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09418_IMAGO LTDA\"/>
    </mc:Choice>
  </mc:AlternateContent>
  <bookViews>
    <workbookView xWindow="-120" yWindow="-120" windowWidth="20730" windowHeight="117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30" i="4"/>
  <c r="H30" i="4"/>
  <c r="I28" i="4"/>
  <c r="H28" i="4"/>
  <c r="I25" i="4"/>
  <c r="H25" i="4"/>
  <c r="H32" i="4" l="1"/>
  <c r="H33" i="4" s="1"/>
  <c r="I32" i="4"/>
  <c r="I33" i="4" s="1"/>
  <c r="E12" i="2" l="1"/>
  <c r="F12" i="2" s="1"/>
  <c r="E9" i="2"/>
  <c r="F9" i="2" s="1"/>
  <c r="E8" i="2"/>
  <c r="F8" i="2" s="1"/>
  <c r="E11" i="2"/>
  <c r="F11" i="2" s="1"/>
  <c r="E10" i="2"/>
  <c r="F10" i="2" s="1"/>
  <c r="E7" i="2"/>
  <c r="F7" i="2" s="1"/>
  <c r="E6" i="2"/>
  <c r="F6" i="2" s="1"/>
  <c r="E5" i="2"/>
  <c r="F5" i="2" s="1"/>
  <c r="E4" i="2"/>
  <c r="F4" i="2" s="1"/>
  <c r="E3" i="2"/>
  <c r="F3" i="2" s="1"/>
  <c r="E2" i="2"/>
  <c r="F2" i="2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<sst xmlns="http://schemas.openxmlformats.org/spreadsheetml/2006/main" count="204" uniqueCount="88">
  <si>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</si>
  <si>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</si>
  <si>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</si>
  <si>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</si>
  <si>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</si>
  <si>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</si>
  <si>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</si>
  <si>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</si>
  <si>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</si>
  <si>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</si>
  <si>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</si>
  <si>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</si>
  <si>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</si>
  <si>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</si>
  <si>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</si>
  <si>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</si>
  <si>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</si>
  <si>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</si>
  <si>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</si>
  <si>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</si>
  <si>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</si>
  <si>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</si>
  <si>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</si>
  <si>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</si>
  <si>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</si>
  <si>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</si>
  <si>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</si>
  <si>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Pendiente</t>
  </si>
  <si>
    <t xml:space="preserve">Valor a Pagar </t>
  </si>
  <si>
    <t>FACT</t>
  </si>
  <si>
    <t>LLAVE</t>
  </si>
  <si>
    <t>FEIM</t>
  </si>
  <si>
    <t>Finalizada</t>
  </si>
  <si>
    <t>Para respuesta prestador</t>
  </si>
  <si>
    <t>TIPIFICACION</t>
  </si>
  <si>
    <t>CONCEPTO GLOSA Y DEVOLUCION</t>
  </si>
  <si>
    <t>TIPIFICACION OBJECION</t>
  </si>
  <si>
    <t>GLOSA</t>
  </si>
  <si>
    <t xml:space="preserve">FAVOR SE SOLICITA GENERAR NOTA CREDITO Y REPORTAR EL .ZIP CON XML Y REPRESENTACION GRAFICA DE LA MISMA, AL CORREO DE FACTURACION ELECTRONICA (facturacionelectronica@epsdelagente.com.co), Y EN EL APLICATIVO BOXALUD DEJAR COMO VALOR ACEPTADO POR LA IPS. </t>
  </si>
  <si>
    <t>TARIFA</t>
  </si>
  <si>
    <t>se procede a realizar glosa ya que el usuario CC 31415151 PATRICIA GIRALDO VALENCIA pertenece al régimen subsidiado, se debe facturar por aparte</t>
  </si>
  <si>
    <t>FACTURACION</t>
  </si>
  <si>
    <t>ESTADO EPS 17-08-2024</t>
  </si>
  <si>
    <t>Factura pendiente en programacion de pago</t>
  </si>
  <si>
    <t>Factura pendiente en programacion de pago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</si>
  <si>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</si>
  <si>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</si>
  <si>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</si>
  <si>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</si>
  <si>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</si>
  <si>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</si>
  <si>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</si>
  <si>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</si>
  <si>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</si>
  <si>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</si>
  <si>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</si>
  <si>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</si>
  <si>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</si>
  <si>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</si>
  <si>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</si>
  <si>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</si>
  <si>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</si>
  <si>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</si>
  <si>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</si>
  <si>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</si>
  <si>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</si>
  <si>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</si>
  <si>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</si>
  <si>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</si>
  <si>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</si>
  <si>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</si>
  <si>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</si>
  <si>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</si>
  <si>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</si>
  <si>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</si>
  <si>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</si>
  <si>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</si>
  <si>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</si>
  <si>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</si>
  <si>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</si>
  <si>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</si>
  <si>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</si>
  <si>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IMAGO</t>
  </si>
  <si>
    <t>NIT: 805009418</t>
  </si>
  <si>
    <t>ADRIAN MONTENEGRO FAINNI</t>
  </si>
  <si>
    <t>Gerente</t>
  </si>
  <si>
    <t>IMAGO S.A.S</t>
  </si>
  <si>
    <t>Santiago de Cali, agosto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</si>
</sst>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6" formatCode="_-* #,##0_-;\-* #,##0_-;_-* &quot;-&quot;??_-;_-@_-"/>
    <numFmt numFmtId="168" formatCode="_-&quot;$&quot;\ * #,##0_-;\-&quot;$&quot;\ * #,##0_-;_-&quot;$&quot;\ 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72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14" fontId="6" fillId="0" borderId="1" xfId="0" applyNumberFormat="1" applyFont="1" applyBorder="1"/>
    <xf numFmtId="42" fontId="6" fillId="0" borderId="1" xfId="0" applyNumberFormat="1" applyFont="1" applyBorder="1" applyAlignment="1">
      <alignment horizontal="center"/>
    </xf>
    <xf numFmtId="0" fontId="6" fillId="0" borderId="1" xfId="0" applyFont="1" applyBorder="1"/>
    <xf numFmtId="0" fontId="6" fillId="0" borderId="0" xfId="0" applyFont="1"/>
    <xf numFmtId="0" fontId="5" fillId="3" borderId="1" xfId="0" applyFont="1" applyFill="1" applyBorder="1" applyAlignment="1">
      <alignment horizontal="center" vertical="center" wrapText="1"/>
    </xf>
    <xf numFmtId="164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4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vertical="center"/>
    </xf>
    <xf numFmtId="44" fontId="6" fillId="0" borderId="1" xfId="1" applyFont="1" applyBorder="1"/>
    <xf numFmtId="168" fontId="6" fillId="0" borderId="1" xfId="1" applyNumberFormat="1" applyFont="1" applyBorder="1"/>
    <xf numFmtId="0" fontId="6" fillId="0" borderId="1" xfId="0" pivotButton="1" applyFont="1" applyBorder="1"/>
    <xf numFmtId="0" fontId="6" fillId="0" borderId="1" xfId="0" applyNumberFormat="1" applyFont="1" applyBorder="1"/>
    <xf numFmtId="168" fontId="6" fillId="0" borderId="1" xfId="0" applyNumberFormat="1" applyFont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71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73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4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4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4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4" fontId="9" fillId="0" borderId="13" xfId="3" applyNumberFormat="1" applyFont="1" applyBorder="1" applyAlignment="1">
      <alignment horizontal="right"/>
    </xf>
    <xf numFmtId="174" fontId="8" fillId="0" borderId="0" xfId="3" applyNumberFormat="1" applyFont="1"/>
    <xf numFmtId="174" fontId="9" fillId="0" borderId="9" xfId="3" applyNumberFormat="1" applyFont="1" applyBorder="1"/>
    <xf numFmtId="174" fontId="8" fillId="0" borderId="9" xfId="3" applyNumberFormat="1" applyFont="1" applyBorder="1"/>
    <xf numFmtId="174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5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5" fontId="8" fillId="0" borderId="0" xfId="5" applyNumberFormat="1" applyFont="1" applyAlignment="1">
      <alignment horizontal="right"/>
    </xf>
    <xf numFmtId="166" fontId="8" fillId="0" borderId="13" xfId="5" applyNumberFormat="1" applyFont="1" applyBorder="1" applyAlignment="1">
      <alignment horizontal="center"/>
    </xf>
    <xf numFmtId="175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1.460391319444" createdVersion="5" refreshedVersion="5" minRefreshableVersion="3" recordCount="11">
  <cacheSource type="worksheet">
    <worksheetSource ref="A1:AB12" sheet="ESTADO DE CADA FACTURA"/>
  </cacheSource>
  <cacheFields count="28">
    <cacheField name="NIT IPS" numFmtId="0">
      <sharedItems containsSemiMixedTypes="0" containsString="0" containsNumber="1" containsInteger="1" minValue="805009418" maxValue="8050094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1823" maxValue="3647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31T00:00:00" maxDate="2024-08-01T00:00:00"/>
    </cacheField>
    <cacheField name="IPS Fecha radicado" numFmtId="14">
      <sharedItems containsSemiMixedTypes="0" containsNonDate="0" containsDate="1" containsString="0" minDate="2024-01-03T00:00:00" maxDate="2024-08-02T00:00:00"/>
    </cacheField>
    <cacheField name="IPS Valor Factura" numFmtId="42">
      <sharedItems containsSemiMixedTypes="0" containsString="0" containsNumber="1" containsInteger="1" minValue="91750" maxValue="10976223"/>
    </cacheField>
    <cacheField name="Tipo de Contrato" numFmtId="0">
      <sharedItems/>
    </cacheField>
    <cacheField name="ESTADO EPS 17-08-2024" numFmtId="0">
      <sharedItems count="2">
        <s v="Factura pendiente en programacion de pago"/>
        <s v="Factura pendiente en programacion de pago - Glosa por contestar IPS"/>
      </sharedItems>
    </cacheField>
    <cacheField name="POR PAGAR SAP" numFmtId="168">
      <sharedItems containsSemiMixedTypes="0" containsString="0" containsNumber="1" containsInteger="1" minValue="0" maxValue="8184852"/>
    </cacheField>
    <cacheField name="DOC CONTA" numFmtId="0">
      <sharedItems containsString="0" containsBlank="1" containsNumber="1" containsInteger="1" minValue="1222383672" maxValue="1222485569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30T11:49:00" maxDate="2024-07-31T12:58:00"/>
    </cacheField>
    <cacheField name="Fecha Radicacion" numFmtId="14">
      <sharedItems containsSemiMixedTypes="0" containsNonDate="0" containsDate="1" containsString="0" minDate="2024-01-03T09:36:49" maxDate="2024-08-01T16:04:25"/>
    </cacheField>
    <cacheField name="Valor Bruto" numFmtId="168">
      <sharedItems containsSemiMixedTypes="0" containsString="0" containsNumber="1" containsInteger="1" minValue="100750" maxValue="11707523"/>
    </cacheField>
    <cacheField name="Glosa Pendiente" numFmtId="168">
      <sharedItems containsSemiMixedTypes="0" containsString="0" containsNumber="1" containsInteger="1" minValue="0" maxValue="152200"/>
    </cacheField>
    <cacheField name="TIPIFICACION" numFmtId="168">
      <sharedItems containsBlank="1"/>
    </cacheField>
    <cacheField name="CONCEPTO GLOSA Y DEVOLUCION" numFmtId="168">
      <sharedItems containsBlank="1"/>
    </cacheField>
    <cacheField name="TIPIFICACION OBJECION" numFmtId="168">
      <sharedItems containsBlank="1"/>
    </cacheField>
    <cacheField name="Valor a Pagar " numFmtId="168">
      <sharedItems containsSemiMixedTypes="0" containsString="0" containsNumber="1" containsInteger="1" minValue="91750" maxValue="1067893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05009418"/>
    <s v="IMAGO SAS"/>
    <s v="FEIM"/>
    <n v="31823"/>
    <s v="FEIM31823"/>
    <s v="805009418_FEIM31823"/>
    <d v="2023-12-31T00:00:00"/>
    <d v="2024-01-03T00:00:00"/>
    <n v="744750"/>
    <s v="Evento "/>
    <x v="0"/>
    <n v="729855"/>
    <n v="1222383672"/>
    <n v="0"/>
    <n v="0"/>
    <m/>
    <m/>
    <m/>
    <n v="0"/>
    <s v="Finalizada"/>
    <d v="2023-12-30T11:49:00"/>
    <d v="2024-01-03T09:36:49"/>
    <n v="744750"/>
    <n v="0"/>
    <m/>
    <m/>
    <m/>
    <n v="729855"/>
  </r>
  <r>
    <n v="805009418"/>
    <s v="IMAGO SAS"/>
    <s v="FEIM"/>
    <n v="32586"/>
    <s v="FEIM32586"/>
    <s v="805009418_FEIM32586"/>
    <d v="2024-01-31T00:00:00"/>
    <d v="2024-02-05T00:00:00"/>
    <n v="1467400"/>
    <s v="Evento "/>
    <x v="0"/>
    <n v="1467400"/>
    <n v="1222383792"/>
    <n v="0"/>
    <n v="0"/>
    <m/>
    <m/>
    <m/>
    <n v="0"/>
    <s v="Finalizada"/>
    <d v="2024-01-31T15:41:00"/>
    <d v="2024-02-05T15:06:11"/>
    <n v="1467400"/>
    <n v="0"/>
    <m/>
    <m/>
    <m/>
    <n v="1438052"/>
  </r>
  <r>
    <n v="805009418"/>
    <s v="IMAGO SAS"/>
    <s v="FEIM"/>
    <n v="33221"/>
    <s v="FEIM33221"/>
    <s v="805009418_FEIM33221"/>
    <d v="2024-02-29T00:00:00"/>
    <d v="2024-03-04T00:00:00"/>
    <n v="1558670"/>
    <s v="Evento "/>
    <x v="0"/>
    <n v="1527497"/>
    <n v="1222402811"/>
    <n v="0"/>
    <n v="0"/>
    <m/>
    <m/>
    <m/>
    <n v="0"/>
    <s v="Finalizada"/>
    <d v="2024-02-29T11:33:00"/>
    <d v="2024-03-04T10:50:47"/>
    <n v="1558670"/>
    <n v="0"/>
    <m/>
    <m/>
    <m/>
    <n v="1527497"/>
  </r>
  <r>
    <n v="805009418"/>
    <s v="IMAGO SAS"/>
    <s v="FEIM"/>
    <n v="33819"/>
    <s v="FEIM33819"/>
    <s v="805009418_FEIM33819"/>
    <d v="2024-03-31T00:00:00"/>
    <d v="2024-04-04T00:00:00"/>
    <n v="1498450"/>
    <s v="Evento "/>
    <x v="0"/>
    <n v="1468481"/>
    <n v="1222433001"/>
    <n v="0"/>
    <n v="0"/>
    <m/>
    <m/>
    <m/>
    <n v="0"/>
    <s v="Finalizada"/>
    <d v="2024-03-30T08:44:00"/>
    <d v="2024-04-02T12:24:53"/>
    <n v="1498450"/>
    <n v="0"/>
    <m/>
    <m/>
    <m/>
    <n v="1468481"/>
  </r>
  <r>
    <n v="805009418"/>
    <s v="IMAGO SAS"/>
    <s v="FEIM"/>
    <n v="34522"/>
    <s v="FEIM34522"/>
    <s v="805009418_FEIM34522"/>
    <d v="2024-05-02T00:00:00"/>
    <d v="2024-05-02T00:00:00"/>
    <n v="630200"/>
    <s v="Evento "/>
    <x v="0"/>
    <n v="617596"/>
    <n v="1222452667"/>
    <n v="0"/>
    <n v="0"/>
    <m/>
    <m/>
    <m/>
    <n v="0"/>
    <s v="Finalizada"/>
    <d v="2024-05-02T16:08:00"/>
    <d v="2024-05-03T16:12:56"/>
    <n v="630200"/>
    <n v="0"/>
    <m/>
    <m/>
    <m/>
    <n v="617596"/>
  </r>
  <r>
    <n v="805009418"/>
    <s v="IMAGO SAS"/>
    <s v="FEIM"/>
    <n v="35186"/>
    <s v="FEIM35186"/>
    <s v="805009418_FEIM35186"/>
    <d v="2024-05-31T00:00:00"/>
    <d v="2024-06-04T00:00:00"/>
    <n v="1484240"/>
    <s v="Evento "/>
    <x v="0"/>
    <n v="1454556"/>
    <n v="1222472720"/>
    <n v="0"/>
    <n v="0"/>
    <m/>
    <m/>
    <m/>
    <n v="0"/>
    <s v="Finalizada"/>
    <d v="2024-05-31T15:03:00"/>
    <d v="2024-06-04T12:32:32"/>
    <n v="1484240"/>
    <n v="0"/>
    <m/>
    <m/>
    <m/>
    <n v="1454556"/>
  </r>
  <r>
    <n v="805009418"/>
    <s v="IMAGO SAS"/>
    <s v="FEIM"/>
    <n v="35749"/>
    <s v="FEIM35749"/>
    <s v="805009418_FEIM35749"/>
    <d v="2024-06-29T00:00:00"/>
    <d v="2024-07-04T00:00:00"/>
    <n v="91750"/>
    <s v="Evento "/>
    <x v="0"/>
    <n v="91750"/>
    <n v="1222485539"/>
    <n v="0"/>
    <n v="0"/>
    <m/>
    <m/>
    <m/>
    <n v="0"/>
    <s v="Finalizada"/>
    <d v="2024-06-29T10:36:00"/>
    <d v="2024-07-04T08:08:44"/>
    <n v="100750"/>
    <n v="0"/>
    <m/>
    <m/>
    <m/>
    <n v="91750"/>
  </r>
  <r>
    <n v="805009418"/>
    <s v="IMAGO SAS"/>
    <s v="FEIM"/>
    <n v="36469"/>
    <s v="FEIM36469"/>
    <s v="805009418_FEIM36469"/>
    <d v="2024-07-31T00:00:00"/>
    <d v="2024-08-01T00:00:00"/>
    <n v="3593483"/>
    <s v="Evento "/>
    <x v="0"/>
    <n v="0"/>
    <m/>
    <n v="0"/>
    <n v="0"/>
    <m/>
    <m/>
    <m/>
    <n v="0"/>
    <s v="Finalizada"/>
    <d v="2024-07-31T12:58:00"/>
    <d v="2024-08-01T16:04:25"/>
    <n v="3593483"/>
    <n v="0"/>
    <m/>
    <m/>
    <m/>
    <n v="3521603"/>
  </r>
  <r>
    <n v="805009418"/>
    <s v="IMAGO SAS"/>
    <s v="FEIM"/>
    <n v="35716"/>
    <s v="FEIM35716"/>
    <s v="805009418_FEIM35716"/>
    <d v="2024-06-28T00:00:00"/>
    <d v="2024-07-03T00:00:00"/>
    <n v="8514970"/>
    <s v="Evento "/>
    <x v="1"/>
    <n v="8184852"/>
    <n v="1222485569"/>
    <n v="0"/>
    <n v="0"/>
    <m/>
    <m/>
    <m/>
    <n v="0"/>
    <s v="Para respuesta prestador"/>
    <d v="2024-06-28T11:37:00"/>
    <d v="2024-07-03T14:59:51"/>
    <n v="9048170"/>
    <n v="1522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n v="8184852"/>
  </r>
  <r>
    <n v="805009418"/>
    <s v="IMAGO SAS"/>
    <s v="FEIM"/>
    <n v="35717"/>
    <s v="FEIM35717"/>
    <s v="805009418_FEIM35717"/>
    <d v="2024-06-28T00:00:00"/>
    <d v="2024-07-03T00:00:00"/>
    <n v="1716760"/>
    <s v="Evento "/>
    <x v="1"/>
    <n v="1629513"/>
    <n v="1222476657"/>
    <n v="0"/>
    <n v="0"/>
    <m/>
    <m/>
    <m/>
    <n v="0"/>
    <s v="Para respuesta prestador"/>
    <d v="2024-06-28T11:37:00"/>
    <d v="2024-07-02T15:46:11"/>
    <n v="1766260"/>
    <n v="989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n v="1629513"/>
  </r>
  <r>
    <n v="805009418"/>
    <s v="IMAGO SAS"/>
    <s v="FEIM"/>
    <n v="36470"/>
    <s v="FEIM36470"/>
    <s v="805009418_FEIM36470"/>
    <d v="2024-07-31T00:00:00"/>
    <d v="2024-08-01T00:00:00"/>
    <n v="10976223"/>
    <s v="Evento "/>
    <x v="1"/>
    <n v="0"/>
    <m/>
    <n v="0"/>
    <n v="0"/>
    <m/>
    <m/>
    <m/>
    <n v="0"/>
    <s v="Para respuesta prestador"/>
    <d v="2024-07-31T12:58:00"/>
    <d v="2024-08-01T15:48:17"/>
    <n v="11707523"/>
    <n v="64400"/>
    <s v="GLOSA"/>
    <s v="se procede a realizar glosa ya que el usuario CC 31415151 PATRICIA GIRALDO VALENCIA pertenece al régimen subsidiado, se debe facturar por aparte"/>
    <s v="FACTURACION"/>
    <n v="1067893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6" firstHeaderRow="0" firstDataRow="1" firstDataCol="1"/>
  <pivotFields count="2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dataField="1" compact="0" numFmtId="42" outline="0" showAll="0"/>
    <pivotField compact="0" outline="0" showAll="0"/>
    <pivotField axis="axisRow" compact="0" outline="0" showAll="0">
      <items count="3">
        <item x="0"/>
        <item x="1"/>
        <item t="default"/>
      </items>
    </pivotField>
    <pivotField compact="0" numFmtId="168" outline="0" showAll="0"/>
    <pivotField compact="0" outline="0" showAll="0"/>
    <pivotField compact="0" numFmtId="44" outline="0" showAll="0"/>
    <pivotField compact="0" numFmtId="44" outline="0" showAll="0"/>
    <pivotField compact="0" outline="0" showAll="0"/>
    <pivotField compact="0" outline="0" showAll="0"/>
    <pivotField compact="0" outline="0" showAll="0"/>
    <pivotField compact="0" numFmtId="44" outline="0" showAll="0"/>
    <pivotField compact="0" outline="0" showAll="0"/>
    <pivotField compact="0" numFmtId="14" outline="0" showAll="0"/>
    <pivotField compact="0" numFmtId="14" outline="0" showAll="0"/>
    <pivotField compact="0" numFmtId="168" outline="0" showAll="0"/>
    <pivotField dataField="1" compact="0" numFmtId="168" outline="0" showAll="0"/>
    <pivotField compact="0" outline="0" showAll="0"/>
    <pivotField compact="0" outline="0" showAll="0"/>
    <pivotField compact="0" outline="0" showAll="0"/>
    <pivotField compact="0" numFmtId="168" outline="0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8" baseField="0" baseItem="0" numFmtId="168"/>
    <dataField name="GLOSA PDTE" fld="23" baseField="0" baseItem="0" numFmtId="168"/>
  </dataFields>
  <formats count="19">
    <format dxfId="6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7">
      <pivotArea type="all" dataOnly="0" outline="0" fieldPosition="0"/>
    </format>
    <format dxfId="8">
      <pivotArea outline="0" collapsedLevelsAreSubtotals="1" fieldPosition="0"/>
    </format>
    <format dxfId="9">
      <pivotArea field="10" type="button" dataOnly="0" labelOnly="1" outline="0" axis="axisRow" fieldPosition="0"/>
    </format>
    <format dxfId="10">
      <pivotArea dataOnly="0" labelOnly="1" fieldPosition="0">
        <references count="1">
          <reference field="10" count="0"/>
        </references>
      </pivotArea>
    </format>
    <format dxfId="11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3">
      <pivotArea type="all" dataOnly="0" outline="0" fieldPosition="0"/>
    </format>
    <format dxfId="14">
      <pivotArea outline="0" collapsedLevelsAreSubtotals="1" fieldPosition="0"/>
    </format>
    <format dxfId="15">
      <pivotArea field="10" type="button" dataOnly="0" labelOnly="1" outline="0" axis="axisRow" fieldPosition="0"/>
    </format>
    <format dxfId="16">
      <pivotArea dataOnly="0" labelOnly="1" fieldPosition="0">
        <references count="1">
          <reference field="10" count="0"/>
        </references>
      </pivotArea>
    </format>
    <format dxfId="17">
      <pivotArea dataOnly="0" labelOnly="1" grandRow="1" outline="0" fieldPosition="0"/>
    </format>
    <format dxfId="18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12"/>
  <sheetViews>
    <sheetView showGridLines="0" zoomScale="120" zoomScaleNormal="120" workbookViewId="0">
      <selection activeCell="G15" sqref="G15"/>
    </sheetView>
  </sheetViews>
  <sheetFormatPr baseColWidth="10" defaultRowHeight="14.5" x14ac:dyDescent="0.35"/>
  <cols>
    <col min="2" max="2" width="11" bestFit="1" customWidth="1"/>
    <col min="3" max="3" width="9" customWidth="1"/>
    <col min="4" max="4" width="8.81640625" customWidth="1"/>
    <col min="5" max="6" width="11.26953125" bestFit="1" customWidth="1"/>
    <col min="7" max="7" width="13.81640625" bestFit="1" customWidth="1"/>
    <col min="8" max="8" width="9.81640625" customWidth="1"/>
    <col min="9" max="9" width="15.7265625" bestFit="1" customWidth="1"/>
    <col min="10" max="10" width="11.4531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4">
        <v>805009420</v>
      </c>
      <c r="B2" s="4" t="s">
        <v>11</v>
      </c>
      <c r="C2" s="4" t="s">
        <v>12</v>
      </c>
      <c r="D2" s="3">
        <v>31823</v>
      </c>
      <c r="E2" s="5">
        <v>45291</v>
      </c>
      <c r="F2" s="8">
        <v>45294</v>
      </c>
      <c r="G2" s="6">
        <v>744750</v>
      </c>
      <c r="H2" s="7"/>
      <c r="I2" s="3" t="s">
        <v>13</v>
      </c>
      <c r="J2" s="3" t="s">
        <v>14</v>
      </c>
      <c r="K2" s="7"/>
    </row>
    <row r="3" spans="1:11" x14ac:dyDescent="0.35">
      <c r="A3" s="4">
        <v>805009420</v>
      </c>
      <c r="B3" s="4" t="s">
        <v>11</v>
      </c>
      <c r="C3" s="4" t="s">
        <v>12</v>
      </c>
      <c r="D3" s="3">
        <v>32586</v>
      </c>
      <c r="E3" s="5">
        <v>45322</v>
      </c>
      <c r="F3" s="8">
        <v>45327</v>
      </c>
      <c r="G3" s="6">
        <v>1467400</v>
      </c>
      <c r="H3" s="7"/>
      <c r="I3" s="3" t="s">
        <v>13</v>
      </c>
      <c r="J3" s="3" t="s">
        <v>14</v>
      </c>
      <c r="K3" s="7"/>
    </row>
    <row r="4" spans="1:11" x14ac:dyDescent="0.35">
      <c r="A4" s="4">
        <v>805009420</v>
      </c>
      <c r="B4" s="4" t="s">
        <v>11</v>
      </c>
      <c r="C4" s="4" t="s">
        <v>12</v>
      </c>
      <c r="D4" s="3">
        <v>33221</v>
      </c>
      <c r="E4" s="5">
        <v>45351</v>
      </c>
      <c r="F4" s="8">
        <v>45355</v>
      </c>
      <c r="G4" s="6">
        <v>1558670</v>
      </c>
      <c r="H4" s="7"/>
      <c r="I4" s="3" t="s">
        <v>13</v>
      </c>
      <c r="J4" s="3" t="s">
        <v>14</v>
      </c>
      <c r="K4" s="7"/>
    </row>
    <row r="5" spans="1:11" x14ac:dyDescent="0.35">
      <c r="A5" s="4">
        <v>805009420</v>
      </c>
      <c r="B5" s="4" t="s">
        <v>11</v>
      </c>
      <c r="C5" s="4" t="s">
        <v>12</v>
      </c>
      <c r="D5" s="3">
        <v>33819</v>
      </c>
      <c r="E5" s="5">
        <v>45382</v>
      </c>
      <c r="F5" s="8">
        <v>45386</v>
      </c>
      <c r="G5" s="6">
        <v>1498450</v>
      </c>
      <c r="H5" s="7"/>
      <c r="I5" s="3" t="s">
        <v>13</v>
      </c>
      <c r="J5" s="3" t="s">
        <v>14</v>
      </c>
      <c r="K5" s="7"/>
    </row>
    <row r="6" spans="1:11" x14ac:dyDescent="0.35">
      <c r="A6" s="4">
        <v>805009420</v>
      </c>
      <c r="B6" s="4" t="s">
        <v>11</v>
      </c>
      <c r="C6" s="4" t="s">
        <v>12</v>
      </c>
      <c r="D6" s="3">
        <v>34522</v>
      </c>
      <c r="E6" s="5">
        <v>45414</v>
      </c>
      <c r="F6" s="8">
        <v>45414</v>
      </c>
      <c r="G6" s="6">
        <v>630200</v>
      </c>
      <c r="H6" s="7"/>
      <c r="I6" s="3" t="s">
        <v>13</v>
      </c>
      <c r="J6" s="3" t="s">
        <v>14</v>
      </c>
      <c r="K6" s="7"/>
    </row>
    <row r="7" spans="1:11" x14ac:dyDescent="0.35">
      <c r="A7" s="4">
        <v>805009420</v>
      </c>
      <c r="B7" s="4" t="s">
        <v>11</v>
      </c>
      <c r="C7" s="4" t="s">
        <v>12</v>
      </c>
      <c r="D7" s="3">
        <v>35186</v>
      </c>
      <c r="E7" s="5">
        <v>45443</v>
      </c>
      <c r="F7" s="8">
        <v>45447</v>
      </c>
      <c r="G7" s="6">
        <v>1484240</v>
      </c>
      <c r="H7" s="7"/>
      <c r="I7" s="3" t="s">
        <v>13</v>
      </c>
      <c r="J7" s="3" t="s">
        <v>14</v>
      </c>
      <c r="K7" s="7"/>
    </row>
    <row r="8" spans="1:11" x14ac:dyDescent="0.35">
      <c r="A8" s="4">
        <v>805009420</v>
      </c>
      <c r="B8" s="4" t="s">
        <v>11</v>
      </c>
      <c r="C8" s="4" t="s">
        <v>12</v>
      </c>
      <c r="D8" s="3">
        <v>35716</v>
      </c>
      <c r="E8" s="5">
        <v>45471</v>
      </c>
      <c r="F8" s="8">
        <v>45476</v>
      </c>
      <c r="G8" s="6">
        <v>8514970</v>
      </c>
      <c r="H8" s="7"/>
      <c r="I8" s="3" t="s">
        <v>13</v>
      </c>
      <c r="J8" s="3" t="s">
        <v>14</v>
      </c>
      <c r="K8" s="7"/>
    </row>
    <row r="9" spans="1:11" x14ac:dyDescent="0.35">
      <c r="A9" s="4">
        <v>805009420</v>
      </c>
      <c r="B9" s="4" t="s">
        <v>11</v>
      </c>
      <c r="C9" s="4" t="s">
        <v>12</v>
      </c>
      <c r="D9" s="3">
        <v>35717</v>
      </c>
      <c r="E9" s="5">
        <v>45471</v>
      </c>
      <c r="F9" s="8">
        <v>45476</v>
      </c>
      <c r="G9" s="6">
        <v>1716760</v>
      </c>
      <c r="H9" s="7"/>
      <c r="I9" s="3" t="s">
        <v>13</v>
      </c>
      <c r="J9" s="3" t="s">
        <v>14</v>
      </c>
      <c r="K9" s="7"/>
    </row>
    <row r="10" spans="1:11" x14ac:dyDescent="0.35">
      <c r="A10" s="4">
        <v>805009420</v>
      </c>
      <c r="B10" s="4" t="s">
        <v>11</v>
      </c>
      <c r="C10" s="4" t="s">
        <v>12</v>
      </c>
      <c r="D10" s="3">
        <v>35749</v>
      </c>
      <c r="E10" s="5">
        <v>45472</v>
      </c>
      <c r="F10" s="8">
        <v>45477</v>
      </c>
      <c r="G10" s="6">
        <v>91750</v>
      </c>
      <c r="H10" s="7"/>
      <c r="I10" s="3" t="s">
        <v>13</v>
      </c>
      <c r="J10" s="3" t="s">
        <v>14</v>
      </c>
      <c r="K10" s="7"/>
    </row>
    <row r="11" spans="1:11" x14ac:dyDescent="0.35">
      <c r="A11" s="4">
        <v>805009420</v>
      </c>
      <c r="B11" s="4" t="s">
        <v>11</v>
      </c>
      <c r="C11" s="4" t="s">
        <v>12</v>
      </c>
      <c r="D11" s="3">
        <v>36469</v>
      </c>
      <c r="E11" s="5">
        <v>45504</v>
      </c>
      <c r="F11" s="8">
        <v>45505</v>
      </c>
      <c r="G11" s="6">
        <v>3593483</v>
      </c>
      <c r="H11" s="7"/>
      <c r="I11" s="3" t="s">
        <v>13</v>
      </c>
      <c r="J11" s="3" t="s">
        <v>14</v>
      </c>
      <c r="K11" s="7"/>
    </row>
    <row r="12" spans="1:11" x14ac:dyDescent="0.35">
      <c r="A12" s="4">
        <v>805009420</v>
      </c>
      <c r="B12" s="4" t="s">
        <v>11</v>
      </c>
      <c r="C12" s="4" t="s">
        <v>12</v>
      </c>
      <c r="D12" s="3">
        <v>36470</v>
      </c>
      <c r="E12" s="5">
        <v>45504</v>
      </c>
      <c r="F12" s="8">
        <v>45505</v>
      </c>
      <c r="G12" s="6">
        <v>10976223</v>
      </c>
      <c r="H12" s="7"/>
      <c r="I12" s="3" t="s">
        <v>13</v>
      </c>
      <c r="J12" s="3" t="s">
        <v>14</v>
      </c>
      <c r="K12" s="7"/>
    </row>
  </sheetData>
  <dataValidations count="1">
    <dataValidation type="whole" operator="greaterThan" allowBlank="1" showInputMessage="1" showErrorMessage="1" errorTitle="DATO ERRADO" error="El valor debe ser diferente de cero" sqref="G1:G3 H1:H1048576 G13:G1048576">
      <formula1>1</formula1>
    </dataValidation>
  </dataValidations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D6"/>
  <sheetViews>
    <sheetView showGridLines="0" workbookViewId="0">
      <selection activeCell="A3" sqref="A3:D6"/>
    </sheetView>
  </sheetViews>
  <sheetFormatPr baseColWidth="10" defaultRowHeight="10" x14ac:dyDescent="0.2"/>
  <cols>
    <col min="1" max="1" width="46.26953125" style="17" customWidth="1"/>
    <col min="2" max="2" width="5" style="17" customWidth="1"/>
    <col min="3" max="3" width="11.6328125" style="17" customWidth="1"/>
    <col min="4" max="4" width="10.26953125" style="17" customWidth="1"/>
    <col min="5" max="16384" width="10.90625" style="17"/>
  </cols>
  <sheetData>
    <row r="3" spans="1:4" x14ac:dyDescent="0.2">
      <c r="A3" s="26" t="s">
        <v>42</v>
      </c>
      <c r="B3" s="16" t="s">
        <v>46</v>
      </c>
      <c r="C3" s="16" t="s">
        <v>47</v>
      </c>
      <c r="D3" s="16" t="s">
        <v>48</v>
      </c>
    </row>
    <row r="4" spans="1:4" x14ac:dyDescent="0.2">
      <c r="A4" s="16" t="s">
        <v>43</v>
      </c>
      <c r="B4" s="27">
        <v>8</v>
      </c>
      <c r="C4" s="28">
        <v>11068943</v>
      </c>
      <c r="D4" s="28">
        <v>0</v>
      </c>
    </row>
    <row r="5" spans="1:4" x14ac:dyDescent="0.2">
      <c r="A5" s="16" t="s">
        <v>44</v>
      </c>
      <c r="B5" s="27">
        <v>3</v>
      </c>
      <c r="C5" s="28">
        <v>21207953</v>
      </c>
      <c r="D5" s="28">
        <v>315500</v>
      </c>
    </row>
    <row r="6" spans="1:4" x14ac:dyDescent="0.2">
      <c r="A6" s="16" t="s">
        <v>45</v>
      </c>
      <c r="B6" s="27">
        <v>11</v>
      </c>
      <c r="C6" s="28">
        <v>32276896</v>
      </c>
      <c r="D6" s="28">
        <v>315500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B12"/>
  <sheetViews>
    <sheetView showGridLines="0" zoomScaleNormal="100" workbookViewId="0">
      <selection activeCell="A10" sqref="A10"/>
    </sheetView>
  </sheetViews>
  <sheetFormatPr baseColWidth="10" defaultRowHeight="10" x14ac:dyDescent="0.2"/>
  <cols>
    <col min="1" max="1" width="8.1796875" style="17" bestFit="1" customWidth="1"/>
    <col min="2" max="2" width="9.6328125" style="17" bestFit="1" customWidth="1"/>
    <col min="3" max="3" width="6.36328125" style="17" bestFit="1" customWidth="1"/>
    <col min="4" max="4" width="6.6328125" style="17" bestFit="1" customWidth="1"/>
    <col min="5" max="6" width="6.6328125" style="17" customWidth="1"/>
    <col min="7" max="7" width="8.453125" style="17" bestFit="1" customWidth="1"/>
    <col min="8" max="8" width="8.08984375" style="17" bestFit="1" customWidth="1"/>
    <col min="9" max="9" width="13.7265625" style="17" bestFit="1" customWidth="1"/>
    <col min="10" max="10" width="13.36328125" style="17" bestFit="1" customWidth="1"/>
    <col min="11" max="16384" width="10.90625" style="17"/>
  </cols>
  <sheetData>
    <row r="1" spans="1:28" s="10" customFormat="1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29</v>
      </c>
      <c r="F1" s="9" t="s">
        <v>30</v>
      </c>
      <c r="G1" s="9" t="s">
        <v>2</v>
      </c>
      <c r="H1" s="9" t="s">
        <v>3</v>
      </c>
      <c r="I1" s="9" t="s">
        <v>4</v>
      </c>
      <c r="J1" s="9" t="s">
        <v>7</v>
      </c>
      <c r="K1" s="18" t="s">
        <v>42</v>
      </c>
      <c r="L1" s="19" t="s">
        <v>15</v>
      </c>
      <c r="M1" s="20" t="s">
        <v>16</v>
      </c>
      <c r="N1" s="21" t="s">
        <v>17</v>
      </c>
      <c r="O1" s="21" t="s">
        <v>18</v>
      </c>
      <c r="P1" s="22" t="s">
        <v>19</v>
      </c>
      <c r="Q1" s="22" t="s">
        <v>20</v>
      </c>
      <c r="R1" s="22" t="s">
        <v>21</v>
      </c>
      <c r="S1" s="21" t="s">
        <v>22</v>
      </c>
      <c r="T1" s="9" t="s">
        <v>23</v>
      </c>
      <c r="U1" s="9" t="s">
        <v>24</v>
      </c>
      <c r="V1" s="9" t="s">
        <v>25</v>
      </c>
      <c r="W1" s="9" t="s">
        <v>26</v>
      </c>
      <c r="X1" s="9" t="s">
        <v>27</v>
      </c>
      <c r="Y1" s="22" t="s">
        <v>34</v>
      </c>
      <c r="Z1" s="22" t="s">
        <v>35</v>
      </c>
      <c r="AA1" s="22" t="s">
        <v>36</v>
      </c>
      <c r="AB1" s="9" t="s">
        <v>28</v>
      </c>
    </row>
    <row r="2" spans="1:28" x14ac:dyDescent="0.2">
      <c r="A2" s="11">
        <v>805009418</v>
      </c>
      <c r="B2" s="11" t="s">
        <v>11</v>
      </c>
      <c r="C2" s="11" t="s">
        <v>31</v>
      </c>
      <c r="D2" s="12">
        <v>31823</v>
      </c>
      <c r="E2" s="23" t="str">
        <f>+CONCATENATE(C2,D2)</f>
        <v>FEIM31823</v>
      </c>
      <c r="F2" s="23" t="str">
        <f>+CONCATENATE(A2,"_",E2)</f>
        <v>805009418_FEIM31823</v>
      </c>
      <c r="G2" s="13">
        <v>45291</v>
      </c>
      <c r="H2" s="14">
        <v>45294</v>
      </c>
      <c r="I2" s="15">
        <v>744750</v>
      </c>
      <c r="J2" s="12" t="s">
        <v>13</v>
      </c>
      <c r="K2" s="16" t="s">
        <v>43</v>
      </c>
      <c r="L2" s="25">
        <v>729855</v>
      </c>
      <c r="M2" s="16">
        <v>1222383672</v>
      </c>
      <c r="N2" s="24">
        <v>0</v>
      </c>
      <c r="O2" s="24">
        <v>0</v>
      </c>
      <c r="P2" s="16"/>
      <c r="Q2" s="16"/>
      <c r="R2" s="16"/>
      <c r="S2" s="24">
        <v>0</v>
      </c>
      <c r="T2" s="16" t="s">
        <v>32</v>
      </c>
      <c r="U2" s="14">
        <v>45290.492361111108</v>
      </c>
      <c r="V2" s="14">
        <v>45294.400567939818</v>
      </c>
      <c r="W2" s="25">
        <v>744750</v>
      </c>
      <c r="X2" s="25">
        <v>0</v>
      </c>
      <c r="Y2" s="25"/>
      <c r="Z2" s="25"/>
      <c r="AA2" s="25"/>
      <c r="AB2" s="25">
        <v>729855</v>
      </c>
    </row>
    <row r="3" spans="1:28" x14ac:dyDescent="0.2">
      <c r="A3" s="11">
        <v>805009418</v>
      </c>
      <c r="B3" s="11" t="s">
        <v>11</v>
      </c>
      <c r="C3" s="11" t="s">
        <v>31</v>
      </c>
      <c r="D3" s="12">
        <v>32586</v>
      </c>
      <c r="E3" s="23" t="str">
        <f>+CONCATENATE(C3,D3)</f>
        <v>FEIM32586</v>
      </c>
      <c r="F3" s="23" t="str">
        <f>+CONCATENATE(A3,"_",E3)</f>
        <v>805009418_FEIM32586</v>
      </c>
      <c r="G3" s="13">
        <v>45322</v>
      </c>
      <c r="H3" s="14">
        <v>45327</v>
      </c>
      <c r="I3" s="15">
        <v>1467400</v>
      </c>
      <c r="J3" s="12" t="s">
        <v>13</v>
      </c>
      <c r="K3" s="16" t="s">
        <v>43</v>
      </c>
      <c r="L3" s="25">
        <v>1467400</v>
      </c>
      <c r="M3" s="16">
        <v>1222383792</v>
      </c>
      <c r="N3" s="24">
        <v>0</v>
      </c>
      <c r="O3" s="24">
        <v>0</v>
      </c>
      <c r="P3" s="16"/>
      <c r="Q3" s="16"/>
      <c r="R3" s="16"/>
      <c r="S3" s="24">
        <v>0</v>
      </c>
      <c r="T3" s="16" t="s">
        <v>32</v>
      </c>
      <c r="U3" s="14">
        <v>45322.65347222222</v>
      </c>
      <c r="V3" s="14">
        <v>45327.629295405095</v>
      </c>
      <c r="W3" s="25">
        <v>1467400</v>
      </c>
      <c r="X3" s="25">
        <v>0</v>
      </c>
      <c r="Y3" s="25"/>
      <c r="Z3" s="25"/>
      <c r="AA3" s="25"/>
      <c r="AB3" s="25">
        <v>1438052</v>
      </c>
    </row>
    <row r="4" spans="1:28" x14ac:dyDescent="0.2">
      <c r="A4" s="11">
        <v>805009418</v>
      </c>
      <c r="B4" s="11" t="s">
        <v>11</v>
      </c>
      <c r="C4" s="11" t="s">
        <v>31</v>
      </c>
      <c r="D4" s="12">
        <v>33221</v>
      </c>
      <c r="E4" s="23" t="str">
        <f>+CONCATENATE(C4,D4)</f>
        <v>FEIM33221</v>
      </c>
      <c r="F4" s="23" t="str">
        <f>+CONCATENATE(A4,"_",E4)</f>
        <v>805009418_FEIM33221</v>
      </c>
      <c r="G4" s="13">
        <v>45351</v>
      </c>
      <c r="H4" s="14">
        <v>45355</v>
      </c>
      <c r="I4" s="15">
        <v>1558670</v>
      </c>
      <c r="J4" s="12" t="s">
        <v>13</v>
      </c>
      <c r="K4" s="16" t="s">
        <v>43</v>
      </c>
      <c r="L4" s="25">
        <v>1527497</v>
      </c>
      <c r="M4" s="16">
        <v>1222402811</v>
      </c>
      <c r="N4" s="24">
        <v>0</v>
      </c>
      <c r="O4" s="24">
        <v>0</v>
      </c>
      <c r="P4" s="16"/>
      <c r="Q4" s="16"/>
      <c r="R4" s="16"/>
      <c r="S4" s="24">
        <v>0</v>
      </c>
      <c r="T4" s="16" t="s">
        <v>32</v>
      </c>
      <c r="U4" s="14">
        <v>45351.481249999997</v>
      </c>
      <c r="V4" s="14">
        <v>45355.451933020835</v>
      </c>
      <c r="W4" s="25">
        <v>1558670</v>
      </c>
      <c r="X4" s="25">
        <v>0</v>
      </c>
      <c r="Y4" s="25"/>
      <c r="Z4" s="25"/>
      <c r="AA4" s="25"/>
      <c r="AB4" s="25">
        <v>1527497</v>
      </c>
    </row>
    <row r="5" spans="1:28" x14ac:dyDescent="0.2">
      <c r="A5" s="11">
        <v>805009418</v>
      </c>
      <c r="B5" s="11" t="s">
        <v>11</v>
      </c>
      <c r="C5" s="11" t="s">
        <v>31</v>
      </c>
      <c r="D5" s="12">
        <v>33819</v>
      </c>
      <c r="E5" s="23" t="str">
        <f>+CONCATENATE(C5,D5)</f>
        <v>FEIM33819</v>
      </c>
      <c r="F5" s="23" t="str">
        <f>+CONCATENATE(A5,"_",E5)</f>
        <v>805009418_FEIM33819</v>
      </c>
      <c r="G5" s="13">
        <v>45382</v>
      </c>
      <c r="H5" s="14">
        <v>45386</v>
      </c>
      <c r="I5" s="15">
        <v>1498450</v>
      </c>
      <c r="J5" s="12" t="s">
        <v>13</v>
      </c>
      <c r="K5" s="16" t="s">
        <v>43</v>
      </c>
      <c r="L5" s="25">
        <v>1468481</v>
      </c>
      <c r="M5" s="16">
        <v>1222433001</v>
      </c>
      <c r="N5" s="24">
        <v>0</v>
      </c>
      <c r="O5" s="24">
        <v>0</v>
      </c>
      <c r="P5" s="16"/>
      <c r="Q5" s="16"/>
      <c r="R5" s="16"/>
      <c r="S5" s="24">
        <v>0</v>
      </c>
      <c r="T5" s="16" t="s">
        <v>32</v>
      </c>
      <c r="U5" s="14">
        <v>45381.363888888889</v>
      </c>
      <c r="V5" s="14">
        <v>45384.517275266204</v>
      </c>
      <c r="W5" s="25">
        <v>1498450</v>
      </c>
      <c r="X5" s="25">
        <v>0</v>
      </c>
      <c r="Y5" s="25"/>
      <c r="Z5" s="25"/>
      <c r="AA5" s="25"/>
      <c r="AB5" s="25">
        <v>1468481</v>
      </c>
    </row>
    <row r="6" spans="1:28" x14ac:dyDescent="0.2">
      <c r="A6" s="11">
        <v>805009418</v>
      </c>
      <c r="B6" s="11" t="s">
        <v>11</v>
      </c>
      <c r="C6" s="11" t="s">
        <v>31</v>
      </c>
      <c r="D6" s="12">
        <v>34522</v>
      </c>
      <c r="E6" s="23" t="str">
        <f>+CONCATENATE(C6,D6)</f>
        <v>FEIM34522</v>
      </c>
      <c r="F6" s="23" t="str">
        <f>+CONCATENATE(A6,"_",E6)</f>
        <v>805009418_FEIM34522</v>
      </c>
      <c r="G6" s="13">
        <v>45414</v>
      </c>
      <c r="H6" s="14">
        <v>45414</v>
      </c>
      <c r="I6" s="15">
        <v>630200</v>
      </c>
      <c r="J6" s="12" t="s">
        <v>13</v>
      </c>
      <c r="K6" s="16" t="s">
        <v>43</v>
      </c>
      <c r="L6" s="25">
        <v>617596</v>
      </c>
      <c r="M6" s="16">
        <v>1222452667</v>
      </c>
      <c r="N6" s="24">
        <v>0</v>
      </c>
      <c r="O6" s="24">
        <v>0</v>
      </c>
      <c r="P6" s="16"/>
      <c r="Q6" s="16"/>
      <c r="R6" s="16"/>
      <c r="S6" s="24">
        <v>0</v>
      </c>
      <c r="T6" s="16" t="s">
        <v>32</v>
      </c>
      <c r="U6" s="14">
        <v>45414.672222222223</v>
      </c>
      <c r="V6" s="14">
        <v>45415.675651817131</v>
      </c>
      <c r="W6" s="25">
        <v>630200</v>
      </c>
      <c r="X6" s="25">
        <v>0</v>
      </c>
      <c r="Y6" s="25"/>
      <c r="Z6" s="25"/>
      <c r="AA6" s="25"/>
      <c r="AB6" s="25">
        <v>617596</v>
      </c>
    </row>
    <row r="7" spans="1:28" x14ac:dyDescent="0.2">
      <c r="A7" s="11">
        <v>805009418</v>
      </c>
      <c r="B7" s="11" t="s">
        <v>11</v>
      </c>
      <c r="C7" s="11" t="s">
        <v>31</v>
      </c>
      <c r="D7" s="12">
        <v>35186</v>
      </c>
      <c r="E7" s="23" t="str">
        <f>+CONCATENATE(C7,D7)</f>
        <v>FEIM35186</v>
      </c>
      <c r="F7" s="23" t="str">
        <f>+CONCATENATE(A7,"_",E7)</f>
        <v>805009418_FEIM35186</v>
      </c>
      <c r="G7" s="13">
        <v>45443</v>
      </c>
      <c r="H7" s="14">
        <v>45447</v>
      </c>
      <c r="I7" s="15">
        <v>1484240</v>
      </c>
      <c r="J7" s="12" t="s">
        <v>13</v>
      </c>
      <c r="K7" s="16" t="s">
        <v>43</v>
      </c>
      <c r="L7" s="25">
        <v>1454556</v>
      </c>
      <c r="M7" s="16">
        <v>1222472720</v>
      </c>
      <c r="N7" s="24">
        <v>0</v>
      </c>
      <c r="O7" s="24">
        <v>0</v>
      </c>
      <c r="P7" s="16"/>
      <c r="Q7" s="16"/>
      <c r="R7" s="16"/>
      <c r="S7" s="24">
        <v>0</v>
      </c>
      <c r="T7" s="16" t="s">
        <v>32</v>
      </c>
      <c r="U7" s="14">
        <v>45443.627083333333</v>
      </c>
      <c r="V7" s="14">
        <v>45447.522587731481</v>
      </c>
      <c r="W7" s="25">
        <v>1484240</v>
      </c>
      <c r="X7" s="25">
        <v>0</v>
      </c>
      <c r="Y7" s="25"/>
      <c r="Z7" s="25"/>
      <c r="AA7" s="25"/>
      <c r="AB7" s="25">
        <v>1454556</v>
      </c>
    </row>
    <row r="8" spans="1:28" x14ac:dyDescent="0.2">
      <c r="A8" s="11">
        <v>805009418</v>
      </c>
      <c r="B8" s="11" t="s">
        <v>11</v>
      </c>
      <c r="C8" s="11" t="s">
        <v>31</v>
      </c>
      <c r="D8" s="12">
        <v>35749</v>
      </c>
      <c r="E8" s="23" t="str">
        <f>+CONCATENATE(C8,D8)</f>
        <v>FEIM35749</v>
      </c>
      <c r="F8" s="23" t="str">
        <f>+CONCATENATE(A8,"_",E8)</f>
        <v>805009418_FEIM35749</v>
      </c>
      <c r="G8" s="13">
        <v>45472</v>
      </c>
      <c r="H8" s="14">
        <v>45477</v>
      </c>
      <c r="I8" s="15">
        <v>91750</v>
      </c>
      <c r="J8" s="12" t="s">
        <v>13</v>
      </c>
      <c r="K8" s="16" t="s">
        <v>43</v>
      </c>
      <c r="L8" s="25">
        <v>91750</v>
      </c>
      <c r="M8" s="16">
        <v>1222485539</v>
      </c>
      <c r="N8" s="24">
        <v>0</v>
      </c>
      <c r="O8" s="24">
        <v>0</v>
      </c>
      <c r="P8" s="16"/>
      <c r="Q8" s="16"/>
      <c r="R8" s="16"/>
      <c r="S8" s="24">
        <v>0</v>
      </c>
      <c r="T8" s="16" t="s">
        <v>32</v>
      </c>
      <c r="U8" s="14">
        <v>45472.441666666666</v>
      </c>
      <c r="V8" s="14">
        <v>45477.339398807868</v>
      </c>
      <c r="W8" s="25">
        <v>100750</v>
      </c>
      <c r="X8" s="25">
        <v>0</v>
      </c>
      <c r="Y8" s="25"/>
      <c r="Z8" s="25"/>
      <c r="AA8" s="25"/>
      <c r="AB8" s="25">
        <v>91750</v>
      </c>
    </row>
    <row r="9" spans="1:28" x14ac:dyDescent="0.2">
      <c r="A9" s="11">
        <v>805009418</v>
      </c>
      <c r="B9" s="11" t="s">
        <v>11</v>
      </c>
      <c r="C9" s="11" t="s">
        <v>31</v>
      </c>
      <c r="D9" s="12">
        <v>36469</v>
      </c>
      <c r="E9" s="23" t="str">
        <f>+CONCATENATE(C9,D9)</f>
        <v>FEIM36469</v>
      </c>
      <c r="F9" s="23" t="str">
        <f>+CONCATENATE(A9,"_",E9)</f>
        <v>805009418_FEIM36469</v>
      </c>
      <c r="G9" s="13">
        <v>45504</v>
      </c>
      <c r="H9" s="14">
        <v>45505</v>
      </c>
      <c r="I9" s="15">
        <v>3593483</v>
      </c>
      <c r="J9" s="12" t="s">
        <v>13</v>
      </c>
      <c r="K9" s="16" t="s">
        <v>43</v>
      </c>
      <c r="L9" s="25">
        <v>0</v>
      </c>
      <c r="M9" s="16"/>
      <c r="N9" s="24">
        <v>0</v>
      </c>
      <c r="O9" s="24">
        <v>0</v>
      </c>
      <c r="P9" s="16"/>
      <c r="Q9" s="16"/>
      <c r="R9" s="16"/>
      <c r="S9" s="24">
        <v>0</v>
      </c>
      <c r="T9" s="16" t="s">
        <v>32</v>
      </c>
      <c r="U9" s="14">
        <v>45504.540277777778</v>
      </c>
      <c r="V9" s="14">
        <v>45505.669739236109</v>
      </c>
      <c r="W9" s="25">
        <v>3593483</v>
      </c>
      <c r="X9" s="25">
        <v>0</v>
      </c>
      <c r="Y9" s="25"/>
      <c r="Z9" s="25"/>
      <c r="AA9" s="25"/>
      <c r="AB9" s="25">
        <v>3521603</v>
      </c>
    </row>
    <row r="10" spans="1:28" x14ac:dyDescent="0.2">
      <c r="A10" s="11">
        <v>805009418</v>
      </c>
      <c r="B10" s="11" t="s">
        <v>11</v>
      </c>
      <c r="C10" s="11" t="s">
        <v>31</v>
      </c>
      <c r="D10" s="12">
        <v>35716</v>
      </c>
      <c r="E10" s="23" t="str">
        <f>+CONCATENATE(C10,D10)</f>
        <v>FEIM35716</v>
      </c>
      <c r="F10" s="23" t="str">
        <f>+CONCATENATE(A10,"_",E10)</f>
        <v>805009418_FEIM35716</v>
      </c>
      <c r="G10" s="13">
        <v>45471</v>
      </c>
      <c r="H10" s="14">
        <v>45476</v>
      </c>
      <c r="I10" s="15">
        <v>8514970</v>
      </c>
      <c r="J10" s="12" t="s">
        <v>13</v>
      </c>
      <c r="K10" s="16" t="s">
        <v>44</v>
      </c>
      <c r="L10" s="25">
        <v>8184852</v>
      </c>
      <c r="M10" s="16">
        <v>1222485569</v>
      </c>
      <c r="N10" s="24">
        <v>0</v>
      </c>
      <c r="O10" s="24">
        <v>0</v>
      </c>
      <c r="P10" s="16"/>
      <c r="Q10" s="16"/>
      <c r="R10" s="16"/>
      <c r="S10" s="24">
        <v>0</v>
      </c>
      <c r="T10" s="16" t="s">
        <v>33</v>
      </c>
      <c r="U10" s="14">
        <v>45471.484027777777</v>
      </c>
      <c r="V10" s="14">
        <v>45476.624896145833</v>
      </c>
      <c r="W10" s="25">
        <v>9048170</v>
      </c>
      <c r="X10" s="25">
        <v>152200</v>
      </c>
      <c r="Y10" s="25" t="s">
        <v>37</v>
      </c>
      <c r="Z10" s="25" t="s">
        <v>38</v>
      </c>
      <c r="AA10" s="25" t="s">
        <v>39</v>
      </c>
      <c r="AB10" s="25">
        <v>8184852</v>
      </c>
    </row>
    <row r="11" spans="1:28" x14ac:dyDescent="0.2">
      <c r="A11" s="11">
        <v>805009418</v>
      </c>
      <c r="B11" s="11" t="s">
        <v>11</v>
      </c>
      <c r="C11" s="11" t="s">
        <v>31</v>
      </c>
      <c r="D11" s="12">
        <v>35717</v>
      </c>
      <c r="E11" s="23" t="str">
        <f>+CONCATENATE(C11,D11)</f>
        <v>FEIM35717</v>
      </c>
      <c r="F11" s="23" t="str">
        <f>+CONCATENATE(A11,"_",E11)</f>
        <v>805009418_FEIM35717</v>
      </c>
      <c r="G11" s="13">
        <v>45471</v>
      </c>
      <c r="H11" s="14">
        <v>45476</v>
      </c>
      <c r="I11" s="15">
        <v>1716760</v>
      </c>
      <c r="J11" s="12" t="s">
        <v>13</v>
      </c>
      <c r="K11" s="16" t="s">
        <v>44</v>
      </c>
      <c r="L11" s="25">
        <v>1629513</v>
      </c>
      <c r="M11" s="16">
        <v>1222476657</v>
      </c>
      <c r="N11" s="24">
        <v>0</v>
      </c>
      <c r="O11" s="24">
        <v>0</v>
      </c>
      <c r="P11" s="16"/>
      <c r="Q11" s="16"/>
      <c r="R11" s="16"/>
      <c r="S11" s="24">
        <v>0</v>
      </c>
      <c r="T11" s="16" t="s">
        <v>33</v>
      </c>
      <c r="U11" s="14">
        <v>45471.484027777777</v>
      </c>
      <c r="V11" s="14">
        <v>45475.657071030095</v>
      </c>
      <c r="W11" s="25">
        <v>1766260</v>
      </c>
      <c r="X11" s="25">
        <v>98900</v>
      </c>
      <c r="Y11" s="25" t="s">
        <v>37</v>
      </c>
      <c r="Z11" s="25" t="s">
        <v>38</v>
      </c>
      <c r="AA11" s="25" t="s">
        <v>39</v>
      </c>
      <c r="AB11" s="25">
        <v>1629513</v>
      </c>
    </row>
    <row r="12" spans="1:28" x14ac:dyDescent="0.2">
      <c r="A12" s="11">
        <v>805009418</v>
      </c>
      <c r="B12" s="11" t="s">
        <v>11</v>
      </c>
      <c r="C12" s="11" t="s">
        <v>31</v>
      </c>
      <c r="D12" s="12">
        <v>36470</v>
      </c>
      <c r="E12" s="23" t="str">
        <f>+CONCATENATE(C12,D12)</f>
        <v>FEIM36470</v>
      </c>
      <c r="F12" s="23" t="str">
        <f>+CONCATENATE(A12,"_",E12)</f>
        <v>805009418_FEIM36470</v>
      </c>
      <c r="G12" s="13">
        <v>45504</v>
      </c>
      <c r="H12" s="14">
        <v>45505</v>
      </c>
      <c r="I12" s="15">
        <v>10976223</v>
      </c>
      <c r="J12" s="12" t="s">
        <v>13</v>
      </c>
      <c r="K12" s="16" t="s">
        <v>44</v>
      </c>
      <c r="L12" s="25">
        <v>0</v>
      </c>
      <c r="M12" s="16"/>
      <c r="N12" s="24">
        <v>0</v>
      </c>
      <c r="O12" s="24">
        <v>0</v>
      </c>
      <c r="P12" s="16"/>
      <c r="Q12" s="16"/>
      <c r="R12" s="16"/>
      <c r="S12" s="24">
        <v>0</v>
      </c>
      <c r="T12" s="16" t="s">
        <v>33</v>
      </c>
      <c r="U12" s="14">
        <v>45504.540277777778</v>
      </c>
      <c r="V12" s="14">
        <v>45505.658525081017</v>
      </c>
      <c r="W12" s="25">
        <v>11707523</v>
      </c>
      <c r="X12" s="25">
        <v>64400</v>
      </c>
      <c r="Y12" s="25" t="s">
        <v>37</v>
      </c>
      <c r="Z12" s="25" t="s">
        <v>40</v>
      </c>
      <c r="AA12" s="25" t="s">
        <v>41</v>
      </c>
      <c r="AB12" s="25">
        <v>10678937</v>
      </c>
    </row>
  </sheetData>
  <autoFilter ref="A1:AN1">
    <sortState ref="A2:AO12">
      <sortCondition ref="T1"/>
    </sortState>
  </autoFilter>
  <pageMargins left="0.7" right="0.7" top="0.75" bottom="0.75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B1" zoomScaleNormal="100" workbookViewId="0">
      <selection activeCell="C10" sqref="C10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49</v>
      </c>
      <c r="E2" s="33"/>
      <c r="F2" s="33"/>
      <c r="G2" s="33"/>
      <c r="H2" s="33"/>
      <c r="I2" s="34"/>
      <c r="J2" s="35" t="s">
        <v>50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51</v>
      </c>
      <c r="E5" s="47"/>
      <c r="F5" s="47"/>
      <c r="G5" s="47"/>
      <c r="H5" s="47"/>
      <c r="I5" s="48"/>
      <c r="J5" s="48" t="s">
        <v>52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87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82</v>
      </c>
      <c r="J12" s="56"/>
    </row>
    <row r="13" spans="2:10" ht="13" x14ac:dyDescent="0.3">
      <c r="B13" s="55"/>
      <c r="C13" s="57" t="s">
        <v>83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53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54</v>
      </c>
      <c r="D17" s="58"/>
      <c r="H17" s="61"/>
      <c r="I17" s="62"/>
      <c r="J17" s="56"/>
    </row>
    <row r="18" spans="2:10" ht="13" x14ac:dyDescent="0.3">
      <c r="B18" s="55"/>
      <c r="C18" s="57" t="s">
        <v>55</v>
      </c>
      <c r="D18" s="57"/>
      <c r="E18" s="57"/>
      <c r="F18" s="57"/>
      <c r="H18" s="63">
        <v>11</v>
      </c>
      <c r="I18" s="64">
        <v>32276896</v>
      </c>
      <c r="J18" s="56"/>
    </row>
    <row r="19" spans="2:10" x14ac:dyDescent="0.25">
      <c r="B19" s="55"/>
      <c r="C19" s="29" t="s">
        <v>56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57</v>
      </c>
      <c r="H20" s="65">
        <v>0</v>
      </c>
      <c r="I20" s="66">
        <v>0</v>
      </c>
      <c r="J20" s="56"/>
    </row>
    <row r="21" spans="2:10" x14ac:dyDescent="0.25">
      <c r="B21" s="55"/>
      <c r="C21" s="29" t="s">
        <v>58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59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60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61</v>
      </c>
      <c r="H24" s="67">
        <v>3</v>
      </c>
      <c r="I24" s="68">
        <v>315500</v>
      </c>
      <c r="J24" s="56"/>
    </row>
    <row r="25" spans="2:10" ht="13" x14ac:dyDescent="0.3">
      <c r="B25" s="55"/>
      <c r="C25" s="57" t="s">
        <v>62</v>
      </c>
      <c r="D25" s="57"/>
      <c r="E25" s="57"/>
      <c r="F25" s="57"/>
      <c r="H25" s="63">
        <f>H19+H20+H21+H22+H24+H23</f>
        <v>3</v>
      </c>
      <c r="I25" s="64">
        <f>I19+I20+I21+I22+I24+I23</f>
        <v>315500</v>
      </c>
      <c r="J25" s="56"/>
    </row>
    <row r="26" spans="2:10" x14ac:dyDescent="0.25">
      <c r="B26" s="55"/>
      <c r="C26" s="29" t="s">
        <v>63</v>
      </c>
      <c r="H26" s="65">
        <v>8</v>
      </c>
      <c r="I26" s="66">
        <f>11068943+21207953-315500</f>
        <v>31961396</v>
      </c>
      <c r="J26" s="56"/>
    </row>
    <row r="27" spans="2:10" ht="13" thickBot="1" x14ac:dyDescent="0.3">
      <c r="B27" s="55"/>
      <c r="C27" s="29" t="s">
        <v>64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65</v>
      </c>
      <c r="D28" s="57"/>
      <c r="E28" s="57"/>
      <c r="F28" s="57"/>
      <c r="H28" s="63">
        <f>H26+H27</f>
        <v>8</v>
      </c>
      <c r="I28" s="64">
        <f>I26+I27</f>
        <v>31961396</v>
      </c>
      <c r="J28" s="56"/>
    </row>
    <row r="29" spans="2:10" ht="13.5" thickBot="1" x14ac:dyDescent="0.35">
      <c r="B29" s="55"/>
      <c r="C29" s="29" t="s">
        <v>66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67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68</v>
      </c>
      <c r="D32" s="57"/>
      <c r="H32" s="70">
        <f>H25+H28+H30</f>
        <v>11</v>
      </c>
      <c r="I32" s="71">
        <f>I25+I28+I30</f>
        <v>32276896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84</v>
      </c>
      <c r="D37" s="74"/>
      <c r="H37" s="73" t="s">
        <v>69</v>
      </c>
      <c r="I37" s="74"/>
      <c r="J37" s="56"/>
    </row>
    <row r="38" spans="2:10" ht="13" x14ac:dyDescent="0.3">
      <c r="B38" s="55"/>
      <c r="C38" s="57" t="s">
        <v>85</v>
      </c>
      <c r="D38" s="72"/>
      <c r="H38" s="75" t="s">
        <v>70</v>
      </c>
      <c r="I38" s="72"/>
      <c r="J38" s="56"/>
    </row>
    <row r="39" spans="2:10" ht="13" x14ac:dyDescent="0.3">
      <c r="B39" s="55"/>
      <c r="C39" s="57" t="s">
        <v>86</v>
      </c>
      <c r="H39" s="57" t="s">
        <v>71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72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73</v>
      </c>
      <c r="E2" s="33"/>
      <c r="F2" s="33"/>
      <c r="G2" s="33"/>
      <c r="H2" s="33"/>
      <c r="I2" s="34"/>
      <c r="J2" s="35" t="s">
        <v>50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74</v>
      </c>
      <c r="E5" s="81"/>
      <c r="F5" s="81"/>
      <c r="G5" s="81"/>
      <c r="H5" s="81"/>
      <c r="I5" s="82"/>
      <c r="J5" s="48" t="s">
        <v>75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">
        <v>87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">
        <v>82</v>
      </c>
      <c r="J11" s="56"/>
    </row>
    <row r="12" spans="2:10" ht="13" x14ac:dyDescent="0.3">
      <c r="B12" s="55"/>
      <c r="C12" s="57" t="s">
        <v>83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76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77</v>
      </c>
      <c r="I16" s="84" t="s">
        <v>78</v>
      </c>
      <c r="J16" s="56"/>
    </row>
    <row r="17" spans="2:10" ht="13" x14ac:dyDescent="0.3">
      <c r="B17" s="55"/>
      <c r="C17" s="57" t="s">
        <v>55</v>
      </c>
      <c r="D17" s="57"/>
      <c r="E17" s="57"/>
      <c r="F17" s="57"/>
      <c r="H17" s="61">
        <v>3</v>
      </c>
      <c r="I17" s="85">
        <v>315500</v>
      </c>
      <c r="J17" s="56"/>
    </row>
    <row r="18" spans="2:10" x14ac:dyDescent="0.25">
      <c r="B18" s="55"/>
      <c r="C18" s="29" t="s">
        <v>56</v>
      </c>
      <c r="H18" s="86">
        <v>0</v>
      </c>
      <c r="I18" s="87">
        <v>0</v>
      </c>
      <c r="J18" s="56"/>
    </row>
    <row r="19" spans="2:10" x14ac:dyDescent="0.25">
      <c r="B19" s="55"/>
      <c r="C19" s="29" t="s">
        <v>57</v>
      </c>
      <c r="H19" s="86">
        <v>0</v>
      </c>
      <c r="I19" s="87">
        <v>0</v>
      </c>
      <c r="J19" s="56"/>
    </row>
    <row r="20" spans="2:10" x14ac:dyDescent="0.25">
      <c r="B20" s="55"/>
      <c r="C20" s="29" t="s">
        <v>59</v>
      </c>
      <c r="H20" s="86">
        <v>0</v>
      </c>
      <c r="I20" s="87">
        <v>0</v>
      </c>
      <c r="J20" s="56"/>
    </row>
    <row r="21" spans="2:10" x14ac:dyDescent="0.25">
      <c r="B21" s="55"/>
      <c r="C21" s="29" t="s">
        <v>79</v>
      </c>
      <c r="H21" s="86">
        <v>3</v>
      </c>
      <c r="I21" s="87">
        <v>315500</v>
      </c>
      <c r="J21" s="56"/>
    </row>
    <row r="22" spans="2:10" ht="13" x14ac:dyDescent="0.3">
      <c r="B22" s="55"/>
      <c r="C22" s="57" t="s">
        <v>80</v>
      </c>
      <c r="D22" s="57"/>
      <c r="E22" s="57"/>
      <c r="F22" s="57"/>
      <c r="H22" s="61">
        <v>3</v>
      </c>
      <c r="I22" s="85">
        <v>315500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">
        <v>84</v>
      </c>
      <c r="D28" s="73"/>
      <c r="G28" s="73" t="s">
        <v>69</v>
      </c>
      <c r="H28" s="74"/>
      <c r="I28" s="72"/>
      <c r="J28" s="56"/>
    </row>
    <row r="29" spans="2:10" ht="13" x14ac:dyDescent="0.3">
      <c r="B29" s="55"/>
      <c r="C29" s="75" t="s">
        <v>85</v>
      </c>
      <c r="D29" s="75"/>
      <c r="G29" s="75" t="s">
        <v>81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2024-08-17T16:19:56Z</cp:lastPrinted>
  <dcterms:created xsi:type="dcterms:W3CDTF">2022-06-01T14:39:12Z</dcterms:created>
  <dcterms:modified xsi:type="dcterms:W3CDTF">2024-08-17T16:20:10Z</dcterms:modified>
</cp:coreProperties>
</file>