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9730_SOLAIR S.A.S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Print_Area" localSheetId="0">'INFO IPS'!$A$1:$L$12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  <c r="I9" i="1" l="1"/>
  <c r="H9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7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<sst xmlns="http://schemas.openxmlformats.org/spreadsheetml/2006/main" count="120" uniqueCount="100">
  <si>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</si>
  <si>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</si>
  <si>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</si>
  <si>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</si>
  <si>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</si>
  <si>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</si>
  <si>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</si>
  <si>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SOLAIR SAS</t>
  </si>
  <si>
    <t>CONCILIACIÓN CARTERA CAJA DE COMPENSACION COMFENALCO</t>
  </si>
  <si>
    <t>NIT IPS</t>
  </si>
  <si>
    <t>Tipo de Contrato</t>
  </si>
  <si>
    <t>Sede/Ciudad</t>
  </si>
  <si>
    <t>Tipo de Prestación</t>
  </si>
  <si>
    <t>Cali</t>
  </si>
  <si>
    <t>mod</t>
  </si>
  <si>
    <t>Evento</t>
  </si>
  <si>
    <t>revisionconciliacioncarteracuentassalud@epsdelagente.com.co</t>
  </si>
  <si>
    <t>Correo</t>
  </si>
  <si>
    <t xml:space="preserve">tel. </t>
  </si>
  <si>
    <t>Dpto de Caretra</t>
  </si>
  <si>
    <t>COD</t>
  </si>
  <si>
    <t>primeros 10 dias c/ms -mensual o paz y salvo</t>
  </si>
  <si>
    <t xml:space="preserve">SOL </t>
  </si>
  <si>
    <t xml:space="preserve">TOTAL </t>
  </si>
  <si>
    <t>mmf</t>
  </si>
  <si>
    <t>PAGO PENDIENTE POR CONCILIAR</t>
  </si>
  <si>
    <t>GLOSA POR $3.020.000</t>
  </si>
  <si>
    <t>PAGO PENDIENTE POR DEVOLUCIÓN JUN-16-2024</t>
  </si>
  <si>
    <t>FECHA DE CORTE AL 14 DE AGOSTO 2024</t>
  </si>
  <si>
    <t>Nombre IPS</t>
  </si>
  <si>
    <t>FACT</t>
  </si>
  <si>
    <t>LLAVE</t>
  </si>
  <si>
    <t>ESTADO EPS 23-08-2024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</si>
  <si>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</si>
  <si>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</si>
  <si>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</si>
  <si>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</si>
  <si>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</si>
  <si>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</si>
  <si>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</si>
  <si>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</si>
  <si>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</si>
  <si>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</si>
  <si>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</si>
  <si>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</si>
  <si>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</si>
  <si>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</si>
  <si>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</si>
  <si>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</si>
  <si>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</si>
  <si>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</si>
  <si>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</si>
  <si>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</si>
  <si>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</si>
  <si>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SOL</t>
  </si>
  <si>
    <t>SOL3748</t>
  </si>
  <si>
    <t>805019730_SOL3748</t>
  </si>
  <si>
    <t>Finalizada</t>
  </si>
  <si>
    <t>Glosa en proceso interno</t>
  </si>
  <si>
    <t>29.02.2024</t>
  </si>
  <si>
    <t xml:space="preserve">ANT. SERVICIOS DE SALUD MARTHA OLIVA DUQUE ESTRADA - ANT. SERVICIOS DE SALUD LEONEL OSPINA FRANCO
</t>
  </si>
  <si>
    <t>FOR-CSA-018</t>
  </si>
  <si>
    <t>HOJA 1 DE 1</t>
  </si>
  <si>
    <t>RESUMEN DE CARTERA REVISADA POR LA EPS</t>
  </si>
  <si>
    <t>VERSION 2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</si>
  <si>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</si>
  <si>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</si>
  <si>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</si>
  <si>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</si>
  <si>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</si>
  <si>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</si>
  <si>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</si>
  <si>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</si>
  <si>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</si>
  <si>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</si>
  <si>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</si>
  <si>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</si>
  <si>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</si>
  <si>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</si>
  <si>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</si>
  <si>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</si>
  <si>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</si>
  <si>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</si>
  <si>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</si>
  <si>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</si>
  <si>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</si>
  <si>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</si>
  <si>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</si>
  <si>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</si>
  <si>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</si>
  <si>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</si>
  <si>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</si>
  <si>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</si>
  <si>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ISABELI RAMIREZ V.</t>
  </si>
  <si>
    <t>Ejecutiva Comercial</t>
  </si>
  <si>
    <t>Señores : SOLAIR SAS</t>
  </si>
  <si>
    <t>NIT: 805019730</t>
  </si>
  <si>
    <t>Santiago de Cali, agosto 23 2024</t>
  </si>
  <si>
    <t>A continuacion me permito remitir nuestra respuesta al estado de cartera presentado en la fecha: 15/08/2024</t>
  </si>
  <si>
    <t>Solair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</si>
</sst>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0_ ;\-0\ "/>
    <numFmt numFmtId="165" formatCode="&quot;$&quot;\ #,##0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MS Sans Serif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3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1" fillId="0" borderId="0"/>
    <xf numFmtId="169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96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14" fontId="5" fillId="0" borderId="1" xfId="1" applyNumberFormat="1" applyFont="1" applyBorder="1" applyAlignment="1">
      <alignment horizontal="right" vertical="center"/>
    </xf>
    <xf numFmtId="0" fontId="6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4" fillId="0" borderId="1" xfId="0" applyFont="1" applyBorder="1"/>
    <xf numFmtId="14" fontId="7" fillId="0" borderId="1" xfId="1" applyNumberFormat="1" applyFont="1" applyBorder="1" applyAlignment="1">
      <alignment horizontal="right" vertical="center"/>
    </xf>
    <xf numFmtId="165" fontId="4" fillId="0" borderId="1" xfId="0" applyNumberFormat="1" applyFont="1" applyBorder="1"/>
    <xf numFmtId="164" fontId="5" fillId="0" borderId="1" xfId="2" applyNumberFormat="1" applyFont="1" applyBorder="1"/>
    <xf numFmtId="165" fontId="6" fillId="2" borderId="1" xfId="0" applyNumberFormat="1" applyFont="1" applyFill="1" applyBorder="1"/>
    <xf numFmtId="0" fontId="6" fillId="0" borderId="0" xfId="0" applyFont="1"/>
    <xf numFmtId="0" fontId="7" fillId="0" borderId="1" xfId="3" applyNumberFormat="1" applyFont="1" applyBorder="1" applyAlignment="1">
      <alignment horizontal="center" vertical="center"/>
    </xf>
    <xf numFmtId="14" fontId="7" fillId="0" borderId="1" xfId="3" applyNumberFormat="1" applyFont="1" applyBorder="1" applyAlignment="1">
      <alignment horizontal="center" vertical="center"/>
    </xf>
    <xf numFmtId="165" fontId="4" fillId="3" borderId="1" xfId="0" applyNumberFormat="1" applyFont="1" applyFill="1" applyBorder="1"/>
    <xf numFmtId="0" fontId="6" fillId="0" borderId="1" xfId="0" applyFont="1" applyBorder="1"/>
    <xf numFmtId="16" fontId="6" fillId="2" borderId="1" xfId="0" applyNumberFormat="1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16" fontId="6" fillId="3" borderId="1" xfId="0" applyNumberFormat="1" applyFont="1" applyFill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6" fontId="9" fillId="0" borderId="1" xfId="4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7" fontId="9" fillId="4" borderId="1" xfId="2" applyNumberFormat="1" applyFont="1" applyFill="1" applyBorder="1" applyAlignment="1">
      <alignment horizontal="center" vertical="center" wrapText="1"/>
    </xf>
    <xf numFmtId="1" fontId="9" fillId="4" borderId="1" xfId="0" applyNumberFormat="1" applyFont="1" applyFill="1" applyBorder="1" applyAlignment="1">
      <alignment horizontal="center" vertical="center" wrapText="1"/>
    </xf>
    <xf numFmtId="167" fontId="9" fillId="3" borderId="1" xfId="2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0" fontId="10" fillId="0" borderId="1" xfId="0" applyNumberFormat="1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6" fontId="10" fillId="0" borderId="1" xfId="4" applyNumberFormat="1" applyFont="1" applyBorder="1" applyAlignment="1">
      <alignment vertical="center"/>
    </xf>
    <xf numFmtId="0" fontId="12" fillId="0" borderId="0" xfId="5" applyFont="1"/>
    <xf numFmtId="0" fontId="12" fillId="0" borderId="2" xfId="5" applyFont="1" applyBorder="1" applyAlignment="1">
      <alignment horizontal="centerContinuous"/>
    </xf>
    <xf numFmtId="0" fontId="12" fillId="0" borderId="3" xfId="5" applyFont="1" applyBorder="1" applyAlignment="1">
      <alignment horizontal="centerContinuous"/>
    </xf>
    <xf numFmtId="0" fontId="13" fillId="0" borderId="2" xfId="5" applyFont="1" applyBorder="1" applyAlignment="1">
      <alignment horizontal="center" vertical="center"/>
    </xf>
    <xf numFmtId="0" fontId="13" fillId="0" borderId="4" xfId="5" applyFont="1" applyBorder="1" applyAlignment="1">
      <alignment horizontal="center" vertical="center"/>
    </xf>
    <xf numFmtId="0" fontId="13" fillId="0" borderId="3" xfId="5" applyFont="1" applyBorder="1" applyAlignment="1">
      <alignment horizontal="center" vertical="center"/>
    </xf>
    <xf numFmtId="0" fontId="13" fillId="0" borderId="5" xfId="5" applyFont="1" applyBorder="1" applyAlignment="1">
      <alignment horizontal="center" vertical="center"/>
    </xf>
    <xf numFmtId="0" fontId="12" fillId="0" borderId="6" xfId="5" applyFont="1" applyBorder="1" applyAlignment="1">
      <alignment horizontal="centerContinuous"/>
    </xf>
    <xf numFmtId="0" fontId="12" fillId="0" borderId="7" xfId="5" applyFont="1" applyBorder="1" applyAlignment="1">
      <alignment horizontal="centerContinuous"/>
    </xf>
    <xf numFmtId="0" fontId="13" fillId="0" borderId="8" xfId="5" applyFont="1" applyBorder="1" applyAlignment="1">
      <alignment horizontal="center" vertical="center"/>
    </xf>
    <xf numFmtId="0" fontId="13" fillId="0" borderId="9" xfId="5" applyFont="1" applyBorder="1" applyAlignment="1">
      <alignment horizontal="center" vertical="center"/>
    </xf>
    <xf numFmtId="0" fontId="13" fillId="0" borderId="10" xfId="5" applyFont="1" applyBorder="1" applyAlignment="1">
      <alignment horizontal="center" vertical="center"/>
    </xf>
    <xf numFmtId="0" fontId="13" fillId="0" borderId="11" xfId="5" applyFont="1" applyBorder="1" applyAlignment="1">
      <alignment horizontal="center" vertical="center"/>
    </xf>
    <xf numFmtId="0" fontId="13" fillId="0" borderId="2" xfId="5" applyFont="1" applyBorder="1" applyAlignment="1">
      <alignment horizontal="centerContinuous" vertical="center"/>
    </xf>
    <xf numFmtId="0" fontId="13" fillId="0" borderId="4" xfId="5" applyFont="1" applyBorder="1" applyAlignment="1">
      <alignment horizontal="centerContinuous" vertical="center"/>
    </xf>
    <xf numFmtId="0" fontId="13" fillId="0" borderId="3" xfId="5" applyFont="1" applyBorder="1" applyAlignment="1">
      <alignment horizontal="centerContinuous" vertical="center"/>
    </xf>
    <xf numFmtId="0" fontId="13" fillId="0" borderId="5" xfId="5" applyFont="1" applyBorder="1" applyAlignment="1">
      <alignment horizontal="centerContinuous" vertical="center"/>
    </xf>
    <xf numFmtId="0" fontId="13" fillId="0" borderId="6" xfId="5" applyFont="1" applyBorder="1" applyAlignment="1">
      <alignment horizontal="centerContinuous" vertical="center"/>
    </xf>
    <xf numFmtId="0" fontId="13" fillId="0" borderId="0" xfId="5" applyFont="1" applyAlignment="1">
      <alignment horizontal="centerContinuous" vertical="center"/>
    </xf>
    <xf numFmtId="0" fontId="13" fillId="0" borderId="12" xfId="5" applyFont="1" applyBorder="1" applyAlignment="1">
      <alignment horizontal="centerContinuous" vertical="center"/>
    </xf>
    <xf numFmtId="0" fontId="12" fillId="0" borderId="8" xfId="5" applyFont="1" applyBorder="1" applyAlignment="1">
      <alignment horizontal="centerContinuous"/>
    </xf>
    <xf numFmtId="0" fontId="12" fillId="0" borderId="10" xfId="5" applyFont="1" applyBorder="1" applyAlignment="1">
      <alignment horizontal="centerContinuous"/>
    </xf>
    <xf numFmtId="0" fontId="13" fillId="0" borderId="8" xfId="5" applyFont="1" applyBorder="1" applyAlignment="1">
      <alignment horizontal="centerContinuous" vertical="center"/>
    </xf>
    <xf numFmtId="0" fontId="13" fillId="0" borderId="9" xfId="5" applyFont="1" applyBorder="1" applyAlignment="1">
      <alignment horizontal="centerContinuous" vertical="center"/>
    </xf>
    <xf numFmtId="0" fontId="13" fillId="0" borderId="10" xfId="5" applyFont="1" applyBorder="1" applyAlignment="1">
      <alignment horizontal="centerContinuous" vertical="center"/>
    </xf>
    <xf numFmtId="0" fontId="13" fillId="0" borderId="11" xfId="5" applyFont="1" applyBorder="1" applyAlignment="1">
      <alignment horizontal="centerContinuous" vertical="center"/>
    </xf>
    <xf numFmtId="0" fontId="12" fillId="0" borderId="6" xfId="5" applyFont="1" applyBorder="1"/>
    <xf numFmtId="0" fontId="12" fillId="0" borderId="7" xfId="5" applyFont="1" applyBorder="1"/>
    <xf numFmtId="0" fontId="13" fillId="0" borderId="0" xfId="5" applyFont="1"/>
    <xf numFmtId="14" fontId="12" fillId="0" borderId="0" xfId="5" applyNumberFormat="1" applyFont="1"/>
    <xf numFmtId="168" fontId="12" fillId="0" borderId="0" xfId="5" applyNumberFormat="1" applyFont="1"/>
    <xf numFmtId="14" fontId="12" fillId="0" borderId="0" xfId="5" applyNumberFormat="1" applyFont="1" applyAlignment="1">
      <alignment horizontal="left"/>
    </xf>
    <xf numFmtId="1" fontId="13" fillId="0" borderId="0" xfId="6" applyNumberFormat="1" applyFont="1" applyAlignment="1">
      <alignment horizontal="right"/>
    </xf>
    <xf numFmtId="165" fontId="13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70" fontId="13" fillId="0" borderId="0" xfId="5" applyNumberFormat="1" applyFont="1" applyAlignment="1">
      <alignment horizontal="right"/>
    </xf>
    <xf numFmtId="1" fontId="12" fillId="0" borderId="0" xfId="5" applyNumberFormat="1" applyFont="1" applyAlignment="1">
      <alignment horizontal="center"/>
    </xf>
    <xf numFmtId="170" fontId="12" fillId="0" borderId="0" xfId="5" applyNumberFormat="1" applyFont="1" applyAlignment="1">
      <alignment horizontal="right"/>
    </xf>
    <xf numFmtId="1" fontId="12" fillId="0" borderId="9" xfId="5" applyNumberFormat="1" applyFont="1" applyBorder="1" applyAlignment="1">
      <alignment horizontal="center"/>
    </xf>
    <xf numFmtId="170" fontId="12" fillId="0" borderId="9" xfId="5" applyNumberFormat="1" applyFont="1" applyBorder="1" applyAlignment="1">
      <alignment horizontal="right"/>
    </xf>
    <xf numFmtId="0" fontId="12" fillId="0" borderId="0" xfId="5" applyFont="1" applyAlignment="1">
      <alignment horizontal="center"/>
    </xf>
    <xf numFmtId="1" fontId="13" fillId="0" borderId="13" xfId="5" applyNumberFormat="1" applyFont="1" applyBorder="1" applyAlignment="1">
      <alignment horizontal="center"/>
    </xf>
    <xf numFmtId="170" fontId="13" fillId="0" borderId="13" xfId="5" applyNumberFormat="1" applyFont="1" applyBorder="1" applyAlignment="1">
      <alignment horizontal="right"/>
    </xf>
    <xf numFmtId="170" fontId="12" fillId="0" borderId="0" xfId="5" applyNumberFormat="1" applyFont="1"/>
    <xf numFmtId="170" fontId="13" fillId="0" borderId="9" xfId="5" applyNumberFormat="1" applyFont="1" applyBorder="1"/>
    <xf numFmtId="170" fontId="12" fillId="0" borderId="9" xfId="5" applyNumberFormat="1" applyFont="1" applyBorder="1"/>
    <xf numFmtId="170" fontId="13" fillId="0" borderId="0" xfId="5" applyNumberFormat="1" applyFont="1"/>
    <xf numFmtId="0" fontId="14" fillId="0" borderId="0" xfId="5" applyFont="1" applyAlignment="1">
      <alignment horizontal="center" vertical="center" wrapText="1"/>
    </xf>
    <xf numFmtId="0" fontId="12" fillId="0" borderId="8" xfId="5" applyFont="1" applyBorder="1"/>
    <xf numFmtId="0" fontId="12" fillId="0" borderId="9" xfId="5" applyFont="1" applyBorder="1"/>
    <xf numFmtId="0" fontId="12" fillId="0" borderId="10" xfId="5" applyFont="1" applyBorder="1"/>
    <xf numFmtId="0" fontId="13" fillId="0" borderId="6" xfId="5" applyFont="1" applyBorder="1" applyAlignment="1">
      <alignment horizontal="center" vertical="center" wrapText="1"/>
    </xf>
    <xf numFmtId="0" fontId="13" fillId="0" borderId="0" xfId="5" applyFont="1" applyAlignment="1">
      <alignment horizontal="center" vertical="center" wrapText="1"/>
    </xf>
    <xf numFmtId="0" fontId="13" fillId="0" borderId="7" xfId="5" applyFont="1" applyBorder="1" applyAlignment="1">
      <alignment horizontal="center" vertical="center" wrapText="1"/>
    </xf>
    <xf numFmtId="0" fontId="12" fillId="5" borderId="0" xfId="5" applyFont="1" applyFill="1"/>
    <xf numFmtId="0" fontId="13" fillId="0" borderId="0" xfId="5" applyFont="1" applyAlignment="1">
      <alignment horizontal="center"/>
    </xf>
    <xf numFmtId="171" fontId="13" fillId="0" borderId="0" xfId="7" applyNumberFormat="1" applyFont="1" applyAlignment="1">
      <alignment horizontal="right"/>
    </xf>
    <xf numFmtId="1" fontId="12" fillId="0" borderId="0" xfId="6" applyNumberFormat="1" applyFont="1" applyAlignment="1">
      <alignment horizontal="right"/>
    </xf>
    <xf numFmtId="171" fontId="12" fillId="0" borderId="0" xfId="7" applyNumberFormat="1" applyFont="1" applyAlignment="1">
      <alignment horizontal="right"/>
    </xf>
    <xf numFmtId="172" fontId="12" fillId="0" borderId="13" xfId="7" applyNumberFormat="1" applyFont="1" applyBorder="1" applyAlignment="1">
      <alignment horizontal="center"/>
    </xf>
    <xf numFmtId="171" fontId="12" fillId="0" borderId="13" xfId="7" applyNumberFormat="1" applyFont="1" applyBorder="1" applyAlignment="1">
      <alignment horizontal="right"/>
    </xf>
  </cellXfs>
  <cellStyles count="8">
    <cellStyle name="Millares" xfId="3" builtinId="3"/>
    <cellStyle name="Millares 2" xfId="2"/>
    <cellStyle name="Millares 2 2" xfId="7"/>
    <cellStyle name="Millares 3" xfId="6"/>
    <cellStyle name="Moneda" xfId="4" builtinId="4"/>
    <cellStyle name="Normal" xfId="0" builtinId="0"/>
    <cellStyle name="Normal 2" xfId="1"/>
    <cellStyle name="Normal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7"/>
  <sheetViews>
    <sheetView showGridLines="0" zoomScaleNormal="100" zoomScaleSheetLayoutView="100" workbookViewId="0">
      <selection activeCell="I8" sqref="I8"/>
    </sheetView>
  </sheetViews>
  <sheetFormatPr baseColWidth="10" defaultColWidth="11.453125" defaultRowHeight="15.5" x14ac:dyDescent="0.35"/>
  <cols>
    <col min="1" max="1" width="11.453125" style="1"/>
    <col min="2" max="2" width="15.54296875" style="1" customWidth="1"/>
    <col min="3" max="3" width="9.7265625" style="1" customWidth="1"/>
    <col min="4" max="4" width="10.54296875" style="1" customWidth="1"/>
    <col min="5" max="6" width="15" style="1" customWidth="1"/>
    <col min="7" max="7" width="14.26953125" style="1" customWidth="1"/>
    <col min="8" max="8" width="17.54296875" style="1" customWidth="1"/>
    <col min="9" max="9" width="16.453125" style="1" customWidth="1"/>
    <col min="10" max="10" width="10.7265625" style="1" customWidth="1"/>
    <col min="11" max="11" width="10.453125" style="1" customWidth="1"/>
    <col min="12" max="12" width="23" style="1" bestFit="1" customWidth="1"/>
    <col min="13" max="16384" width="11.453125" style="1"/>
  </cols>
  <sheetData>
    <row r="1" spans="1:12" x14ac:dyDescent="0.35">
      <c r="A1" s="20" t="s">
        <v>8</v>
      </c>
      <c r="B1" s="20"/>
      <c r="C1" s="20"/>
      <c r="D1" s="20"/>
      <c r="E1" s="20"/>
      <c r="F1" s="20"/>
      <c r="G1" s="20"/>
      <c r="H1" s="20"/>
      <c r="I1" s="20"/>
    </row>
    <row r="2" spans="1:12" x14ac:dyDescent="0.35">
      <c r="A2" s="2"/>
      <c r="B2" s="2"/>
      <c r="C2" s="20" t="s">
        <v>28</v>
      </c>
      <c r="D2" s="20"/>
      <c r="E2" s="20"/>
      <c r="F2" s="20"/>
      <c r="G2" s="20"/>
      <c r="H2" s="20"/>
      <c r="I2" s="2"/>
    </row>
    <row r="3" spans="1:12" x14ac:dyDescent="0.35">
      <c r="A3" s="3" t="s">
        <v>17</v>
      </c>
      <c r="B3" s="21" t="s">
        <v>16</v>
      </c>
      <c r="C3" s="21"/>
      <c r="D3" s="21"/>
      <c r="E3" s="21"/>
      <c r="F3" s="21"/>
      <c r="G3" s="21"/>
      <c r="H3" s="2"/>
      <c r="I3" s="2"/>
    </row>
    <row r="4" spans="1:12" x14ac:dyDescent="0.35">
      <c r="A4" s="21" t="s">
        <v>19</v>
      </c>
      <c r="B4" s="21"/>
      <c r="C4" s="21"/>
      <c r="D4" s="21"/>
      <c r="E4" s="21"/>
      <c r="F4" s="21"/>
      <c r="G4" s="21"/>
      <c r="H4" s="2"/>
      <c r="I4" s="2"/>
    </row>
    <row r="5" spans="1:12" ht="13.9" customHeight="1" x14ac:dyDescent="0.35">
      <c r="A5" s="3" t="s">
        <v>18</v>
      </c>
      <c r="B5" s="22" t="s">
        <v>24</v>
      </c>
      <c r="C5" s="22"/>
      <c r="D5" s="22"/>
      <c r="E5" s="22"/>
      <c r="F5" s="22"/>
      <c r="G5" s="22"/>
      <c r="H5" s="2"/>
      <c r="I5" s="2"/>
    </row>
    <row r="6" spans="1:12" x14ac:dyDescent="0.35">
      <c r="K6" s="1" t="s">
        <v>14</v>
      </c>
      <c r="L6" s="4">
        <v>45518</v>
      </c>
    </row>
    <row r="7" spans="1:12" s="6" customFormat="1" ht="31.15" customHeight="1" x14ac:dyDescent="0.35">
      <c r="A7" s="5" t="s">
        <v>9</v>
      </c>
      <c r="B7" s="5" t="s">
        <v>0</v>
      </c>
      <c r="C7" s="5" t="s">
        <v>1</v>
      </c>
      <c r="D7" s="5" t="s">
        <v>2</v>
      </c>
      <c r="E7" s="5" t="s">
        <v>3</v>
      </c>
      <c r="F7" s="5" t="s">
        <v>20</v>
      </c>
      <c r="G7" s="5" t="s">
        <v>4</v>
      </c>
      <c r="H7" s="5" t="s">
        <v>5</v>
      </c>
      <c r="I7" s="5" t="s">
        <v>6</v>
      </c>
      <c r="J7" s="5" t="s">
        <v>10</v>
      </c>
      <c r="K7" s="5" t="s">
        <v>11</v>
      </c>
      <c r="L7" s="5" t="s">
        <v>12</v>
      </c>
    </row>
    <row r="8" spans="1:12" x14ac:dyDescent="0.35">
      <c r="A8" s="7">
        <v>805019730</v>
      </c>
      <c r="B8" s="7" t="s">
        <v>7</v>
      </c>
      <c r="C8" s="7" t="s">
        <v>22</v>
      </c>
      <c r="D8" s="10">
        <v>3748</v>
      </c>
      <c r="E8" s="8">
        <v>45307</v>
      </c>
      <c r="F8" s="13">
        <v>5159824</v>
      </c>
      <c r="G8" s="14">
        <v>45328</v>
      </c>
      <c r="H8" s="9">
        <v>11300000</v>
      </c>
      <c r="I8" s="9">
        <v>3020000</v>
      </c>
      <c r="J8" s="7" t="s">
        <v>15</v>
      </c>
      <c r="K8" s="7" t="s">
        <v>13</v>
      </c>
      <c r="L8" s="7" t="s">
        <v>26</v>
      </c>
    </row>
    <row r="9" spans="1:12" x14ac:dyDescent="0.35">
      <c r="A9" s="17" t="s">
        <v>23</v>
      </c>
      <c r="B9" s="18"/>
      <c r="C9" s="18"/>
      <c r="D9" s="18"/>
      <c r="E9" s="18"/>
      <c r="F9" s="18"/>
      <c r="G9" s="18"/>
      <c r="H9" s="11">
        <f>+H8</f>
        <v>11300000</v>
      </c>
      <c r="I9" s="11">
        <f>+I8+I10+I11</f>
        <v>-66885</v>
      </c>
      <c r="J9" s="7"/>
      <c r="K9" s="7"/>
      <c r="L9" s="7"/>
    </row>
    <row r="10" spans="1:12" x14ac:dyDescent="0.35">
      <c r="A10" s="19" t="s">
        <v>25</v>
      </c>
      <c r="B10" s="19"/>
      <c r="C10" s="19"/>
      <c r="D10" s="19"/>
      <c r="E10" s="19"/>
      <c r="F10" s="19"/>
      <c r="G10" s="19"/>
      <c r="H10" s="19"/>
      <c r="I10" s="15"/>
      <c r="J10" s="16"/>
      <c r="K10" s="16"/>
      <c r="L10" s="16"/>
    </row>
    <row r="11" spans="1:12" x14ac:dyDescent="0.35">
      <c r="A11" s="19"/>
      <c r="B11" s="19"/>
      <c r="C11" s="19"/>
      <c r="D11" s="19"/>
      <c r="E11" s="19"/>
      <c r="F11" s="19"/>
      <c r="G11" s="19"/>
      <c r="H11" s="19"/>
      <c r="I11" s="15">
        <v>-3086885</v>
      </c>
      <c r="J11" s="16"/>
      <c r="K11" s="16"/>
      <c r="L11" s="16"/>
    </row>
    <row r="12" spans="1:12" x14ac:dyDescent="0.35">
      <c r="A12" s="19" t="s">
        <v>27</v>
      </c>
      <c r="B12" s="19"/>
      <c r="C12" s="19"/>
      <c r="D12" s="19"/>
      <c r="E12" s="19"/>
      <c r="F12" s="19"/>
      <c r="G12" s="19"/>
      <c r="H12" s="19"/>
      <c r="I12" s="15">
        <v>-7400250</v>
      </c>
      <c r="J12" s="16"/>
      <c r="K12" s="16"/>
      <c r="L12" s="16"/>
    </row>
    <row r="13" spans="1:12" s="12" customFormat="1" x14ac:dyDescent="0.35"/>
    <row r="17" spans="1:7" x14ac:dyDescent="0.35">
      <c r="A17" s="1" t="s">
        <v>16</v>
      </c>
      <c r="G17" s="1" t="s">
        <v>21</v>
      </c>
    </row>
  </sheetData>
  <mergeCells count="7">
    <mergeCell ref="A12:H12"/>
    <mergeCell ref="A10:H11"/>
    <mergeCell ref="A1:I1"/>
    <mergeCell ref="C2:H2"/>
    <mergeCell ref="B3:G3"/>
    <mergeCell ref="B5:G5"/>
    <mergeCell ref="A4:G4"/>
  </mergeCells>
  <dataValidations count="2">
    <dataValidation type="whole" operator="greaterThan" allowBlank="1" showInputMessage="1" showErrorMessage="1" errorTitle="DATO ERRADO" error="El valor debe ser diferente de cero" sqref="L6 H14:I1048576 H6:H9 I7:I9">
      <formula1>1</formula1>
    </dataValidation>
    <dataValidation operator="greaterThan" allowBlank="1" showInputMessage="1" showErrorMessage="1" errorTitle="DATO ERRADO" error="El valor debe ser diferente de cero" sqref="I10"/>
  </dataValidations>
  <pageMargins left="0.70866141732283472" right="0.70866141732283472" top="0.74803149606299213" bottom="0.74803149606299213" header="0.31496062992125984" footer="0.31496062992125984"/>
  <pageSetup scale="71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"/>
  <sheetViews>
    <sheetView workbookViewId="0">
      <selection activeCell="J2" sqref="J2"/>
    </sheetView>
  </sheetViews>
  <sheetFormatPr baseColWidth="10" defaultRowHeight="14.5" x14ac:dyDescent="0.35"/>
  <sheetData>
    <row r="1" spans="1:32" ht="30" x14ac:dyDescent="0.35">
      <c r="A1" s="23" t="s">
        <v>9</v>
      </c>
      <c r="B1" s="23" t="s">
        <v>29</v>
      </c>
      <c r="C1" s="23" t="s">
        <v>1</v>
      </c>
      <c r="D1" s="23" t="s">
        <v>2</v>
      </c>
      <c r="E1" s="23" t="s">
        <v>30</v>
      </c>
      <c r="F1" s="23" t="s">
        <v>31</v>
      </c>
      <c r="G1" s="24" t="s">
        <v>3</v>
      </c>
      <c r="H1" s="24" t="s">
        <v>4</v>
      </c>
      <c r="I1" s="25" t="s">
        <v>5</v>
      </c>
      <c r="J1" s="25" t="s">
        <v>6</v>
      </c>
      <c r="K1" s="26" t="s">
        <v>32</v>
      </c>
      <c r="L1" s="27" t="s">
        <v>33</v>
      </c>
      <c r="M1" s="28" t="s">
        <v>34</v>
      </c>
      <c r="N1" s="29" t="s">
        <v>35</v>
      </c>
      <c r="O1" s="29" t="s">
        <v>36</v>
      </c>
      <c r="P1" s="30" t="s">
        <v>37</v>
      </c>
      <c r="Q1" s="30" t="s">
        <v>38</v>
      </c>
      <c r="R1" s="30" t="s">
        <v>39</v>
      </c>
      <c r="S1" s="29" t="s">
        <v>40</v>
      </c>
      <c r="T1" s="23" t="s">
        <v>41</v>
      </c>
      <c r="U1" s="23" t="s">
        <v>42</v>
      </c>
      <c r="V1" s="23" t="s">
        <v>43</v>
      </c>
      <c r="W1" s="23" t="s">
        <v>44</v>
      </c>
      <c r="X1" s="23" t="s">
        <v>45</v>
      </c>
      <c r="Y1" s="23" t="s">
        <v>46</v>
      </c>
      <c r="Z1" s="23" t="s">
        <v>47</v>
      </c>
      <c r="AA1" s="23" t="s">
        <v>48</v>
      </c>
      <c r="AB1" s="30" t="s">
        <v>49</v>
      </c>
      <c r="AC1" s="30" t="s">
        <v>50</v>
      </c>
      <c r="AD1" s="30" t="s">
        <v>51</v>
      </c>
      <c r="AE1" s="30" t="s">
        <v>52</v>
      </c>
      <c r="AF1" s="23" t="s">
        <v>53</v>
      </c>
    </row>
    <row r="2" spans="1:32" x14ac:dyDescent="0.35">
      <c r="A2" s="31">
        <v>805019730</v>
      </c>
      <c r="B2" s="31" t="s">
        <v>7</v>
      </c>
      <c r="C2" s="31" t="s">
        <v>54</v>
      </c>
      <c r="D2" s="32">
        <v>3748</v>
      </c>
      <c r="E2" s="32" t="s">
        <v>55</v>
      </c>
      <c r="F2" s="32" t="s">
        <v>56</v>
      </c>
      <c r="G2" s="33">
        <v>45307</v>
      </c>
      <c r="H2" s="33">
        <v>45328</v>
      </c>
      <c r="I2" s="34">
        <v>11300000</v>
      </c>
      <c r="J2" s="34">
        <v>3020000</v>
      </c>
      <c r="K2" s="31" t="s">
        <v>58</v>
      </c>
      <c r="L2" s="34">
        <v>0</v>
      </c>
      <c r="M2" s="31"/>
      <c r="N2" s="34">
        <v>8114400</v>
      </c>
      <c r="O2" s="34">
        <v>165600</v>
      </c>
      <c r="P2" s="31">
        <v>4800062933</v>
      </c>
      <c r="Q2" s="33" t="s">
        <v>59</v>
      </c>
      <c r="R2" s="31" t="s">
        <v>60</v>
      </c>
      <c r="S2" s="34">
        <v>8114400</v>
      </c>
      <c r="T2" s="31" t="s">
        <v>57</v>
      </c>
      <c r="U2" s="33">
        <v>45307</v>
      </c>
      <c r="V2" s="33">
        <v>45328</v>
      </c>
      <c r="W2" s="34">
        <v>11300000</v>
      </c>
      <c r="X2" s="34">
        <v>0</v>
      </c>
      <c r="Y2" s="34">
        <v>3020000</v>
      </c>
      <c r="Z2" s="34">
        <v>0</v>
      </c>
      <c r="AA2" s="34">
        <v>0</v>
      </c>
      <c r="AB2" s="34">
        <v>0</v>
      </c>
      <c r="AC2" s="31"/>
      <c r="AD2" s="31"/>
      <c r="AE2" s="31"/>
      <c r="AF2" s="34">
        <v>8280000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F31" sqref="F31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61</v>
      </c>
      <c r="E2" s="39"/>
      <c r="F2" s="39"/>
      <c r="G2" s="39"/>
      <c r="H2" s="39"/>
      <c r="I2" s="40"/>
      <c r="J2" s="41" t="s">
        <v>62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63</v>
      </c>
      <c r="E5" s="53"/>
      <c r="F5" s="53"/>
      <c r="G5" s="53"/>
      <c r="H5" s="53"/>
      <c r="I5" s="54"/>
      <c r="J5" s="54" t="s">
        <v>64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J9" s="62"/>
    </row>
    <row r="10" spans="2:10" ht="13" x14ac:dyDescent="0.3">
      <c r="B10" s="61"/>
      <c r="C10" s="63" t="s">
        <v>97</v>
      </c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95</v>
      </c>
      <c r="J12" s="62"/>
    </row>
    <row r="13" spans="2:10" ht="13" x14ac:dyDescent="0.3">
      <c r="B13" s="61"/>
      <c r="C13" s="63" t="s">
        <v>96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98</v>
      </c>
      <c r="J15" s="62"/>
    </row>
    <row r="16" spans="2:10" x14ac:dyDescent="0.25">
      <c r="B16" s="61"/>
      <c r="C16" s="66"/>
      <c r="J16" s="62"/>
    </row>
    <row r="17" spans="2:10" ht="13" x14ac:dyDescent="0.3">
      <c r="B17" s="61"/>
      <c r="C17" s="35" t="s">
        <v>65</v>
      </c>
      <c r="D17" s="64"/>
      <c r="H17" s="67"/>
      <c r="I17" s="68"/>
      <c r="J17" s="62"/>
    </row>
    <row r="18" spans="2:10" ht="13" x14ac:dyDescent="0.3">
      <c r="B18" s="61"/>
      <c r="C18" s="63" t="s">
        <v>66</v>
      </c>
      <c r="D18" s="63"/>
      <c r="E18" s="63"/>
      <c r="F18" s="63"/>
      <c r="H18" s="69">
        <v>1</v>
      </c>
      <c r="I18" s="70">
        <v>3020000</v>
      </c>
      <c r="J18" s="62"/>
    </row>
    <row r="19" spans="2:10" x14ac:dyDescent="0.25">
      <c r="B19" s="61"/>
      <c r="C19" s="35" t="s">
        <v>67</v>
      </c>
      <c r="H19" s="71">
        <v>0</v>
      </c>
      <c r="I19" s="72">
        <v>0</v>
      </c>
      <c r="J19" s="62"/>
    </row>
    <row r="20" spans="2:10" x14ac:dyDescent="0.25">
      <c r="B20" s="61"/>
      <c r="C20" s="35" t="s">
        <v>68</v>
      </c>
      <c r="H20" s="71">
        <v>0</v>
      </c>
      <c r="I20" s="72">
        <v>0</v>
      </c>
      <c r="J20" s="62"/>
    </row>
    <row r="21" spans="2:10" x14ac:dyDescent="0.25">
      <c r="B21" s="61"/>
      <c r="C21" s="35" t="s">
        <v>69</v>
      </c>
      <c r="H21" s="71">
        <v>0</v>
      </c>
      <c r="I21" s="72">
        <v>0</v>
      </c>
      <c r="J21" s="62"/>
    </row>
    <row r="22" spans="2:10" x14ac:dyDescent="0.25">
      <c r="B22" s="61"/>
      <c r="C22" s="35" t="s">
        <v>70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71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72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73</v>
      </c>
      <c r="D25" s="63"/>
      <c r="E25" s="63"/>
      <c r="F25" s="63"/>
      <c r="H25" s="69">
        <f>H19+H20+H21+H22+H24+H23</f>
        <v>0</v>
      </c>
      <c r="I25" s="70">
        <f>I19+I20+I21+I22+I24+I23</f>
        <v>0</v>
      </c>
      <c r="J25" s="62"/>
    </row>
    <row r="26" spans="2:10" x14ac:dyDescent="0.25">
      <c r="B26" s="61"/>
      <c r="C26" s="35" t="s">
        <v>74</v>
      </c>
      <c r="H26" s="71">
        <v>0</v>
      </c>
      <c r="I26" s="72">
        <v>0</v>
      </c>
      <c r="J26" s="62"/>
    </row>
    <row r="27" spans="2:10" ht="13" thickBot="1" x14ac:dyDescent="0.3">
      <c r="B27" s="61"/>
      <c r="C27" s="35" t="s">
        <v>75</v>
      </c>
      <c r="H27" s="73">
        <v>1</v>
      </c>
      <c r="I27" s="74">
        <v>3020000</v>
      </c>
      <c r="J27" s="62"/>
    </row>
    <row r="28" spans="2:10" ht="13" x14ac:dyDescent="0.3">
      <c r="B28" s="61"/>
      <c r="C28" s="63" t="s">
        <v>76</v>
      </c>
      <c r="D28" s="63"/>
      <c r="E28" s="63"/>
      <c r="F28" s="63"/>
      <c r="H28" s="69">
        <f>H26+H27</f>
        <v>1</v>
      </c>
      <c r="I28" s="70">
        <f>I26+I27</f>
        <v>3020000</v>
      </c>
      <c r="J28" s="62"/>
    </row>
    <row r="29" spans="2:10" ht="13.5" thickBot="1" x14ac:dyDescent="0.35">
      <c r="B29" s="61"/>
      <c r="C29" s="35" t="s">
        <v>77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78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79</v>
      </c>
      <c r="D32" s="63"/>
      <c r="H32" s="76">
        <f>H25+H28+H30</f>
        <v>1</v>
      </c>
      <c r="I32" s="77">
        <f>I25+I28+I30</f>
        <v>3020000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93</v>
      </c>
      <c r="D37" s="80"/>
      <c r="H37" s="79" t="s">
        <v>80</v>
      </c>
      <c r="I37" s="80"/>
      <c r="J37" s="62"/>
    </row>
    <row r="38" spans="2:10" ht="13" x14ac:dyDescent="0.3">
      <c r="B38" s="61"/>
      <c r="C38" s="63" t="s">
        <v>94</v>
      </c>
      <c r="D38" s="78"/>
      <c r="H38" s="81" t="s">
        <v>81</v>
      </c>
      <c r="I38" s="78"/>
      <c r="J38" s="62"/>
    </row>
    <row r="39" spans="2:10" ht="13" x14ac:dyDescent="0.3">
      <c r="B39" s="61"/>
      <c r="C39" s="63" t="s">
        <v>99</v>
      </c>
      <c r="H39" s="63" t="s">
        <v>82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83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84</v>
      </c>
      <c r="E2" s="39"/>
      <c r="F2" s="39"/>
      <c r="G2" s="39"/>
      <c r="H2" s="39"/>
      <c r="I2" s="40"/>
      <c r="J2" s="41" t="s">
        <v>62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85</v>
      </c>
      <c r="E5" s="87"/>
      <c r="F5" s="87"/>
      <c r="G5" s="87"/>
      <c r="H5" s="87"/>
      <c r="I5" s="88"/>
      <c r="J5" s="54" t="s">
        <v>86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ht="13" x14ac:dyDescent="0.3">
      <c r="B9" s="61"/>
      <c r="C9" s="63" t="s">
        <v>97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">
        <v>95</v>
      </c>
      <c r="J11" s="62"/>
    </row>
    <row r="12" spans="2:10" ht="13" x14ac:dyDescent="0.3">
      <c r="B12" s="61"/>
      <c r="C12" s="63" t="s">
        <v>96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87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88</v>
      </c>
      <c r="I16" s="90" t="s">
        <v>89</v>
      </c>
      <c r="J16" s="62"/>
    </row>
    <row r="17" spans="2:10" ht="13" x14ac:dyDescent="0.3">
      <c r="B17" s="61"/>
      <c r="C17" s="63" t="s">
        <v>66</v>
      </c>
      <c r="D17" s="63"/>
      <c r="E17" s="63"/>
      <c r="F17" s="63"/>
      <c r="H17" s="67">
        <v>0</v>
      </c>
      <c r="I17" s="91">
        <v>0</v>
      </c>
      <c r="J17" s="62"/>
    </row>
    <row r="18" spans="2:10" x14ac:dyDescent="0.25">
      <c r="B18" s="61"/>
      <c r="C18" s="35" t="s">
        <v>67</v>
      </c>
      <c r="H18" s="92">
        <v>0</v>
      </c>
      <c r="I18" s="93">
        <v>0</v>
      </c>
      <c r="J18" s="62"/>
    </row>
    <row r="19" spans="2:10" x14ac:dyDescent="0.25">
      <c r="B19" s="61"/>
      <c r="C19" s="35" t="s">
        <v>68</v>
      </c>
      <c r="H19" s="92">
        <v>0</v>
      </c>
      <c r="I19" s="93">
        <v>0</v>
      </c>
      <c r="J19" s="62"/>
    </row>
    <row r="20" spans="2:10" x14ac:dyDescent="0.25">
      <c r="B20" s="61"/>
      <c r="C20" s="35" t="s">
        <v>70</v>
      </c>
      <c r="H20" s="92">
        <v>0</v>
      </c>
      <c r="I20" s="93">
        <v>0</v>
      </c>
      <c r="J20" s="62"/>
    </row>
    <row r="21" spans="2:10" x14ac:dyDescent="0.25">
      <c r="B21" s="61"/>
      <c r="C21" s="35" t="s">
        <v>90</v>
      </c>
      <c r="H21" s="92">
        <v>0</v>
      </c>
      <c r="I21" s="93">
        <v>0</v>
      </c>
      <c r="J21" s="62"/>
    </row>
    <row r="22" spans="2:10" ht="13" x14ac:dyDescent="0.3">
      <c r="B22" s="61"/>
      <c r="C22" s="63" t="s">
        <v>91</v>
      </c>
      <c r="D22" s="63"/>
      <c r="E22" s="63"/>
      <c r="F22" s="63"/>
      <c r="H22" s="67">
        <v>0</v>
      </c>
      <c r="I22" s="91">
        <v>0</v>
      </c>
      <c r="J22" s="62"/>
    </row>
    <row r="23" spans="2:10" ht="13.5" thickBot="1" x14ac:dyDescent="0.35">
      <c r="B23" s="61"/>
      <c r="C23" s="63"/>
      <c r="D23" s="63"/>
      <c r="H23" s="94"/>
      <c r="I23" s="95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">
        <v>93</v>
      </c>
      <c r="D28" s="79"/>
      <c r="G28" s="79" t="s">
        <v>80</v>
      </c>
      <c r="H28" s="80"/>
      <c r="I28" s="78"/>
      <c r="J28" s="62"/>
    </row>
    <row r="29" spans="2:10" ht="13" x14ac:dyDescent="0.3">
      <c r="B29" s="61"/>
      <c r="C29" s="81" t="s">
        <v>94</v>
      </c>
      <c r="D29" s="81"/>
      <c r="G29" s="81" t="s">
        <v>92</v>
      </c>
      <c r="H29" s="78"/>
      <c r="I29" s="78"/>
      <c r="J29" s="62"/>
    </row>
    <row r="30" spans="2:10" ht="18.75" customHeight="1" thickBot="1" x14ac:dyDescent="0.3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ESTADO DE CADA FACTURA</vt:lpstr>
      <vt:lpstr>FOR-CSA-018</vt:lpstr>
      <vt:lpstr>CIRCULAR 030</vt:lpstr>
      <vt:lpstr>'INFO IPS'!Área_de_impresión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2024-08-23T16:05:17Z</cp:lastPrinted>
  <dcterms:created xsi:type="dcterms:W3CDTF">2022-06-01T14:39:12Z</dcterms:created>
  <dcterms:modified xsi:type="dcterms:W3CDTF">2024-08-23T16:24:54Z</dcterms:modified>
</cp:coreProperties>
</file>