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pivotTables/pivotTable1.xml" ContentType="application/vnd.openxmlformats-officedocument.spreadsheetml.pivotTab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19877_ENDOCIRUJANOS LTDA\"/>
    </mc:Choice>
  </mc:AlternateContent>
  <bookViews>
    <workbookView xWindow="0" yWindow="0" windowWidth="19200" windowHeight="7310" firstSheet="2" activeTab="5"/>
  </bookViews>
  <sheets>
    <sheet name="09 DE JUNIO" sheetId="1" state="hidden" r:id="rId1"/>
    <sheet name="10 DE JUNIO" sheetId="3" state="hidden" r:id="rId2"/>
    <sheet name="INFO IPS" sheetId="4" r:id="rId3"/>
    <sheet name="TD" sheetId="6" r:id="rId4"/>
    <sheet name="ESTADO DE CADA FACTURA" sheetId="5" r:id="rId5"/>
    <sheet name="FOR-CSA-018" sheetId="7" r:id="rId6"/>
    <sheet name="CIRCULAR 030" sheetId="8" r:id="rId7"/>
  </sheets>
  <externalReferences>
    <externalReference r:id="rId8"/>
    <externalReference r:id="rId9"/>
    <externalReference r:id="rId10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6" r:id="rId11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7" l="1"/>
  <c r="H30" i="7"/>
  <c r="I28" i="7"/>
  <c r="H28" i="7"/>
  <c r="I25" i="7"/>
  <c r="H25" i="7"/>
  <c r="H32" i="7" l="1"/>
  <c r="H33" i="7" s="1"/>
  <c r="I32" i="7"/>
  <c r="I33" i="7" s="1"/>
  <c r="Q16" i="4"/>
  <c r="Q15" i="4"/>
  <c r="M9" i="4"/>
  <c r="M10" i="4"/>
  <c r="M11" i="4"/>
  <c r="M12" i="4"/>
  <c r="M13" i="4"/>
  <c r="M14" i="4"/>
  <c r="I10" i="4" l="1"/>
  <c r="I11" i="4"/>
  <c r="I12" i="4"/>
  <c r="I13" i="4"/>
  <c r="I14" i="4"/>
  <c r="I9" i="4"/>
  <c r="R9" i="4" l="1"/>
  <c r="R10" i="4" s="1"/>
  <c r="R11" i="4" s="1"/>
  <c r="R12" i="4" s="1"/>
  <c r="R13" i="4" s="1"/>
  <c r="R14" i="4" s="1"/>
  <c r="R11" i="3"/>
  <c r="M14" i="3"/>
  <c r="I12" i="3"/>
  <c r="I13" i="3"/>
  <c r="M13" i="3" s="1"/>
  <c r="Q13" i="3" s="1"/>
  <c r="I14" i="3"/>
  <c r="I15" i="3"/>
  <c r="I16" i="3"/>
  <c r="I17" i="3"/>
  <c r="M17" i="3" s="1"/>
  <c r="Q17" i="3" s="1"/>
  <c r="I18" i="3"/>
  <c r="M18" i="3" s="1"/>
  <c r="Q18" i="3" s="1"/>
  <c r="I19" i="3"/>
  <c r="I20" i="3"/>
  <c r="I21" i="3"/>
  <c r="M21" i="3" s="1"/>
  <c r="Q21" i="3" s="1"/>
  <c r="I22" i="3"/>
  <c r="M22" i="3" s="1"/>
  <c r="Q22" i="3" s="1"/>
  <c r="I23" i="3"/>
  <c r="I24" i="3"/>
  <c r="I25" i="3"/>
  <c r="M25" i="3" s="1"/>
  <c r="Q25" i="3" s="1"/>
  <c r="I11" i="3"/>
  <c r="M11" i="3" s="1"/>
  <c r="M12" i="3"/>
  <c r="Q12" i="3" s="1"/>
  <c r="M15" i="3"/>
  <c r="Q15" i="3" s="1"/>
  <c r="M16" i="3"/>
  <c r="Q16" i="3" s="1"/>
  <c r="M19" i="3"/>
  <c r="Q19" i="3" s="1"/>
  <c r="M20" i="3"/>
  <c r="Q20" i="3" s="1"/>
  <c r="M23" i="3"/>
  <c r="Q23" i="3" s="1"/>
  <c r="M24" i="3"/>
  <c r="Q24" i="3" s="1"/>
  <c r="Q17" i="4" l="1"/>
  <c r="Q14" i="3"/>
  <c r="I10" i="3"/>
  <c r="M10" i="3" s="1"/>
  <c r="Q10" i="3" s="1"/>
  <c r="Q27" i="3" s="1"/>
  <c r="Q19" i="1"/>
  <c r="Q18" i="1"/>
  <c r="Q17" i="1"/>
  <c r="P17" i="1"/>
  <c r="P18" i="1"/>
  <c r="I11" i="1"/>
  <c r="L11" i="1" s="1"/>
  <c r="I12" i="1"/>
  <c r="L12" i="1" s="1"/>
  <c r="I13" i="1"/>
  <c r="L13" i="1" s="1"/>
  <c r="I14" i="1"/>
  <c r="L14" i="1" s="1"/>
  <c r="I15" i="1"/>
  <c r="L15" i="1" s="1"/>
  <c r="I16" i="1"/>
  <c r="L16" i="1" s="1"/>
  <c r="I10" i="1"/>
  <c r="L10" i="1" s="1"/>
  <c r="R15" i="4" l="1"/>
  <c r="R17" i="4"/>
  <c r="R16" i="4"/>
  <c r="Q26" i="3"/>
  <c r="R27" i="3" s="1"/>
  <c r="R10" i="3"/>
  <c r="R12" i="3" s="1"/>
  <c r="R13" i="3" s="1"/>
  <c r="R14" i="3" s="1"/>
  <c r="R15" i="3" s="1"/>
  <c r="R16" i="3" s="1"/>
  <c r="R17" i="3" s="1"/>
  <c r="R18" i="3" s="1"/>
  <c r="R19" i="3" s="1"/>
  <c r="R20" i="3" s="1"/>
  <c r="R21" i="3" s="1"/>
  <c r="R22" i="3" s="1"/>
  <c r="R23" i="3" s="1"/>
  <c r="R24" i="3" s="1"/>
  <c r="R25" i="3" s="1"/>
  <c r="P11" i="1"/>
  <c r="P12" i="1"/>
  <c r="P13" i="1"/>
  <c r="P14" i="1"/>
  <c r="P15" i="1"/>
  <c r="P16" i="1"/>
  <c r="P10" i="1"/>
  <c r="Q10" i="1" s="1"/>
  <c r="Q11" i="1" s="1"/>
  <c r="Q12" i="1" s="1"/>
  <c r="Q13" i="1" s="1"/>
  <c r="R26" i="3" l="1"/>
  <c r="Q28" i="3"/>
  <c r="R28" i="3" s="1"/>
  <c r="Q14" i="1"/>
  <c r="Q15" i="1" s="1"/>
  <c r="Q16" i="1" s="1"/>
  <c r="P19" i="1"/>
</calcChain>
</file>

<file path=xl/comments1.xml><?xml version="1.0" encoding="utf-8"?>
<comments xmlns="http://schemas.openxmlformats.org/spreadsheetml/2006/main">
  <authors>
    <author>aux Niif</author>
  </authors>
  <commentList>
    <comment ref="L14" authorId="0" shapeId="0">
      <text>
        <r>
          <rPr>
            <b/>
            <sz val="9"/>
            <color indexed="81"/>
            <rFont val="Tahoma"/>
            <family val="2"/>
          </rPr>
          <t>aux Niif:</t>
        </r>
        <r>
          <rPr>
            <sz val="9"/>
            <color indexed="81"/>
            <rFont val="Tahoma"/>
            <family val="2"/>
          </rPr>
          <t xml:space="preserve">
NOTA 42</t>
        </r>
      </text>
    </comment>
  </commentList>
</comments>
</file>

<file path=xl/sharedStrings.xml><?xml version="1.0" encoding="utf-8"?>
<sst xmlns="http://schemas.openxmlformats.org/spreadsheetml/2006/main" count="305" uniqueCount="142">
  <si>
    <t>ENDOCIRUJANOS LTDA</t>
  </si>
  <si>
    <t>DIRECCION FINANCIERA</t>
  </si>
  <si>
    <t>ESTADO DE CARTERA</t>
  </si>
  <si>
    <t>PREFIJO FACTURA</t>
  </si>
  <si>
    <t>Nº FACTURA</t>
  </si>
  <si>
    <t>MES FACTURADO</t>
  </si>
  <si>
    <t>FECHA RADICADO</t>
  </si>
  <si>
    <t>ESTADO</t>
  </si>
  <si>
    <t>VALOR BRUTO FACTURA</t>
  </si>
  <si>
    <t>COPAGOS</t>
  </si>
  <si>
    <t>CUOTAS MODERADORAS</t>
  </si>
  <si>
    <t>VALOR NETO FACTURA</t>
  </si>
  <si>
    <t>RETEFUENTE</t>
  </si>
  <si>
    <t>ICA</t>
  </si>
  <si>
    <t>TOTAL A PAGAR</t>
  </si>
  <si>
    <t>SALDO DEUDA ACUMULADO</t>
  </si>
  <si>
    <t>TOTAL CARTERA</t>
  </si>
  <si>
    <t>VENCIDA</t>
  </si>
  <si>
    <t>CORRIENTE</t>
  </si>
  <si>
    <t>Elaborado por:</t>
  </si>
  <si>
    <t>LUZ AMANDA PORTILLA</t>
  </si>
  <si>
    <t>Auxiliar de Facturación y Cartera</t>
  </si>
  <si>
    <t>Direccion Financiera</t>
  </si>
  <si>
    <t>FECHA PAGO</t>
  </si>
  <si>
    <t>VALOR CONSIGNADO</t>
  </si>
  <si>
    <t>VALOR AFECTADO</t>
  </si>
  <si>
    <t>SALDO</t>
  </si>
  <si>
    <t>CF</t>
  </si>
  <si>
    <t>Corriente</t>
  </si>
  <si>
    <t>AL 09 JUNIO DE 2020</t>
  </si>
  <si>
    <t>FC</t>
  </si>
  <si>
    <t>Al dia</t>
  </si>
  <si>
    <t>ESTADO AL MOMENTO DE PAGO</t>
  </si>
  <si>
    <t>NO CANCELADA</t>
  </si>
  <si>
    <t>COOMEVA EPS</t>
  </si>
  <si>
    <t>Mas de 120 dias de vencimiento</t>
  </si>
  <si>
    <t>Cancelada en tiempo corriente</t>
  </si>
  <si>
    <t>Cancelada entre 1 a 30 dias de vencida</t>
  </si>
  <si>
    <t>COLMEDICA</t>
  </si>
  <si>
    <t>AL 10 DE JUNIO DE 2020</t>
  </si>
  <si>
    <t>CANCELADA</t>
  </si>
  <si>
    <t>GLOSA</t>
  </si>
  <si>
    <t>FECR</t>
  </si>
  <si>
    <t>ENDOCIRUJANOS SAS</t>
  </si>
  <si>
    <t>COMFENALCO VALLE EPS</t>
  </si>
  <si>
    <t>Entre 1 y 30 dias de vencimiento</t>
  </si>
  <si>
    <t>Entre 60 y 90 dias de vencimiento</t>
  </si>
  <si>
    <t>AL 08 AGOSTO DE 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</si>
  <si>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</si>
  <si>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</si>
  <si>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</si>
  <si>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</si>
  <si>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</si>
  <si>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</si>
  <si>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</si>
  <si>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</si>
  <si>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</si>
  <si>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</si>
  <si>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16-08-2024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</si>
  <si>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</si>
  <si>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</si>
  <si>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</si>
  <si>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</si>
  <si>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</si>
  <si>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</si>
  <si>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</si>
  <si>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</si>
  <si>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</si>
  <si>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</si>
  <si>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</si>
  <si>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Pendiente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</si>
  <si>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</si>
  <si>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</si>
  <si>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</si>
  <si>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</si>
  <si>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</si>
  <si>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FECR11475</t>
  </si>
  <si>
    <t>805019877_FECR11475</t>
  </si>
  <si>
    <t>Factura pendiente en programacion de pago</t>
  </si>
  <si>
    <t>Finalizada</t>
  </si>
  <si>
    <t>FECR11535</t>
  </si>
  <si>
    <t>805019877_FECR11535</t>
  </si>
  <si>
    <t>FECR11585</t>
  </si>
  <si>
    <t>805019877_FECR11585</t>
  </si>
  <si>
    <t>Factura en proceso interno</t>
  </si>
  <si>
    <t>Para auditoria de pertinencia</t>
  </si>
  <si>
    <t xml:space="preserve"> FECR </t>
  </si>
  <si>
    <t>FECR9899</t>
  </si>
  <si>
    <t>805019877_ FECR 9899</t>
  </si>
  <si>
    <t>Para revision respuesta</t>
  </si>
  <si>
    <t>FECR11378</t>
  </si>
  <si>
    <t>805019877_FECR11378</t>
  </si>
  <si>
    <t xml:space="preserve">se glosa la auto 122300236740 ya que la auto. fue anulada  el 4/03/2024   el prestador debió revisar el estado de la auto en el aplicativo boxalud  </t>
  </si>
  <si>
    <t>AUTORIZACION</t>
  </si>
  <si>
    <t>FECR10664</t>
  </si>
  <si>
    <t>805019877_FECR10664</t>
  </si>
  <si>
    <t>SE GLOSA LA AUTORIZACION 122300135858 POR QUE ESTA ANOMBRE DR. JLUIO HOOKER DIGERT CENTER</t>
  </si>
  <si>
    <t>Glosa por contestar IPS</t>
  </si>
  <si>
    <t>Glosa aceptada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</si>
  <si>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</si>
  <si>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</si>
  <si>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</si>
  <si>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</si>
  <si>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</si>
  <si>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</si>
  <si>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</si>
  <si>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</si>
  <si>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</si>
  <si>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</si>
  <si>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</si>
  <si>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</si>
  <si>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</si>
  <si>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</si>
  <si>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</si>
  <si>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</si>
  <si>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</si>
  <si>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</si>
  <si>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</si>
  <si>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</si>
  <si>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</si>
  <si>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</si>
  <si>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</si>
  <si>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</si>
  <si>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</si>
  <si>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</si>
  <si>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</si>
  <si>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</si>
  <si>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</si>
  <si>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</si>
  <si>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</si>
  <si>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</si>
  <si>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</si>
  <si>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</si>
  <si>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</si>
  <si>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</si>
  <si>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</si>
  <si>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ENDOCIRUJANOS LTDA</t>
  </si>
  <si>
    <t>NIT: 805019877</t>
  </si>
  <si>
    <t>Luz Amanda Portilla</t>
  </si>
  <si>
    <t>Auxiliar Facturacion y Cartera</t>
  </si>
  <si>
    <t>Endocirujanos SAS</t>
  </si>
  <si>
    <t>Santiago de Cali, agosto 16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</si>
</sst>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.00;[Red]&quot;$&quot;\ #,##0.00"/>
    <numFmt numFmtId="165" formatCode="&quot;$&quot;\ #,##0;[Red]&quot;$&quot;\ #,##0"/>
    <numFmt numFmtId="166" formatCode="_-&quot;$&quot;\ * #,##0_-;\-&quot;$&quot;\ * #,##0_-;_-&quot;$&quot;\ * &quot;-&quot;??_-;_-@_-"/>
    <numFmt numFmtId="167" formatCode="_-* #,##0\ _€_-;\-* #,##0\ _€_-;_-* &quot;-&quot;??\ _€_-;_-@_-"/>
    <numFmt numFmtId="173" formatCode="[$-240A]d&quot; de &quot;mmmm&quot; de &quot;yyyy;@"/>
    <numFmt numFmtId="174" formatCode="_-* #,##0.00\ _€_-;\-* #,##0.00\ _€_-;_-* &quot;-&quot;??\ _€_-;_-@_-"/>
    <numFmt numFmtId="175" formatCode="&quot;$&quot;\ #,##0"/>
    <numFmt numFmtId="176" formatCode="[$$-240A]\ #,##0;\-[$$-240A]\ #,##0"/>
    <numFmt numFmtId="177" formatCode="_-* #,##0_-;\-* #,##0_-;_-* &quot;-&quot;??_-;_-@_-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1"/>
      <name val="Arial Narrow"/>
      <family val="2"/>
    </font>
    <font>
      <sz val="11"/>
      <name val="Arial Narrow"/>
      <family val="2"/>
    </font>
    <font>
      <b/>
      <sz val="11"/>
      <name val="Arial Narrow"/>
      <family val="2"/>
    </font>
    <font>
      <b/>
      <sz val="10"/>
      <name val="Arial Narrow"/>
      <family val="2"/>
    </font>
    <font>
      <b/>
      <sz val="12"/>
      <name val="Arial Narrow"/>
      <family val="2"/>
    </font>
    <font>
      <b/>
      <sz val="10"/>
      <color theme="1"/>
      <name val="Calibri"/>
      <family val="2"/>
      <scheme val="minor"/>
    </font>
    <font>
      <b/>
      <sz val="12"/>
      <color theme="1"/>
      <name val="Arial Narrow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FF0000"/>
      <name val="Arial Narrow"/>
      <family val="2"/>
    </font>
    <font>
      <b/>
      <sz val="11"/>
      <color rgb="FFFF0000"/>
      <name val="Arial Narrow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5" fillId="0" borderId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50">
    <xf numFmtId="0" fontId="0" fillId="0" borderId="0" xfId="0"/>
    <xf numFmtId="0" fontId="3" fillId="0" borderId="1" xfId="0" applyFont="1" applyFill="1" applyBorder="1" applyAlignment="1">
      <alignment horizontal="center" vertical="center" wrapText="1"/>
    </xf>
    <xf numFmtId="17" fontId="3" fillId="0" borderId="1" xfId="0" applyNumberFormat="1" applyFont="1" applyFill="1" applyBorder="1" applyAlignment="1">
      <alignment horizontal="center" vertical="center" wrapText="1"/>
    </xf>
    <xf numFmtId="1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0" fillId="0" borderId="0" xfId="0" applyFont="1"/>
    <xf numFmtId="0" fontId="3" fillId="0" borderId="0" xfId="0" applyFont="1"/>
    <xf numFmtId="0" fontId="4" fillId="0" borderId="0" xfId="0" applyFont="1" applyAlignment="1">
      <alignment vertical="center"/>
    </xf>
    <xf numFmtId="44" fontId="3" fillId="0" borderId="5" xfId="1" applyFont="1" applyFill="1" applyBorder="1" applyAlignment="1">
      <alignment horizontal="center" vertical="center" wrapText="1"/>
    </xf>
    <xf numFmtId="165" fontId="3" fillId="0" borderId="1" xfId="0" applyNumberFormat="1" applyFont="1" applyFill="1" applyBorder="1" applyAlignment="1">
      <alignment horizontal="right" vertical="center"/>
    </xf>
    <xf numFmtId="165" fontId="3" fillId="0" borderId="1" xfId="0" applyNumberFormat="1" applyFont="1" applyFill="1" applyBorder="1" applyAlignment="1">
      <alignment horizontal="right" vertical="center" wrapText="1"/>
    </xf>
    <xf numFmtId="165" fontId="4" fillId="0" borderId="1" xfId="0" applyNumberFormat="1" applyFont="1" applyFill="1" applyBorder="1" applyAlignment="1">
      <alignment horizontal="right" vertical="center"/>
    </xf>
    <xf numFmtId="165" fontId="6" fillId="3" borderId="1" xfId="0" applyNumberFormat="1" applyFont="1" applyFill="1" applyBorder="1" applyAlignment="1">
      <alignment horizontal="right" vertical="center"/>
    </xf>
    <xf numFmtId="9" fontId="6" fillId="3" borderId="6" xfId="2" applyFont="1" applyFill="1" applyBorder="1" applyAlignment="1">
      <alignment horizontal="center" vertical="center" wrapText="1"/>
    </xf>
    <xf numFmtId="165" fontId="6" fillId="4" borderId="8" xfId="0" applyNumberFormat="1" applyFont="1" applyFill="1" applyBorder="1" applyAlignment="1">
      <alignment horizontal="right" vertical="center"/>
    </xf>
    <xf numFmtId="0" fontId="7" fillId="0" borderId="0" xfId="0" applyFont="1"/>
    <xf numFmtId="165" fontId="6" fillId="2" borderId="3" xfId="0" applyNumberFormat="1" applyFont="1" applyFill="1" applyBorder="1" applyAlignment="1">
      <alignment horizontal="right" vertical="center"/>
    </xf>
    <xf numFmtId="9" fontId="6" fillId="2" borderId="4" xfId="2" applyFont="1" applyFill="1" applyBorder="1" applyAlignment="1">
      <alignment horizontal="center" vertical="center" wrapText="1"/>
    </xf>
    <xf numFmtId="0" fontId="0" fillId="0" borderId="0" xfId="0" applyFill="1" applyBorder="1"/>
    <xf numFmtId="49" fontId="5" fillId="2" borderId="11" xfId="0" applyNumberFormat="1" applyFont="1" applyFill="1" applyBorder="1" applyAlignment="1">
      <alignment horizontal="center" vertical="center" wrapText="1"/>
    </xf>
    <xf numFmtId="49" fontId="5" fillId="2" borderId="12" xfId="0" applyNumberFormat="1" applyFont="1" applyFill="1" applyBorder="1" applyAlignment="1">
      <alignment horizontal="center" vertical="center" wrapText="1"/>
    </xf>
    <xf numFmtId="1" fontId="5" fillId="2" borderId="12" xfId="0" applyNumberFormat="1" applyFont="1" applyFill="1" applyBorder="1" applyAlignment="1">
      <alignment horizontal="center" vertical="center" wrapText="1"/>
    </xf>
    <xf numFmtId="49" fontId="5" fillId="2" borderId="13" xfId="0" applyNumberFormat="1" applyFont="1" applyFill="1" applyBorder="1" applyAlignment="1">
      <alignment horizontal="center" vertical="center" wrapText="1"/>
    </xf>
    <xf numFmtId="44" fontId="3" fillId="0" borderId="2" xfId="1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17" fontId="3" fillId="0" borderId="3" xfId="0" applyNumberFormat="1" applyFont="1" applyFill="1" applyBorder="1" applyAlignment="1">
      <alignment horizontal="center" vertical="center" wrapText="1"/>
    </xf>
    <xf numFmtId="14" fontId="3" fillId="0" borderId="3" xfId="0" applyNumberFormat="1" applyFont="1" applyFill="1" applyBorder="1" applyAlignment="1">
      <alignment horizontal="center" vertical="center" wrapText="1"/>
    </xf>
    <xf numFmtId="165" fontId="3" fillId="0" borderId="3" xfId="0" applyNumberFormat="1" applyFont="1" applyFill="1" applyBorder="1" applyAlignment="1">
      <alignment horizontal="right" vertical="center"/>
    </xf>
    <xf numFmtId="165" fontId="3" fillId="0" borderId="3" xfId="0" applyNumberFormat="1" applyFont="1" applyFill="1" applyBorder="1" applyAlignment="1">
      <alignment horizontal="right" vertical="center" wrapText="1"/>
    </xf>
    <xf numFmtId="165" fontId="4" fillId="0" borderId="3" xfId="0" applyNumberFormat="1" applyFont="1" applyFill="1" applyBorder="1" applyAlignment="1">
      <alignment horizontal="right" vertical="center"/>
    </xf>
    <xf numFmtId="0" fontId="0" fillId="0" borderId="4" xfId="0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9" fontId="6" fillId="0" borderId="14" xfId="2" applyFont="1" applyFill="1" applyBorder="1" applyAlignment="1">
      <alignment horizontal="center" vertical="center" wrapText="1"/>
    </xf>
    <xf numFmtId="9" fontId="6" fillId="0" borderId="10" xfId="2" applyFont="1" applyFill="1" applyBorder="1" applyAlignment="1">
      <alignment horizontal="center" vertical="center" wrapText="1"/>
    </xf>
    <xf numFmtId="9" fontId="8" fillId="0" borderId="15" xfId="2" applyFont="1" applyFill="1" applyBorder="1" applyAlignment="1">
      <alignment horizontal="center" vertical="center" wrapText="1"/>
    </xf>
    <xf numFmtId="9" fontId="6" fillId="4" borderId="9" xfId="2" applyFont="1" applyFill="1" applyBorder="1" applyAlignment="1">
      <alignment horizontal="center" vertical="center" wrapText="1"/>
    </xf>
    <xf numFmtId="44" fontId="3" fillId="0" borderId="16" xfId="1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17" fontId="3" fillId="0" borderId="17" xfId="0" applyNumberFormat="1" applyFont="1" applyFill="1" applyBorder="1" applyAlignment="1">
      <alignment horizontal="center" vertical="center" wrapText="1"/>
    </xf>
    <xf numFmtId="14" fontId="3" fillId="0" borderId="17" xfId="0" applyNumberFormat="1" applyFont="1" applyFill="1" applyBorder="1" applyAlignment="1">
      <alignment horizontal="center" vertical="center" wrapText="1"/>
    </xf>
    <xf numFmtId="165" fontId="3" fillId="0" borderId="17" xfId="0" applyNumberFormat="1" applyFont="1" applyFill="1" applyBorder="1" applyAlignment="1">
      <alignment horizontal="right" vertical="center"/>
    </xf>
    <xf numFmtId="165" fontId="3" fillId="0" borderId="17" xfId="0" applyNumberFormat="1" applyFont="1" applyFill="1" applyBorder="1" applyAlignment="1">
      <alignment horizontal="right" vertical="center" wrapText="1"/>
    </xf>
    <xf numFmtId="165" fontId="4" fillId="0" borderId="17" xfId="0" applyNumberFormat="1" applyFont="1" applyFill="1" applyBorder="1" applyAlignment="1">
      <alignment horizontal="right" vertical="center"/>
    </xf>
    <xf numFmtId="0" fontId="0" fillId="0" borderId="18" xfId="0" applyBorder="1" applyAlignment="1">
      <alignment horizontal="center" wrapText="1"/>
    </xf>
    <xf numFmtId="49" fontId="5" fillId="2" borderId="19" xfId="0" applyNumberFormat="1" applyFont="1" applyFill="1" applyBorder="1" applyAlignment="1">
      <alignment horizontal="center" vertical="center" wrapText="1"/>
    </xf>
    <xf numFmtId="49" fontId="5" fillId="2" borderId="20" xfId="0" applyNumberFormat="1" applyFont="1" applyFill="1" applyBorder="1" applyAlignment="1">
      <alignment horizontal="center" vertical="center" wrapText="1"/>
    </xf>
    <xf numFmtId="1" fontId="5" fillId="2" borderId="20" xfId="0" applyNumberFormat="1" applyFont="1" applyFill="1" applyBorder="1" applyAlignment="1">
      <alignment horizontal="center" vertical="center" wrapText="1"/>
    </xf>
    <xf numFmtId="49" fontId="5" fillId="2" borderId="21" xfId="0" applyNumberFormat="1" applyFont="1" applyFill="1" applyBorder="1" applyAlignment="1">
      <alignment horizontal="center" vertical="center" wrapText="1"/>
    </xf>
    <xf numFmtId="165" fontId="6" fillId="2" borderId="17" xfId="0" applyNumberFormat="1" applyFont="1" applyFill="1" applyBorder="1" applyAlignment="1">
      <alignment horizontal="right" vertical="center"/>
    </xf>
    <xf numFmtId="9" fontId="6" fillId="2" borderId="18" xfId="2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44" fontId="11" fillId="0" borderId="16" xfId="1" applyFont="1" applyFill="1" applyBorder="1" applyAlignment="1">
      <alignment horizontal="center" vertical="center" wrapText="1"/>
    </xf>
    <xf numFmtId="0" fontId="11" fillId="0" borderId="17" xfId="0" applyFont="1" applyFill="1" applyBorder="1" applyAlignment="1">
      <alignment horizontal="center" vertical="center" wrapText="1"/>
    </xf>
    <xf numFmtId="17" fontId="11" fillId="0" borderId="17" xfId="0" applyNumberFormat="1" applyFont="1" applyFill="1" applyBorder="1" applyAlignment="1">
      <alignment horizontal="center" vertical="center" wrapText="1"/>
    </xf>
    <xf numFmtId="14" fontId="11" fillId="0" borderId="17" xfId="0" applyNumberFormat="1" applyFont="1" applyFill="1" applyBorder="1" applyAlignment="1">
      <alignment horizontal="center" vertical="center" wrapText="1"/>
    </xf>
    <xf numFmtId="165" fontId="11" fillId="0" borderId="17" xfId="0" applyNumberFormat="1" applyFont="1" applyFill="1" applyBorder="1" applyAlignment="1">
      <alignment horizontal="right" vertical="center"/>
    </xf>
    <xf numFmtId="165" fontId="11" fillId="0" borderId="17" xfId="0" applyNumberFormat="1" applyFont="1" applyFill="1" applyBorder="1" applyAlignment="1">
      <alignment horizontal="right" vertical="center" wrapText="1"/>
    </xf>
    <xf numFmtId="165" fontId="12" fillId="0" borderId="17" xfId="0" applyNumberFormat="1" applyFont="1" applyFill="1" applyBorder="1" applyAlignment="1">
      <alignment horizontal="right" vertical="center"/>
    </xf>
    <xf numFmtId="0" fontId="11" fillId="0" borderId="16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164" fontId="6" fillId="2" borderId="2" xfId="0" applyNumberFormat="1" applyFont="1" applyFill="1" applyBorder="1" applyAlignment="1">
      <alignment horizontal="right" vertical="center" wrapText="1"/>
    </xf>
    <xf numFmtId="164" fontId="6" fillId="2" borderId="3" xfId="0" applyNumberFormat="1" applyFont="1" applyFill="1" applyBorder="1" applyAlignment="1">
      <alignment horizontal="right" vertical="center" wrapText="1"/>
    </xf>
    <xf numFmtId="164" fontId="6" fillId="3" borderId="5" xfId="0" applyNumberFormat="1" applyFont="1" applyFill="1" applyBorder="1" applyAlignment="1">
      <alignment horizontal="right" vertical="center" wrapText="1"/>
    </xf>
    <xf numFmtId="164" fontId="6" fillId="3" borderId="1" xfId="0" applyNumberFormat="1" applyFont="1" applyFill="1" applyBorder="1" applyAlignment="1">
      <alignment horizontal="right" vertical="center" wrapText="1"/>
    </xf>
    <xf numFmtId="49" fontId="6" fillId="4" borderId="7" xfId="0" applyNumberFormat="1" applyFont="1" applyFill="1" applyBorder="1" applyAlignment="1">
      <alignment horizontal="right" vertical="center" wrapText="1"/>
    </xf>
    <xf numFmtId="49" fontId="6" fillId="4" borderId="8" xfId="0" applyNumberFormat="1" applyFont="1" applyFill="1" applyBorder="1" applyAlignment="1">
      <alignment horizontal="right" vertical="center" wrapText="1"/>
    </xf>
    <xf numFmtId="164" fontId="6" fillId="2" borderId="17" xfId="0" applyNumberFormat="1" applyFont="1" applyFill="1" applyBorder="1" applyAlignment="1">
      <alignment horizontal="right" vertical="center" wrapText="1"/>
    </xf>
    <xf numFmtId="164" fontId="6" fillId="2" borderId="16" xfId="0" applyNumberFormat="1" applyFont="1" applyFill="1" applyBorder="1" applyAlignment="1">
      <alignment horizontal="right" vertical="center" wrapText="1"/>
    </xf>
    <xf numFmtId="0" fontId="13" fillId="0" borderId="1" xfId="0" applyFont="1" applyBorder="1" applyAlignment="1">
      <alignment horizontal="center" vertical="center" wrapText="1"/>
    </xf>
    <xf numFmtId="166" fontId="13" fillId="0" borderId="1" xfId="1" applyNumberFormat="1" applyFont="1" applyBorder="1" applyAlignment="1">
      <alignment horizontal="center" vertical="center" wrapText="1"/>
    </xf>
    <xf numFmtId="0" fontId="13" fillId="5" borderId="1" xfId="0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 wrapText="1"/>
    </xf>
    <xf numFmtId="166" fontId="13" fillId="4" borderId="1" xfId="1" applyNumberFormat="1" applyFont="1" applyFill="1" applyBorder="1" applyAlignment="1">
      <alignment horizontal="center" vertical="center" wrapText="1"/>
    </xf>
    <xf numFmtId="1" fontId="13" fillId="4" borderId="1" xfId="0" applyNumberFormat="1" applyFont="1" applyFill="1" applyBorder="1" applyAlignment="1">
      <alignment horizontal="center" vertical="center" wrapText="1"/>
    </xf>
    <xf numFmtId="167" fontId="13" fillId="5" borderId="1" xfId="3" applyNumberFormat="1" applyFont="1" applyFill="1" applyBorder="1" applyAlignment="1">
      <alignment horizontal="center" vertical="center" wrapText="1"/>
    </xf>
    <xf numFmtId="14" fontId="13" fillId="0" borderId="1" xfId="0" applyNumberFormat="1" applyFont="1" applyBorder="1" applyAlignment="1">
      <alignment horizontal="center" vertical="center" wrapText="1"/>
    </xf>
    <xf numFmtId="0" fontId="14" fillId="6" borderId="1" xfId="0" applyFont="1" applyFill="1" applyBorder="1" applyAlignment="1"/>
    <xf numFmtId="14" fontId="14" fillId="6" borderId="1" xfId="0" applyNumberFormat="1" applyFont="1" applyFill="1" applyBorder="1" applyAlignment="1"/>
    <xf numFmtId="166" fontId="14" fillId="6" borderId="1" xfId="1" applyNumberFormat="1" applyFont="1" applyFill="1" applyBorder="1" applyAlignment="1"/>
    <xf numFmtId="0" fontId="14" fillId="6" borderId="1" xfId="1" applyNumberFormat="1" applyFont="1" applyFill="1" applyBorder="1" applyAlignment="1"/>
    <xf numFmtId="0" fontId="14" fillId="0" borderId="0" xfId="0" applyFont="1" applyAlignment="1"/>
    <xf numFmtId="166" fontId="14" fillId="0" borderId="0" xfId="1" applyNumberFormat="1" applyFont="1" applyAlignment="1"/>
    <xf numFmtId="14" fontId="14" fillId="0" borderId="0" xfId="0" applyNumberFormat="1" applyFont="1" applyAlignment="1"/>
    <xf numFmtId="167" fontId="13" fillId="7" borderId="1" xfId="3" applyNumberFormat="1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16" fillId="0" borderId="0" xfId="4" applyFont="1"/>
    <xf numFmtId="0" fontId="16" fillId="0" borderId="22" xfId="4" applyFont="1" applyBorder="1" applyAlignment="1">
      <alignment horizontal="centerContinuous"/>
    </xf>
    <xf numFmtId="0" fontId="16" fillId="0" borderId="14" xfId="4" applyFont="1" applyBorder="1" applyAlignment="1">
      <alignment horizontal="centerContinuous"/>
    </xf>
    <xf numFmtId="0" fontId="17" fillId="0" borderId="22" xfId="4" applyFont="1" applyBorder="1" applyAlignment="1">
      <alignment horizontal="center" vertical="center"/>
    </xf>
    <xf numFmtId="0" fontId="17" fillId="0" borderId="23" xfId="4" applyFont="1" applyBorder="1" applyAlignment="1">
      <alignment horizontal="center" vertical="center"/>
    </xf>
    <xf numFmtId="0" fontId="17" fillId="0" borderId="14" xfId="4" applyFont="1" applyBorder="1" applyAlignment="1">
      <alignment horizontal="center" vertical="center"/>
    </xf>
    <xf numFmtId="0" fontId="17" fillId="0" borderId="24" xfId="4" applyFont="1" applyBorder="1" applyAlignment="1">
      <alignment horizontal="center" vertical="center"/>
    </xf>
    <xf numFmtId="0" fontId="16" fillId="0" borderId="25" xfId="4" applyFont="1" applyBorder="1" applyAlignment="1">
      <alignment horizontal="centerContinuous"/>
    </xf>
    <xf numFmtId="0" fontId="16" fillId="0" borderId="10" xfId="4" applyFont="1" applyBorder="1" applyAlignment="1">
      <alignment horizontal="centerContinuous"/>
    </xf>
    <xf numFmtId="0" fontId="17" fillId="0" borderId="26" xfId="4" applyFont="1" applyBorder="1" applyAlignment="1">
      <alignment horizontal="center" vertical="center"/>
    </xf>
    <xf numFmtId="0" fontId="17" fillId="0" borderId="27" xfId="4" applyFont="1" applyBorder="1" applyAlignment="1">
      <alignment horizontal="center" vertical="center"/>
    </xf>
    <xf numFmtId="0" fontId="17" fillId="0" borderId="15" xfId="4" applyFont="1" applyBorder="1" applyAlignment="1">
      <alignment horizontal="center" vertical="center"/>
    </xf>
    <xf numFmtId="0" fontId="17" fillId="0" borderId="28" xfId="4" applyFont="1" applyBorder="1" applyAlignment="1">
      <alignment horizontal="center" vertical="center"/>
    </xf>
    <xf numFmtId="0" fontId="17" fillId="0" borderId="22" xfId="4" applyFont="1" applyBorder="1" applyAlignment="1">
      <alignment horizontal="centerContinuous" vertical="center"/>
    </xf>
    <xf numFmtId="0" fontId="17" fillId="0" borderId="23" xfId="4" applyFont="1" applyBorder="1" applyAlignment="1">
      <alignment horizontal="centerContinuous" vertical="center"/>
    </xf>
    <xf numFmtId="0" fontId="17" fillId="0" borderId="14" xfId="4" applyFont="1" applyBorder="1" applyAlignment="1">
      <alignment horizontal="centerContinuous" vertical="center"/>
    </xf>
    <xf numFmtId="0" fontId="17" fillId="0" borderId="24" xfId="4" applyFont="1" applyBorder="1" applyAlignment="1">
      <alignment horizontal="centerContinuous" vertical="center"/>
    </xf>
    <xf numFmtId="0" fontId="17" fillId="0" borderId="25" xfId="4" applyFont="1" applyBorder="1" applyAlignment="1">
      <alignment horizontal="centerContinuous" vertical="center"/>
    </xf>
    <xf numFmtId="0" fontId="17" fillId="0" borderId="0" xfId="4" applyFont="1" applyAlignment="1">
      <alignment horizontal="centerContinuous" vertical="center"/>
    </xf>
    <xf numFmtId="0" fontId="17" fillId="0" borderId="29" xfId="4" applyFont="1" applyBorder="1" applyAlignment="1">
      <alignment horizontal="centerContinuous" vertical="center"/>
    </xf>
    <xf numFmtId="0" fontId="16" fillId="0" borderId="26" xfId="4" applyFont="1" applyBorder="1" applyAlignment="1">
      <alignment horizontal="centerContinuous"/>
    </xf>
    <xf numFmtId="0" fontId="16" fillId="0" borderId="15" xfId="4" applyFont="1" applyBorder="1" applyAlignment="1">
      <alignment horizontal="centerContinuous"/>
    </xf>
    <xf numFmtId="0" fontId="17" fillId="0" borderId="26" xfId="4" applyFont="1" applyBorder="1" applyAlignment="1">
      <alignment horizontal="centerContinuous" vertical="center"/>
    </xf>
    <xf numFmtId="0" fontId="17" fillId="0" borderId="27" xfId="4" applyFont="1" applyBorder="1" applyAlignment="1">
      <alignment horizontal="centerContinuous" vertical="center"/>
    </xf>
    <xf numFmtId="0" fontId="17" fillId="0" borderId="15" xfId="4" applyFont="1" applyBorder="1" applyAlignment="1">
      <alignment horizontal="centerContinuous" vertical="center"/>
    </xf>
    <xf numFmtId="0" fontId="17" fillId="0" borderId="28" xfId="4" applyFont="1" applyBorder="1" applyAlignment="1">
      <alignment horizontal="centerContinuous" vertical="center"/>
    </xf>
    <xf numFmtId="0" fontId="16" fillId="0" borderId="25" xfId="4" applyFont="1" applyBorder="1"/>
    <xf numFmtId="0" fontId="16" fillId="0" borderId="10" xfId="4" applyFont="1" applyBorder="1"/>
    <xf numFmtId="0" fontId="17" fillId="0" borderId="0" xfId="4" applyFont="1"/>
    <xf numFmtId="14" fontId="16" fillId="0" borderId="0" xfId="4" applyNumberFormat="1" applyFont="1"/>
    <xf numFmtId="173" fontId="16" fillId="0" borderId="0" xfId="4" applyNumberFormat="1" applyFont="1"/>
    <xf numFmtId="14" fontId="16" fillId="0" borderId="0" xfId="4" applyNumberFormat="1" applyFont="1" applyAlignment="1">
      <alignment horizontal="left"/>
    </xf>
    <xf numFmtId="1" fontId="17" fillId="0" borderId="0" xfId="5" applyNumberFormat="1" applyFont="1" applyAlignment="1">
      <alignment horizontal="right"/>
    </xf>
    <xf numFmtId="175" fontId="17" fillId="0" borderId="0" xfId="4" applyNumberFormat="1" applyFont="1" applyAlignment="1">
      <alignment horizontal="right"/>
    </xf>
    <xf numFmtId="1" fontId="17" fillId="0" borderId="0" xfId="4" applyNumberFormat="1" applyFont="1" applyAlignment="1">
      <alignment horizontal="center"/>
    </xf>
    <xf numFmtId="165" fontId="17" fillId="0" borderId="0" xfId="4" applyNumberFormat="1" applyFont="1" applyAlignment="1">
      <alignment horizontal="right"/>
    </xf>
    <xf numFmtId="1" fontId="16" fillId="0" borderId="0" xfId="4" applyNumberFormat="1" applyFont="1" applyAlignment="1">
      <alignment horizontal="center"/>
    </xf>
    <xf numFmtId="165" fontId="16" fillId="0" borderId="0" xfId="4" applyNumberFormat="1" applyFont="1" applyAlignment="1">
      <alignment horizontal="right"/>
    </xf>
    <xf numFmtId="1" fontId="16" fillId="0" borderId="27" xfId="4" applyNumberFormat="1" applyFont="1" applyBorder="1" applyAlignment="1">
      <alignment horizontal="center"/>
    </xf>
    <xf numFmtId="165" fontId="16" fillId="0" borderId="27" xfId="4" applyNumberFormat="1" applyFont="1" applyBorder="1" applyAlignment="1">
      <alignment horizontal="right"/>
    </xf>
    <xf numFmtId="0" fontId="16" fillId="0" borderId="0" xfId="4" applyFont="1" applyAlignment="1">
      <alignment horizontal="center"/>
    </xf>
    <xf numFmtId="1" fontId="17" fillId="0" borderId="30" xfId="4" applyNumberFormat="1" applyFont="1" applyBorder="1" applyAlignment="1">
      <alignment horizontal="center"/>
    </xf>
    <xf numFmtId="165" fontId="17" fillId="0" borderId="30" xfId="4" applyNumberFormat="1" applyFont="1" applyBorder="1" applyAlignment="1">
      <alignment horizontal="right"/>
    </xf>
    <xf numFmtId="165" fontId="16" fillId="0" borderId="0" xfId="4" applyNumberFormat="1" applyFont="1"/>
    <xf numFmtId="165" fontId="17" fillId="0" borderId="27" xfId="4" applyNumberFormat="1" applyFont="1" applyBorder="1"/>
    <xf numFmtId="165" fontId="16" fillId="0" borderId="27" xfId="4" applyNumberFormat="1" applyFont="1" applyBorder="1"/>
    <xf numFmtId="165" fontId="17" fillId="0" borderId="0" xfId="4" applyNumberFormat="1" applyFont="1"/>
    <xf numFmtId="0" fontId="18" fillId="0" borderId="0" xfId="4" applyFont="1" applyAlignment="1">
      <alignment horizontal="center" vertical="center" wrapText="1"/>
    </xf>
    <xf numFmtId="0" fontId="16" fillId="0" borderId="26" xfId="4" applyFont="1" applyBorder="1"/>
    <xf numFmtId="0" fontId="16" fillId="0" borderId="27" xfId="4" applyFont="1" applyBorder="1"/>
    <xf numFmtId="0" fontId="16" fillId="0" borderId="15" xfId="4" applyFont="1" applyBorder="1"/>
    <xf numFmtId="0" fontId="17" fillId="0" borderId="25" xfId="4" applyFont="1" applyBorder="1" applyAlignment="1">
      <alignment horizontal="center" vertical="center" wrapText="1"/>
    </xf>
    <xf numFmtId="0" fontId="17" fillId="0" borderId="0" xfId="4" applyFont="1" applyAlignment="1">
      <alignment horizontal="center" vertical="center" wrapText="1"/>
    </xf>
    <xf numFmtId="0" fontId="17" fillId="0" borderId="10" xfId="4" applyFont="1" applyBorder="1" applyAlignment="1">
      <alignment horizontal="center" vertical="center" wrapText="1"/>
    </xf>
    <xf numFmtId="0" fontId="16" fillId="6" borderId="0" xfId="4" applyFont="1" applyFill="1"/>
    <xf numFmtId="0" fontId="17" fillId="0" borderId="0" xfId="4" applyFont="1" applyAlignment="1">
      <alignment horizontal="center"/>
    </xf>
    <xf numFmtId="176" fontId="17" fillId="0" borderId="0" xfId="6" applyNumberFormat="1" applyFont="1" applyAlignment="1">
      <alignment horizontal="right"/>
    </xf>
    <xf numFmtId="1" fontId="16" fillId="0" borderId="0" xfId="5" applyNumberFormat="1" applyFont="1" applyAlignment="1">
      <alignment horizontal="right"/>
    </xf>
    <xf numFmtId="176" fontId="16" fillId="0" borderId="0" xfId="6" applyNumberFormat="1" applyFont="1" applyAlignment="1">
      <alignment horizontal="right"/>
    </xf>
    <xf numFmtId="177" fontId="16" fillId="0" borderId="30" xfId="6" applyNumberFormat="1" applyFont="1" applyBorder="1" applyAlignment="1">
      <alignment horizontal="center"/>
    </xf>
    <xf numFmtId="176" fontId="16" fillId="0" borderId="30" xfId="6" applyNumberFormat="1" applyFont="1" applyBorder="1" applyAlignment="1">
      <alignment horizontal="right"/>
    </xf>
  </cellXfs>
  <cellStyles count="7">
    <cellStyle name="Millares 2" xfId="3"/>
    <cellStyle name="Millares 2 2" xfId="6"/>
    <cellStyle name="Millares 3" xfId="5"/>
    <cellStyle name="Moneda" xfId="1" builtinId="4"/>
    <cellStyle name="Normal" xfId="0" builtinId="0"/>
    <cellStyle name="Normal 2 2" xfId="4"/>
    <cellStyle name="Porcentaje" xfId="2" builtinId="5"/>
  </cellStyles>
  <dxfs count="70">
    <dxf>
      <numFmt numFmtId="172" formatCode="_-&quot;$&quot;\ * #,##0.0_-;\-&quot;$&quot;\ * #,##0.0_-;_-&quot;$&quot;\ * &quot;-&quot;??_-;_-@_-"/>
    </dxf>
    <dxf>
      <numFmt numFmtId="166" formatCode="_-&quot;$&quot;\ * #,##0_-;\-&quot;$&quot;\ * #,##0_-;_-&quot;$&quot;\ * &quot;-&quot;??_-;_-@_-"/>
    </dxf>
    <dxf>
      <numFmt numFmtId="172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fill>
        <patternFill>
          <bgColor rgb="FF92D050"/>
        </patternFill>
      </fill>
    </dxf>
    <dxf>
      <fill>
        <patternFill>
          <bgColor theme="9" tint="0.39994506668294322"/>
        </patternFill>
      </fill>
    </dxf>
    <dxf>
      <fill>
        <patternFill>
          <bgColor rgb="FFCC99FF"/>
        </patternFill>
      </fill>
    </dxf>
    <dxf>
      <fill>
        <patternFill>
          <bgColor theme="3" tint="0.59996337778862885"/>
        </patternFill>
      </fill>
    </dxf>
    <dxf>
      <fill>
        <patternFill>
          <bgColor theme="9" tint="-0.499984740745262"/>
        </patternFill>
      </fill>
    </dxf>
    <dxf>
      <fill>
        <patternFill>
          <bgColor rgb="FF92D050"/>
        </patternFill>
      </fill>
    </dxf>
    <dxf>
      <fill>
        <patternFill>
          <bgColor theme="9" tint="0.39994506668294322"/>
        </patternFill>
      </fill>
    </dxf>
    <dxf>
      <fill>
        <patternFill>
          <bgColor rgb="FFCC99FF"/>
        </patternFill>
      </fill>
    </dxf>
    <dxf>
      <fill>
        <patternFill>
          <bgColor theme="3" tint="0.59996337778862885"/>
        </patternFill>
      </fill>
    </dxf>
    <dxf>
      <fill>
        <patternFill>
          <bgColor theme="9" tint="-0.499984740745262"/>
        </patternFill>
      </fill>
    </dxf>
    <dxf>
      <fill>
        <patternFill>
          <bgColor rgb="FF92D050"/>
        </patternFill>
      </fill>
    </dxf>
    <dxf>
      <fill>
        <patternFill>
          <bgColor theme="9" tint="0.39994506668294322"/>
        </patternFill>
      </fill>
    </dxf>
    <dxf>
      <fill>
        <patternFill>
          <bgColor rgb="FFCC99FF"/>
        </patternFill>
      </fill>
    </dxf>
    <dxf>
      <fill>
        <patternFill>
          <bgColor theme="3" tint="0.59996337778862885"/>
        </patternFill>
      </fill>
    </dxf>
    <dxf>
      <fill>
        <patternFill>
          <bgColor theme="9" tint="-0.499984740745262"/>
        </patternFill>
      </fill>
    </dxf>
    <dxf>
      <fill>
        <patternFill>
          <bgColor rgb="FF92D050"/>
        </patternFill>
      </fill>
    </dxf>
    <dxf>
      <fill>
        <patternFill>
          <bgColor theme="9" tint="0.39994506668294322"/>
        </patternFill>
      </fill>
    </dxf>
    <dxf>
      <fill>
        <patternFill>
          <bgColor rgb="FFCC99FF"/>
        </patternFill>
      </fill>
    </dxf>
    <dxf>
      <fill>
        <patternFill>
          <bgColor theme="3" tint="0.59996337778862885"/>
        </patternFill>
      </fill>
    </dxf>
    <dxf>
      <fill>
        <patternFill>
          <bgColor theme="9" tint="-0.499984740745262"/>
        </patternFill>
      </fill>
    </dxf>
    <dxf>
      <fill>
        <patternFill>
          <bgColor rgb="FF92D050"/>
        </patternFill>
      </fill>
    </dxf>
    <dxf>
      <fill>
        <patternFill>
          <bgColor theme="9" tint="0.39994506668294322"/>
        </patternFill>
      </fill>
    </dxf>
    <dxf>
      <fill>
        <patternFill>
          <bgColor rgb="FFCC99FF"/>
        </patternFill>
      </fill>
    </dxf>
    <dxf>
      <fill>
        <patternFill>
          <bgColor theme="3" tint="0.59996337778862885"/>
        </patternFill>
      </fill>
    </dxf>
    <dxf>
      <fill>
        <patternFill>
          <bgColor theme="9" tint="-0.499984740745262"/>
        </patternFill>
      </fill>
    </dxf>
    <dxf>
      <fill>
        <patternFill>
          <bgColor rgb="FF92D050"/>
        </patternFill>
      </fill>
    </dxf>
    <dxf>
      <fill>
        <patternFill>
          <bgColor theme="9" tint="0.39994506668294322"/>
        </patternFill>
      </fill>
    </dxf>
    <dxf>
      <fill>
        <patternFill>
          <bgColor rgb="FFCC99FF"/>
        </patternFill>
      </fill>
    </dxf>
    <dxf>
      <fill>
        <patternFill>
          <bgColor theme="3" tint="0.59996337778862885"/>
        </patternFill>
      </fill>
    </dxf>
    <dxf>
      <fill>
        <patternFill>
          <bgColor theme="9" tint="-0.499984740745262"/>
        </patternFill>
      </fill>
    </dxf>
    <dxf>
      <fill>
        <patternFill>
          <bgColor rgb="FF92D050"/>
        </patternFill>
      </fill>
    </dxf>
    <dxf>
      <fill>
        <patternFill>
          <bgColor theme="9" tint="0.39994506668294322"/>
        </patternFill>
      </fill>
    </dxf>
    <dxf>
      <fill>
        <patternFill>
          <bgColor rgb="FFCC99FF"/>
        </patternFill>
      </fill>
    </dxf>
    <dxf>
      <fill>
        <patternFill>
          <bgColor theme="3" tint="0.59996337778862885"/>
        </patternFill>
      </fill>
    </dxf>
    <dxf>
      <fill>
        <patternFill>
          <bgColor theme="9" tint="-0.499984740745262"/>
        </patternFill>
      </fill>
    </dxf>
    <dxf>
      <fill>
        <patternFill>
          <bgColor rgb="FF92D050"/>
        </patternFill>
      </fill>
    </dxf>
    <dxf>
      <fill>
        <patternFill>
          <bgColor theme="9" tint="0.39994506668294322"/>
        </patternFill>
      </fill>
    </dxf>
    <dxf>
      <fill>
        <patternFill>
          <bgColor rgb="FFCC99FF"/>
        </patternFill>
      </fill>
    </dxf>
    <dxf>
      <fill>
        <patternFill>
          <bgColor theme="3" tint="0.59996337778862885"/>
        </patternFill>
      </fill>
    </dxf>
    <dxf>
      <fill>
        <patternFill>
          <bgColor theme="9" tint="-0.499984740745262"/>
        </patternFill>
      </fill>
    </dxf>
    <dxf>
      <fill>
        <patternFill>
          <bgColor rgb="FF92D050"/>
        </patternFill>
      </fill>
    </dxf>
    <dxf>
      <fill>
        <patternFill>
          <bgColor theme="9" tint="0.39994506668294322"/>
        </patternFill>
      </fill>
    </dxf>
    <dxf>
      <fill>
        <patternFill>
          <bgColor rgb="FFCC99FF"/>
        </patternFill>
      </fill>
    </dxf>
    <dxf>
      <fill>
        <patternFill>
          <bgColor theme="3" tint="0.59996337778862885"/>
        </patternFill>
      </fill>
    </dxf>
    <dxf>
      <fill>
        <patternFill>
          <bgColor theme="9" tint="-0.499984740745262"/>
        </patternFill>
      </fill>
    </dxf>
    <dxf>
      <fill>
        <patternFill>
          <bgColor rgb="FF92D050"/>
        </patternFill>
      </fill>
    </dxf>
    <dxf>
      <fill>
        <patternFill>
          <bgColor theme="9" tint="0.39994506668294322"/>
        </patternFill>
      </fill>
    </dxf>
    <dxf>
      <fill>
        <patternFill>
          <bgColor rgb="FFCC99FF"/>
        </patternFill>
      </fill>
    </dxf>
    <dxf>
      <fill>
        <patternFill>
          <bgColor theme="3" tint="0.59996337778862885"/>
        </patternFill>
      </fill>
    </dxf>
    <dxf>
      <fill>
        <patternFill>
          <bgColor theme="9" tint="-0.499984740745262"/>
        </patternFill>
      </fill>
    </dxf>
    <dxf>
      <fill>
        <patternFill>
          <bgColor rgb="FF92D050"/>
        </patternFill>
      </fill>
    </dxf>
    <dxf>
      <fill>
        <patternFill>
          <bgColor theme="9" tint="0.39994506668294322"/>
        </patternFill>
      </fill>
    </dxf>
    <dxf>
      <fill>
        <patternFill>
          <bgColor rgb="FFCC99FF"/>
        </patternFill>
      </fill>
    </dxf>
    <dxf>
      <fill>
        <patternFill>
          <bgColor theme="3" tint="0.59996337778862885"/>
        </patternFill>
      </fill>
    </dxf>
    <dxf>
      <fill>
        <patternFill>
          <bgColor theme="9" tint="-0.499984740745262"/>
        </patternFill>
      </fill>
    </dxf>
    <dxf>
      <fill>
        <patternFill>
          <bgColor rgb="FF92D050"/>
        </patternFill>
      </fill>
    </dxf>
    <dxf>
      <fill>
        <patternFill>
          <bgColor theme="9" tint="0.39994506668294322"/>
        </patternFill>
      </fill>
    </dxf>
    <dxf>
      <fill>
        <patternFill>
          <bgColor rgb="FFCC99FF"/>
        </patternFill>
      </fill>
    </dxf>
    <dxf>
      <fill>
        <patternFill>
          <bgColor theme="3" tint="0.59996337778862885"/>
        </patternFill>
      </fill>
    </dxf>
    <dxf>
      <fill>
        <patternFill>
          <bgColor theme="9" tint="-0.499984740745262"/>
        </patternFill>
      </fill>
    </dxf>
    <dxf>
      <fill>
        <patternFill>
          <bgColor rgb="FF92D050"/>
        </patternFill>
      </fill>
    </dxf>
    <dxf>
      <fill>
        <patternFill>
          <bgColor theme="9" tint="0.39994506668294322"/>
        </patternFill>
      </fill>
    </dxf>
    <dxf>
      <fill>
        <patternFill>
          <bgColor rgb="FFCC99FF"/>
        </patternFill>
      </fill>
    </dxf>
    <dxf>
      <fill>
        <patternFill>
          <bgColor theme="3" tint="0.59996337778862885"/>
        </patternFill>
      </fill>
    </dxf>
    <dxf>
      <fill>
        <patternFill>
          <bgColor theme="9" tint="-0.49998474074526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161925</xdr:rowOff>
    </xdr:from>
    <xdr:to>
      <xdr:col>3</xdr:col>
      <xdr:colOff>19050</xdr:colOff>
      <xdr:row>5</xdr:row>
      <xdr:rowOff>276225</xdr:rowOff>
    </xdr:to>
    <xdr:pic>
      <xdr:nvPicPr>
        <xdr:cNvPr id="2" name="Picture 4" descr="logo-vertic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161925"/>
          <a:ext cx="1752600" cy="1590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21</xdr:row>
      <xdr:rowOff>28574</xdr:rowOff>
    </xdr:from>
    <xdr:to>
      <xdr:col>2</xdr:col>
      <xdr:colOff>409575</xdr:colOff>
      <xdr:row>24</xdr:row>
      <xdr:rowOff>19049</xdr:rowOff>
    </xdr:to>
    <xdr:pic>
      <xdr:nvPicPr>
        <xdr:cNvPr id="3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829674"/>
          <a:ext cx="159067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161925</xdr:rowOff>
    </xdr:from>
    <xdr:to>
      <xdr:col>3</xdr:col>
      <xdr:colOff>19050</xdr:colOff>
      <xdr:row>5</xdr:row>
      <xdr:rowOff>276225</xdr:rowOff>
    </xdr:to>
    <xdr:pic>
      <xdr:nvPicPr>
        <xdr:cNvPr id="2" name="Picture 4" descr="logo-vertic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161925"/>
          <a:ext cx="1924050" cy="1590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30</xdr:row>
      <xdr:rowOff>28574</xdr:rowOff>
    </xdr:from>
    <xdr:to>
      <xdr:col>2</xdr:col>
      <xdr:colOff>409575</xdr:colOff>
      <xdr:row>33</xdr:row>
      <xdr:rowOff>19049</xdr:rowOff>
    </xdr:to>
    <xdr:pic>
      <xdr:nvPicPr>
        <xdr:cNvPr id="3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15074"/>
          <a:ext cx="166687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161925</xdr:rowOff>
    </xdr:from>
    <xdr:to>
      <xdr:col>3</xdr:col>
      <xdr:colOff>104774</xdr:colOff>
      <xdr:row>4</xdr:row>
      <xdr:rowOff>276225</xdr:rowOff>
    </xdr:to>
    <xdr:pic>
      <xdr:nvPicPr>
        <xdr:cNvPr id="2" name="Picture 4" descr="logo-vertic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299" y="161925"/>
          <a:ext cx="2009775" cy="1590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19</xdr:row>
      <xdr:rowOff>28574</xdr:rowOff>
    </xdr:from>
    <xdr:to>
      <xdr:col>2</xdr:col>
      <xdr:colOff>409575</xdr:colOff>
      <xdr:row>22</xdr:row>
      <xdr:rowOff>19049</xdr:rowOff>
    </xdr:to>
    <xdr:pic>
      <xdr:nvPicPr>
        <xdr:cNvPr id="3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72624"/>
          <a:ext cx="166687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20.672718287038" createdVersion="5" refreshedVersion="5" minRefreshableVersion="3" recordCount="6">
  <cacheSource type="worksheet">
    <worksheetSource ref="A1:AH7" sheet="ESTADO DE CADA FACTURA"/>
  </cacheSource>
  <cacheFields count="34">
    <cacheField name="NIT IPS" numFmtId="0">
      <sharedItems containsSemiMixedTypes="0" containsString="0" containsNumber="1" containsInteger="1" minValue="805019877" maxValue="80501987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899" maxValue="1158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1-01T00:00:00" maxDate="2024-07-02T00:00:00"/>
    </cacheField>
    <cacheField name="IPS Fecha radicado" numFmtId="14">
      <sharedItems containsSemiMixedTypes="0" containsNonDate="0" containsDate="1" containsString="0" minDate="2023-12-04T00:00:00" maxDate="2024-08-02T00:00:00"/>
    </cacheField>
    <cacheField name="IPS Valor Factura" numFmtId="166">
      <sharedItems containsSemiMixedTypes="0" containsString="0" containsNumber="1" containsInteger="1" minValue="5058430" maxValue="9829450"/>
    </cacheField>
    <cacheField name="IPS Saldo Factura" numFmtId="166">
      <sharedItems containsSemiMixedTypes="0" containsString="0" containsNumber="1" containsInteger="1" minValue="75751" maxValue="6267553"/>
    </cacheField>
    <cacheField name="ESTADO EPS 16-08-2024" numFmtId="0">
      <sharedItems count="3">
        <s v="Factura pendiente en programacion de pago"/>
        <s v="Factura en proceso interno"/>
        <s v="Glosa por contestar IPS"/>
      </sharedItems>
    </cacheField>
    <cacheField name="POR PAGAR SAP" numFmtId="166">
      <sharedItems containsSemiMixedTypes="0" containsString="0" containsNumber="1" containsInteger="1" minValue="0" maxValue="5533504"/>
    </cacheField>
    <cacheField name="DOC CONTA" numFmtId="0">
      <sharedItems containsString="0" containsBlank="1" containsNumber="1" containsInteger="1" minValue="1222475461" maxValue="1222475461"/>
    </cacheField>
    <cacheField name="VALO CANCELADO SAP" numFmtId="166">
      <sharedItems containsSemiMixedTypes="0" containsString="0" containsNumber="1" containsInteger="1" minValue="0" maxValue="814189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91513" maxValue="2201529825"/>
    </cacheField>
    <cacheField name="FECHA COMPENSACION SAP" numFmtId="14">
      <sharedItems containsNonDate="0" containsDate="1" containsString="0" containsBlank="1" minDate="2024-03-18T00:00:00" maxDate="2024-07-18T00:00:00"/>
    </cacheField>
    <cacheField name="VALOR TRANFERENCIA" numFmtId="166">
      <sharedItems containsSemiMixedTypes="0" containsString="0" containsNumber="1" containsInteger="1" minValue="0" maxValue="23173916"/>
    </cacheField>
    <cacheField name="VALO CANCELADO SAP2" numFmtId="166">
      <sharedItems containsSemiMixedTypes="0" containsString="0" containsNumber="1" containsInteger="1" minValue="0" maxValue="7062180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91715" maxValue="2201520109"/>
    </cacheField>
    <cacheField name="FECHA COMPENSACION SAP2" numFmtId="14">
      <sharedItems containsNonDate="0" containsDate="1" containsString="0" containsBlank="1" minDate="2024-03-22T00:00:00" maxDate="2024-06-18T00:00:00"/>
    </cacheField>
    <cacheField name="VALOR TRANFERENCIA2" numFmtId="166">
      <sharedItems containsSemiMixedTypes="0" containsString="0" containsNumber="1" containsInteger="1" minValue="0" maxValue="31798304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1-27T00:00:00" maxDate="2024-07-27T00:00:00"/>
    </cacheField>
    <cacheField name="Fecha Radicacion" numFmtId="14">
      <sharedItems containsSemiMixedTypes="0" containsNonDate="0" containsDate="1" containsString="0" minDate="2023-12-04T00:00:00" maxDate="2024-08-02T00:00:00"/>
    </cacheField>
    <cacheField name="Valor Bruto" numFmtId="166">
      <sharedItems containsSemiMixedTypes="0" containsString="0" containsNumber="1" containsInteger="1" minValue="5058430" maxValue="9829450"/>
    </cacheField>
    <cacheField name="Glosa aceptada" numFmtId="166">
      <sharedItems containsSemiMixedTypes="0" containsString="0" containsNumber="1" containsInteger="1" minValue="0" maxValue="242300"/>
    </cacheField>
    <cacheField name="Glosa Pendiente" numFmtId="166">
      <sharedItems containsSemiMixedTypes="0" containsString="0" containsNumber="1" containsInteger="1" minValue="0" maxValue="277300"/>
    </cacheField>
    <cacheField name="Valor_Glosa y Devolución" numFmtId="166">
      <sharedItems containsSemiMixedTypes="0" containsString="0" containsNumber="1" containsInteger="1" minValue="0" maxValue="11001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908815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05019877"/>
    <s v="ENDOCIRUJANOS LTDA"/>
    <s v="FECR"/>
    <n v="11475"/>
    <s v="FECR11475"/>
    <s v="805019877_FECR11475"/>
    <d v="2024-05-01T00:00:00"/>
    <d v="2024-06-04T00:00:00"/>
    <n v="6227930"/>
    <n v="4885315"/>
    <x v="0"/>
    <n v="5533504"/>
    <n v="1222475461"/>
    <n v="414270"/>
    <n v="0"/>
    <n v="2201529825"/>
    <d v="2024-07-17T00:00:00"/>
    <n v="414270"/>
    <n v="0"/>
    <n v="0"/>
    <m/>
    <m/>
    <n v="0"/>
    <s v="Finalizada"/>
    <d v="2024-05-28T00:00:00"/>
    <d v="2024-06-04T00:00:00"/>
    <n v="6227930"/>
    <n v="0"/>
    <n v="0"/>
    <n v="0"/>
    <m/>
    <m/>
    <m/>
    <n v="6072330"/>
  </r>
  <r>
    <n v="805019877"/>
    <s v="ENDOCIRUJANOS LTDA"/>
    <s v="FECR"/>
    <n v="11535"/>
    <s v="FECR11535"/>
    <s v="805019877_FECR11535"/>
    <d v="2024-06-01T00:00:00"/>
    <d v="2024-07-02T00:00:00"/>
    <n v="6665390"/>
    <n v="6267553"/>
    <x v="0"/>
    <n v="0"/>
    <m/>
    <n v="0"/>
    <n v="0"/>
    <m/>
    <m/>
    <n v="0"/>
    <n v="0"/>
    <n v="0"/>
    <m/>
    <m/>
    <n v="0"/>
    <s v="Finalizada"/>
    <d v="2024-06-27T00:00:00"/>
    <d v="2024-07-02T00:00:00"/>
    <n v="6665390"/>
    <n v="0"/>
    <n v="0"/>
    <n v="0"/>
    <m/>
    <m/>
    <m/>
    <n v="6400861"/>
  </r>
  <r>
    <n v="805019877"/>
    <s v="ENDOCIRUJANOS LTDA"/>
    <s v="FECR"/>
    <n v="11585"/>
    <s v="FECR11585"/>
    <s v="805019877_FECR11585"/>
    <d v="2024-07-01T00:00:00"/>
    <d v="2024-08-01T00:00:00"/>
    <n v="5463080"/>
    <n v="5104218"/>
    <x v="1"/>
    <n v="0"/>
    <m/>
    <n v="0"/>
    <n v="0"/>
    <m/>
    <m/>
    <n v="0"/>
    <n v="0"/>
    <n v="0"/>
    <m/>
    <m/>
    <n v="0"/>
    <s v="Para auditoria de pertinencia"/>
    <d v="2024-07-26T00:00:00"/>
    <d v="2024-08-01T00:00:00"/>
    <n v="5463080"/>
    <n v="0"/>
    <n v="0"/>
    <n v="0"/>
    <m/>
    <m/>
    <m/>
    <n v="0"/>
  </r>
  <r>
    <n v="805019877"/>
    <s v="ENDOCIRUJANOS LTDA"/>
    <s v=" FECR "/>
    <n v="9899"/>
    <s v="FECR9899"/>
    <s v="805019877_ FECR 9899"/>
    <d v="2023-11-01T00:00:00"/>
    <d v="2023-12-04T00:00:00"/>
    <n v="9829450"/>
    <n v="298957"/>
    <x v="2"/>
    <n v="0"/>
    <m/>
    <n v="8141890"/>
    <n v="0"/>
    <n v="2201491513"/>
    <d v="2024-03-18T00:00:00"/>
    <n v="23173916"/>
    <n v="760914"/>
    <n v="0"/>
    <n v="2201491715"/>
    <d v="2024-03-22T00:00:00"/>
    <n v="3156384"/>
    <s v="Para revision respuesta"/>
    <d v="2023-11-27T00:00:00"/>
    <d v="2023-12-04T00:00:00"/>
    <n v="9829450"/>
    <n v="242300"/>
    <n v="277300"/>
    <n v="0"/>
    <m/>
    <m/>
    <m/>
    <n v="9088150"/>
  </r>
  <r>
    <n v="805019877"/>
    <s v="ENDOCIRUJANOS LTDA"/>
    <s v="FECR"/>
    <n v="11378"/>
    <s v="FECR11378"/>
    <s v="805019877_FECR11378"/>
    <d v="2024-03-01T00:00:00"/>
    <d v="2024-04-01T00:00:00"/>
    <n v="8283440"/>
    <n v="107805"/>
    <x v="2"/>
    <n v="0"/>
    <m/>
    <n v="648186"/>
    <n v="0"/>
    <n v="2201510707"/>
    <d v="2024-05-22T00:00:00"/>
    <n v="648186"/>
    <n v="7062180"/>
    <n v="0"/>
    <n v="2201520109"/>
    <d v="2024-06-17T00:00:00"/>
    <n v="31798304"/>
    <s v="Para revision respuesta"/>
    <d v="2024-03-27T00:00:00"/>
    <d v="2024-04-01T00:00:00"/>
    <n v="8283440"/>
    <n v="0"/>
    <n v="110010"/>
    <n v="110010"/>
    <s v="GLOSA"/>
    <s v="se glosa la auto 122300236740 ya que la auto. fue anulada  el 4/03/2024   el prestador debió revisar el estado de la auto en el aplicativo boxalud  "/>
    <s v="AUTORIZACION"/>
    <n v="7873830"/>
  </r>
  <r>
    <n v="805019877"/>
    <s v="ENDOCIRUJANOS LTDA"/>
    <s v="FECR"/>
    <n v="10664"/>
    <s v="FECR10664"/>
    <s v="805019877_FECR10664"/>
    <d v="2024-01-01T00:00:00"/>
    <d v="2024-02-01T00:00:00"/>
    <n v="5058430"/>
    <n v="75751"/>
    <x v="2"/>
    <n v="0"/>
    <m/>
    <n v="366366"/>
    <n v="0"/>
    <n v="2201491715"/>
    <d v="2024-03-22T00:00:00"/>
    <n v="3156384"/>
    <n v="4430744"/>
    <n v="0"/>
    <n v="2201520109"/>
    <d v="2024-06-17T00:00:00"/>
    <n v="31798304"/>
    <s v="Para revision respuesta"/>
    <d v="2024-01-30T00:00:00"/>
    <d v="2024-02-01T00:00:00"/>
    <n v="5058430"/>
    <n v="0"/>
    <n v="77300"/>
    <n v="77300"/>
    <s v="GLOSA"/>
    <s v="SE GLOSA LA AUTORIZACION 122300135858 POR QUE ESTA ANOMBRE DR. JLUIO HOOKER DIGERT CENTER"/>
    <s v="AUTORIZACION"/>
    <n v="489673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12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axis="axisRow" showAll="0">
      <items count="4">
        <item x="1"/>
        <item x="0"/>
        <item x="2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numFmtId="14" showAll="0"/>
    <pivotField numFmtId="14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6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8"/>
  <sheetViews>
    <sheetView topLeftCell="A6" zoomScaleNormal="100" workbookViewId="0">
      <selection activeCell="R10" sqref="R10"/>
    </sheetView>
  </sheetViews>
  <sheetFormatPr baseColWidth="10" defaultRowHeight="14.5" x14ac:dyDescent="0.35"/>
  <cols>
    <col min="1" max="1" width="9" customWidth="1"/>
    <col min="2" max="2" width="9.81640625" bestFit="1" customWidth="1"/>
    <col min="3" max="3" width="11.453125" customWidth="1"/>
    <col min="4" max="4" width="10.1796875" bestFit="1" customWidth="1"/>
    <col min="5" max="5" width="33.54296875" customWidth="1"/>
    <col min="6" max="6" width="13.7265625" bestFit="1" customWidth="1"/>
    <col min="7" max="7" width="11.26953125" customWidth="1"/>
    <col min="8" max="8" width="14.26953125" customWidth="1"/>
    <col min="9" max="9" width="13.7265625" customWidth="1"/>
    <col min="10" max="10" width="12.7265625" bestFit="1" customWidth="1"/>
    <col min="11" max="11" width="10.26953125" customWidth="1"/>
    <col min="12" max="12" width="13.7265625" bestFit="1" customWidth="1"/>
    <col min="13" max="15" width="13.7265625" customWidth="1"/>
    <col min="16" max="16" width="12.54296875" customWidth="1"/>
    <col min="17" max="17" width="12.1796875" customWidth="1"/>
    <col min="18" max="18" width="23" customWidth="1"/>
    <col min="19" max="19" width="11.453125" customWidth="1"/>
  </cols>
  <sheetData>
    <row r="1" spans="1:18" ht="22.5" x14ac:dyDescent="0.35">
      <c r="A1" s="59" t="s">
        <v>0</v>
      </c>
      <c r="B1" s="59"/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</row>
    <row r="2" spans="1:18" ht="22.5" x14ac:dyDescent="0.35">
      <c r="A2" s="59" t="s">
        <v>1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</row>
    <row r="3" spans="1:18" ht="22.5" x14ac:dyDescent="0.35">
      <c r="A3" s="59"/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</row>
    <row r="4" spans="1:18" ht="22.5" x14ac:dyDescent="0.35">
      <c r="A4" s="59" t="s">
        <v>2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</row>
    <row r="5" spans="1:18" ht="22.5" x14ac:dyDescent="0.35">
      <c r="A5" s="59"/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59"/>
      <c r="N5" s="59"/>
      <c r="O5" s="59"/>
      <c r="P5" s="59"/>
      <c r="Q5" s="59"/>
      <c r="R5" s="59"/>
    </row>
    <row r="6" spans="1:18" ht="22.5" x14ac:dyDescent="0.35">
      <c r="A6" s="59" t="s">
        <v>34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</row>
    <row r="7" spans="1:18" ht="22.5" x14ac:dyDescent="0.35">
      <c r="A7" s="59" t="s">
        <v>29</v>
      </c>
      <c r="B7" s="59"/>
      <c r="C7" s="59"/>
      <c r="D7" s="59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</row>
    <row r="8" spans="1:18" ht="23" thickBot="1" x14ac:dyDescent="0.4">
      <c r="A8" s="59"/>
      <c r="B8" s="59"/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1:18" s="15" customFormat="1" ht="30.75" customHeight="1" thickBot="1" x14ac:dyDescent="0.35">
      <c r="A9" s="19" t="s">
        <v>3</v>
      </c>
      <c r="B9" s="20" t="s">
        <v>4</v>
      </c>
      <c r="C9" s="20" t="s">
        <v>5</v>
      </c>
      <c r="D9" s="20" t="s">
        <v>6</v>
      </c>
      <c r="E9" s="21" t="s">
        <v>7</v>
      </c>
      <c r="F9" s="20" t="s">
        <v>8</v>
      </c>
      <c r="G9" s="20" t="s">
        <v>9</v>
      </c>
      <c r="H9" s="20" t="s">
        <v>10</v>
      </c>
      <c r="I9" s="20" t="s">
        <v>11</v>
      </c>
      <c r="J9" s="20" t="s">
        <v>12</v>
      </c>
      <c r="K9" s="20" t="s">
        <v>13</v>
      </c>
      <c r="L9" s="20" t="s">
        <v>14</v>
      </c>
      <c r="M9" s="20" t="s">
        <v>23</v>
      </c>
      <c r="N9" s="20" t="s">
        <v>24</v>
      </c>
      <c r="O9" s="20" t="s">
        <v>25</v>
      </c>
      <c r="P9" s="20" t="s">
        <v>26</v>
      </c>
      <c r="Q9" s="20" t="s">
        <v>15</v>
      </c>
      <c r="R9" s="22" t="s">
        <v>32</v>
      </c>
    </row>
    <row r="10" spans="1:18" ht="28.5" customHeight="1" x14ac:dyDescent="0.35">
      <c r="A10" s="23" t="s">
        <v>30</v>
      </c>
      <c r="B10" s="24">
        <v>4369</v>
      </c>
      <c r="C10" s="25">
        <v>43586</v>
      </c>
      <c r="D10" s="26">
        <v>43626</v>
      </c>
      <c r="E10" s="24" t="s">
        <v>31</v>
      </c>
      <c r="F10" s="27">
        <v>266609</v>
      </c>
      <c r="G10" s="27"/>
      <c r="H10" s="27">
        <v>11300</v>
      </c>
      <c r="I10" s="27">
        <f>+F10-G10-H10</f>
        <v>255309</v>
      </c>
      <c r="J10" s="27">
        <v>10664.36</v>
      </c>
      <c r="K10" s="27">
        <v>2666.09</v>
      </c>
      <c r="L10" s="27">
        <f>+I10-J10-K10</f>
        <v>241978.55000000002</v>
      </c>
      <c r="M10" s="26">
        <v>43665</v>
      </c>
      <c r="N10" s="27">
        <v>241979</v>
      </c>
      <c r="O10" s="27">
        <v>241978.55</v>
      </c>
      <c r="P10" s="28">
        <f>+L10-O10</f>
        <v>0</v>
      </c>
      <c r="Q10" s="29">
        <f>+P10</f>
        <v>0</v>
      </c>
      <c r="R10" s="30" t="s">
        <v>36</v>
      </c>
    </row>
    <row r="11" spans="1:18" ht="29.15" customHeight="1" x14ac:dyDescent="0.35">
      <c r="A11" s="8" t="s">
        <v>27</v>
      </c>
      <c r="B11" s="1">
        <v>112</v>
      </c>
      <c r="C11" s="2">
        <v>43647</v>
      </c>
      <c r="D11" s="3">
        <v>43685</v>
      </c>
      <c r="E11" s="1" t="s">
        <v>31</v>
      </c>
      <c r="F11" s="9">
        <v>574637</v>
      </c>
      <c r="G11" s="9"/>
      <c r="H11" s="9">
        <v>33900</v>
      </c>
      <c r="I11" s="9">
        <f t="shared" ref="I11:I16" si="0">+F11-G11-H11</f>
        <v>540737</v>
      </c>
      <c r="J11" s="9">
        <v>22985.48</v>
      </c>
      <c r="K11" s="9">
        <v>5746.37</v>
      </c>
      <c r="L11" s="9">
        <f t="shared" ref="L11:L16" si="1">+I11-J11-K11</f>
        <v>512005.15</v>
      </c>
      <c r="M11" s="3">
        <v>43767</v>
      </c>
      <c r="N11" s="9">
        <v>753985</v>
      </c>
      <c r="O11" s="9">
        <v>512005.15</v>
      </c>
      <c r="P11" s="10">
        <f t="shared" ref="P11:P16" si="2">+L11-O11</f>
        <v>0</v>
      </c>
      <c r="Q11" s="11">
        <f>+Q10+P11</f>
        <v>0</v>
      </c>
      <c r="R11" s="31" t="s">
        <v>37</v>
      </c>
    </row>
    <row r="12" spans="1:18" ht="29.15" customHeight="1" x14ac:dyDescent="0.35">
      <c r="A12" s="8" t="s">
        <v>27</v>
      </c>
      <c r="B12" s="1">
        <v>241</v>
      </c>
      <c r="C12" s="2">
        <v>43678</v>
      </c>
      <c r="D12" s="3">
        <v>43712</v>
      </c>
      <c r="E12" s="1" t="s">
        <v>31</v>
      </c>
      <c r="F12" s="9">
        <v>266609</v>
      </c>
      <c r="G12" s="9">
        <v>11300</v>
      </c>
      <c r="H12" s="9"/>
      <c r="I12" s="9">
        <f t="shared" si="0"/>
        <v>255309</v>
      </c>
      <c r="J12" s="9">
        <v>10664.36</v>
      </c>
      <c r="K12" s="9">
        <v>2666.09</v>
      </c>
      <c r="L12" s="9">
        <f t="shared" si="1"/>
        <v>241978.55000000002</v>
      </c>
      <c r="M12" s="3">
        <v>43767</v>
      </c>
      <c r="N12" s="9">
        <v>753985</v>
      </c>
      <c r="O12" s="9">
        <v>241978.55000000002</v>
      </c>
      <c r="P12" s="10">
        <f t="shared" si="2"/>
        <v>0</v>
      </c>
      <c r="Q12" s="11">
        <f t="shared" ref="Q12:Q16" si="3">+Q11+P12</f>
        <v>0</v>
      </c>
      <c r="R12" s="31" t="s">
        <v>36</v>
      </c>
    </row>
    <row r="13" spans="1:18" ht="29.15" customHeight="1" x14ac:dyDescent="0.35">
      <c r="A13" s="8" t="s">
        <v>27</v>
      </c>
      <c r="B13" s="1">
        <v>350</v>
      </c>
      <c r="C13" s="2">
        <v>43709</v>
      </c>
      <c r="D13" s="3">
        <v>43747</v>
      </c>
      <c r="E13" s="1" t="s">
        <v>31</v>
      </c>
      <c r="F13" s="9">
        <v>841246</v>
      </c>
      <c r="G13" s="9">
        <v>22600</v>
      </c>
      <c r="H13" s="9">
        <v>22600</v>
      </c>
      <c r="I13" s="9">
        <f t="shared" si="0"/>
        <v>796046</v>
      </c>
      <c r="J13" s="9">
        <v>33649.840000000004</v>
      </c>
      <c r="K13" s="9">
        <v>8412.4600000000009</v>
      </c>
      <c r="L13" s="9">
        <f t="shared" si="1"/>
        <v>753983.70000000007</v>
      </c>
      <c r="M13" s="3">
        <v>43822</v>
      </c>
      <c r="N13" s="9">
        <v>753984</v>
      </c>
      <c r="O13" s="9">
        <v>753983.70000000007</v>
      </c>
      <c r="P13" s="10">
        <f t="shared" si="2"/>
        <v>0</v>
      </c>
      <c r="Q13" s="11">
        <f t="shared" si="3"/>
        <v>0</v>
      </c>
      <c r="R13" s="31" t="s">
        <v>37</v>
      </c>
    </row>
    <row r="14" spans="1:18" ht="29.15" customHeight="1" x14ac:dyDescent="0.35">
      <c r="A14" s="8" t="s">
        <v>27</v>
      </c>
      <c r="B14" s="1">
        <v>464</v>
      </c>
      <c r="C14" s="2">
        <v>43739</v>
      </c>
      <c r="D14" s="3">
        <v>43774</v>
      </c>
      <c r="E14" s="1" t="s">
        <v>35</v>
      </c>
      <c r="F14" s="9">
        <v>681252</v>
      </c>
      <c r="G14" s="9"/>
      <c r="H14" s="9">
        <v>33900</v>
      </c>
      <c r="I14" s="9">
        <f t="shared" si="0"/>
        <v>647352</v>
      </c>
      <c r="J14" s="9">
        <v>25894.080000000002</v>
      </c>
      <c r="K14" s="9">
        <v>6812.52</v>
      </c>
      <c r="L14" s="9">
        <f t="shared" si="1"/>
        <v>614645.4</v>
      </c>
      <c r="M14" s="3">
        <v>43860</v>
      </c>
      <c r="N14" s="9">
        <v>512006</v>
      </c>
      <c r="O14" s="9">
        <v>512006</v>
      </c>
      <c r="P14" s="10">
        <f t="shared" si="2"/>
        <v>102639.40000000002</v>
      </c>
      <c r="Q14" s="11">
        <f t="shared" si="3"/>
        <v>102639.40000000002</v>
      </c>
      <c r="R14" s="31" t="s">
        <v>33</v>
      </c>
    </row>
    <row r="15" spans="1:18" ht="29.15" customHeight="1" x14ac:dyDescent="0.35">
      <c r="A15" s="8" t="s">
        <v>27</v>
      </c>
      <c r="B15" s="1">
        <v>1434</v>
      </c>
      <c r="C15" s="2">
        <v>43891</v>
      </c>
      <c r="D15" s="3">
        <v>43949</v>
      </c>
      <c r="E15" s="1" t="s">
        <v>28</v>
      </c>
      <c r="F15" s="9">
        <v>565842</v>
      </c>
      <c r="G15" s="9">
        <v>0</v>
      </c>
      <c r="H15" s="9">
        <v>35700</v>
      </c>
      <c r="I15" s="9">
        <f t="shared" si="0"/>
        <v>530142</v>
      </c>
      <c r="J15" s="9">
        <v>22633.68</v>
      </c>
      <c r="K15" s="9">
        <v>5658.42</v>
      </c>
      <c r="L15" s="9">
        <f t="shared" si="1"/>
        <v>501849.9</v>
      </c>
      <c r="M15" s="3"/>
      <c r="N15" s="9"/>
      <c r="O15" s="9"/>
      <c r="P15" s="10">
        <f t="shared" si="2"/>
        <v>501849.9</v>
      </c>
      <c r="Q15" s="11">
        <f t="shared" si="3"/>
        <v>604489.30000000005</v>
      </c>
      <c r="R15" s="31" t="s">
        <v>33</v>
      </c>
    </row>
    <row r="16" spans="1:18" ht="29.15" customHeight="1" thickBot="1" x14ac:dyDescent="0.4">
      <c r="A16" s="8" t="s">
        <v>27</v>
      </c>
      <c r="B16" s="1">
        <v>1571</v>
      </c>
      <c r="C16" s="2">
        <v>43952</v>
      </c>
      <c r="D16" s="3">
        <v>43984</v>
      </c>
      <c r="E16" s="1" t="s">
        <v>28</v>
      </c>
      <c r="F16" s="9">
        <v>188614</v>
      </c>
      <c r="G16" s="9"/>
      <c r="H16" s="9">
        <v>11900</v>
      </c>
      <c r="I16" s="9">
        <f t="shared" si="0"/>
        <v>176714</v>
      </c>
      <c r="J16" s="9">
        <v>7068.56</v>
      </c>
      <c r="K16" s="9">
        <v>1886.14</v>
      </c>
      <c r="L16" s="9">
        <f t="shared" si="1"/>
        <v>167759.29999999999</v>
      </c>
      <c r="M16" s="3"/>
      <c r="N16" s="9"/>
      <c r="O16" s="9"/>
      <c r="P16" s="10">
        <f t="shared" si="2"/>
        <v>167759.29999999999</v>
      </c>
      <c r="Q16" s="11">
        <f t="shared" si="3"/>
        <v>772248.60000000009</v>
      </c>
      <c r="R16" s="31" t="s">
        <v>33</v>
      </c>
    </row>
    <row r="17" spans="1:18" ht="15" customHeight="1" x14ac:dyDescent="0.35">
      <c r="A17" s="60" t="s">
        <v>16</v>
      </c>
      <c r="B17" s="61"/>
      <c r="C17" s="61"/>
      <c r="D17" s="61"/>
      <c r="E17" s="61"/>
      <c r="F17" s="61"/>
      <c r="G17" s="61"/>
      <c r="H17" s="61"/>
      <c r="I17" s="61"/>
      <c r="J17" s="61"/>
      <c r="K17" s="61"/>
      <c r="L17" s="61"/>
      <c r="M17" s="61"/>
      <c r="N17" s="61"/>
      <c r="O17" s="61"/>
      <c r="P17" s="16">
        <f>SUM(P10:P16)</f>
        <v>772248.60000000009</v>
      </c>
      <c r="Q17" s="17">
        <f>+P17/$P$17</f>
        <v>1</v>
      </c>
      <c r="R17" s="32"/>
    </row>
    <row r="18" spans="1:18" ht="15.75" customHeight="1" x14ac:dyDescent="0.35">
      <c r="A18" s="62" t="s">
        <v>17</v>
      </c>
      <c r="B18" s="63"/>
      <c r="C18" s="63"/>
      <c r="D18" s="63"/>
      <c r="E18" s="63"/>
      <c r="F18" s="63"/>
      <c r="G18" s="63"/>
      <c r="H18" s="63"/>
      <c r="I18" s="63"/>
      <c r="J18" s="63"/>
      <c r="K18" s="63"/>
      <c r="L18" s="63"/>
      <c r="M18" s="63"/>
      <c r="N18" s="63"/>
      <c r="O18" s="63"/>
      <c r="P18" s="12">
        <f>SUM(P14)</f>
        <v>102639.40000000002</v>
      </c>
      <c r="Q18" s="13">
        <f>+P18/$P$17</f>
        <v>0.13290979096627695</v>
      </c>
      <c r="R18" s="33"/>
    </row>
    <row r="19" spans="1:18" ht="15.75" customHeight="1" thickBot="1" x14ac:dyDescent="0.4">
      <c r="A19" s="64" t="s">
        <v>18</v>
      </c>
      <c r="B19" s="65"/>
      <c r="C19" s="65"/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65"/>
      <c r="O19" s="65"/>
      <c r="P19" s="14">
        <f>+P17-P18</f>
        <v>669609.20000000007</v>
      </c>
      <c r="Q19" s="35">
        <f>+P19/$P$17</f>
        <v>0.86709020903372303</v>
      </c>
      <c r="R19" s="34"/>
    </row>
    <row r="20" spans="1:18" x14ac:dyDescent="0.35">
      <c r="R20" s="18"/>
    </row>
    <row r="21" spans="1:18" x14ac:dyDescent="0.35">
      <c r="A21" s="4" t="s">
        <v>19</v>
      </c>
      <c r="B21" s="5"/>
      <c r="C21" s="5"/>
    </row>
    <row r="22" spans="1:18" x14ac:dyDescent="0.35">
      <c r="A22" s="4"/>
      <c r="B22" s="5"/>
      <c r="C22" s="5"/>
    </row>
    <row r="23" spans="1:18" x14ac:dyDescent="0.35">
      <c r="A23" s="6"/>
      <c r="B23" s="5"/>
      <c r="C23" s="5"/>
    </row>
    <row r="24" spans="1:18" x14ac:dyDescent="0.35">
      <c r="A24" s="4"/>
      <c r="B24" s="5"/>
      <c r="C24" s="5"/>
    </row>
    <row r="25" spans="1:18" x14ac:dyDescent="0.35">
      <c r="A25" s="7" t="s">
        <v>20</v>
      </c>
      <c r="B25" s="5"/>
      <c r="C25" s="5"/>
    </row>
    <row r="26" spans="1:18" x14ac:dyDescent="0.35">
      <c r="A26" s="4" t="s">
        <v>21</v>
      </c>
      <c r="B26" s="5"/>
      <c r="C26" s="5"/>
    </row>
    <row r="27" spans="1:18" x14ac:dyDescent="0.35">
      <c r="A27" s="4" t="s">
        <v>22</v>
      </c>
      <c r="B27" s="5"/>
      <c r="C27" s="5"/>
    </row>
    <row r="28" spans="1:18" x14ac:dyDescent="0.35">
      <c r="A28" s="5"/>
      <c r="B28" s="5"/>
      <c r="C28" s="5"/>
    </row>
  </sheetData>
  <mergeCells count="11">
    <mergeCell ref="A7:R7"/>
    <mergeCell ref="A8:R8"/>
    <mergeCell ref="A17:O17"/>
    <mergeCell ref="A18:O18"/>
    <mergeCell ref="A19:O19"/>
    <mergeCell ref="A6:R6"/>
    <mergeCell ref="A1:R1"/>
    <mergeCell ref="A2:R2"/>
    <mergeCell ref="A3:R3"/>
    <mergeCell ref="A4:R4"/>
    <mergeCell ref="A5:R5"/>
  </mergeCells>
  <conditionalFormatting sqref="A17 Q17 A10:Q16">
    <cfRule type="expression" dxfId="69" priority="52" stopIfTrue="1">
      <formula>$R10="VENCIDA"</formula>
    </cfRule>
    <cfRule type="expression" dxfId="68" priority="53" stopIfTrue="1">
      <formula>$R10="CORRIENTE"</formula>
    </cfRule>
    <cfRule type="expression" dxfId="67" priority="54" stopIfTrue="1">
      <formula>$R10="CASTIGADA"</formula>
    </cfRule>
    <cfRule type="expression" dxfId="66" priority="55" stopIfTrue="1">
      <formula>$R10="DEVUELTA"</formula>
    </cfRule>
    <cfRule type="expression" dxfId="65" priority="56" stopIfTrue="1">
      <formula>$R10="CANCELADA"</formula>
    </cfRule>
  </conditionalFormatting>
  <conditionalFormatting sqref="Q18:Q19">
    <cfRule type="expression" dxfId="64" priority="41" stopIfTrue="1">
      <formula>$R18="VENCIDA"</formula>
    </cfRule>
    <cfRule type="expression" dxfId="63" priority="42" stopIfTrue="1">
      <formula>$R18="CORRIENTE"</formula>
    </cfRule>
    <cfRule type="expression" dxfId="62" priority="43" stopIfTrue="1">
      <formula>$R18="CASTIGADA"</formula>
    </cfRule>
    <cfRule type="expression" dxfId="61" priority="44" stopIfTrue="1">
      <formula>$R18="DEVUELTA"</formula>
    </cfRule>
    <cfRule type="expression" dxfId="60" priority="45" stopIfTrue="1">
      <formula>$R18="CANCELADA"</formula>
    </cfRule>
  </conditionalFormatting>
  <conditionalFormatting sqref="A18 P18">
    <cfRule type="expression" dxfId="59" priority="16" stopIfTrue="1">
      <formula>$R18="VENCIDA"</formula>
    </cfRule>
    <cfRule type="expression" dxfId="58" priority="17" stopIfTrue="1">
      <formula>$R18="CORRIENTE"</formula>
    </cfRule>
    <cfRule type="expression" dxfId="57" priority="18" stopIfTrue="1">
      <formula>$R18="CASTIGADA"</formula>
    </cfRule>
    <cfRule type="expression" dxfId="56" priority="19" stopIfTrue="1">
      <formula>$R18="DEVUELTA"</formula>
    </cfRule>
    <cfRule type="expression" dxfId="55" priority="20" stopIfTrue="1">
      <formula>$R18="CANCELADA"</formula>
    </cfRule>
  </conditionalFormatting>
  <conditionalFormatting sqref="P17">
    <cfRule type="expression" dxfId="54" priority="11" stopIfTrue="1">
      <formula>$R17="VENCIDA"</formula>
    </cfRule>
    <cfRule type="expression" dxfId="53" priority="12" stopIfTrue="1">
      <formula>$R17="CORRIENTE"</formula>
    </cfRule>
    <cfRule type="expression" dxfId="52" priority="13" stopIfTrue="1">
      <formula>$R17="CASTIGADA"</formula>
    </cfRule>
    <cfRule type="expression" dxfId="51" priority="14" stopIfTrue="1">
      <formula>$R17="DEVUELTA"</formula>
    </cfRule>
    <cfRule type="expression" dxfId="50" priority="15" stopIfTrue="1">
      <formula>$R17="CANCELADA"</formula>
    </cfRule>
  </conditionalFormatting>
  <conditionalFormatting sqref="P18">
    <cfRule type="expression" dxfId="49" priority="6" stopIfTrue="1">
      <formula>$R18="VENCIDA"</formula>
    </cfRule>
    <cfRule type="expression" dxfId="48" priority="7" stopIfTrue="1">
      <formula>$R18="CORRIENTE"</formula>
    </cfRule>
    <cfRule type="expression" dxfId="47" priority="8" stopIfTrue="1">
      <formula>$R18="CASTIGADA"</formula>
    </cfRule>
    <cfRule type="expression" dxfId="46" priority="9" stopIfTrue="1">
      <formula>$R18="DEVUELTA"</formula>
    </cfRule>
    <cfRule type="expression" dxfId="45" priority="10" stopIfTrue="1">
      <formula>$R18="CANCELADA"</formula>
    </cfRule>
  </conditionalFormatting>
  <conditionalFormatting sqref="P19">
    <cfRule type="expression" dxfId="44" priority="1" stopIfTrue="1">
      <formula>$R19="VENCIDA"</formula>
    </cfRule>
    <cfRule type="expression" dxfId="43" priority="2" stopIfTrue="1">
      <formula>$R19="CORRIENTE"</formula>
    </cfRule>
    <cfRule type="expression" dxfId="42" priority="3" stopIfTrue="1">
      <formula>$R19="CASTIGADA"</formula>
    </cfRule>
    <cfRule type="expression" dxfId="41" priority="4" stopIfTrue="1">
      <formula>$R19="DEVUELTA"</formula>
    </cfRule>
    <cfRule type="expression" dxfId="40" priority="5" stopIfTrue="1">
      <formula>$R19="CANCELADA"</formula>
    </cfRule>
  </conditionalFormatting>
  <printOptions horizontalCentered="1" verticalCentered="1"/>
  <pageMargins left="0.11811023622047245" right="0.19685039370078741" top="0.15748031496062992" bottom="0.23622047244094491" header="0.15748031496062992" footer="0.23622047244094491"/>
  <pageSetup scale="99" orientation="landscape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37"/>
  <sheetViews>
    <sheetView topLeftCell="A13" zoomScaleNormal="100" workbookViewId="0">
      <selection activeCell="M22" sqref="M22"/>
    </sheetView>
  </sheetViews>
  <sheetFormatPr baseColWidth="10" defaultRowHeight="14.5" x14ac:dyDescent="0.35"/>
  <cols>
    <col min="1" max="1" width="9" customWidth="1"/>
    <col min="2" max="2" width="9.81640625" bestFit="1" customWidth="1"/>
    <col min="3" max="3" width="11.453125" customWidth="1"/>
    <col min="4" max="4" width="10.1796875" bestFit="1" customWidth="1"/>
    <col min="5" max="5" width="33.54296875" customWidth="1"/>
    <col min="6" max="6" width="13.7265625" bestFit="1" customWidth="1"/>
    <col min="7" max="7" width="11.26953125" customWidth="1"/>
    <col min="8" max="8" width="14.26953125" customWidth="1"/>
    <col min="9" max="9" width="13.7265625" customWidth="1"/>
    <col min="10" max="10" width="12.7265625" bestFit="1" customWidth="1"/>
    <col min="11" max="12" width="10.26953125" customWidth="1"/>
    <col min="13" max="13" width="13.7265625" bestFit="1" customWidth="1"/>
    <col min="14" max="16" width="13.7265625" customWidth="1"/>
    <col min="17" max="17" width="12.54296875" customWidth="1"/>
    <col min="18" max="18" width="12.1796875" customWidth="1"/>
    <col min="19" max="19" width="23" customWidth="1"/>
    <col min="20" max="20" width="11.453125" customWidth="1"/>
  </cols>
  <sheetData>
    <row r="1" spans="1:19" ht="22.5" x14ac:dyDescent="0.35">
      <c r="A1" s="59" t="s">
        <v>0</v>
      </c>
      <c r="B1" s="59"/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</row>
    <row r="2" spans="1:19" ht="22.5" x14ac:dyDescent="0.35">
      <c r="A2" s="59" t="s">
        <v>1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</row>
    <row r="3" spans="1:19" ht="22.5" x14ac:dyDescent="0.35">
      <c r="A3" s="59"/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</row>
    <row r="4" spans="1:19" ht="22.5" x14ac:dyDescent="0.35">
      <c r="A4" s="59" t="s">
        <v>2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</row>
    <row r="5" spans="1:19" ht="22.5" x14ac:dyDescent="0.35">
      <c r="A5" s="59"/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59"/>
      <c r="N5" s="59"/>
      <c r="O5" s="59"/>
      <c r="P5" s="59"/>
      <c r="Q5" s="59"/>
      <c r="R5" s="59"/>
      <c r="S5" s="59"/>
    </row>
    <row r="6" spans="1:19" ht="22.5" x14ac:dyDescent="0.35">
      <c r="A6" s="59" t="s">
        <v>38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</row>
    <row r="7" spans="1:19" ht="22.5" x14ac:dyDescent="0.35">
      <c r="A7" s="59" t="s">
        <v>39</v>
      </c>
      <c r="B7" s="59"/>
      <c r="C7" s="59"/>
      <c r="D7" s="59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</row>
    <row r="8" spans="1:19" ht="23" thickBot="1" x14ac:dyDescent="0.4">
      <c r="A8" s="59"/>
      <c r="B8" s="59"/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</row>
    <row r="9" spans="1:19" s="15" customFormat="1" ht="30.75" customHeight="1" thickBot="1" x14ac:dyDescent="0.35">
      <c r="A9" s="44" t="s">
        <v>3</v>
      </c>
      <c r="B9" s="45" t="s">
        <v>4</v>
      </c>
      <c r="C9" s="45" t="s">
        <v>5</v>
      </c>
      <c r="D9" s="45" t="s">
        <v>6</v>
      </c>
      <c r="E9" s="46" t="s">
        <v>7</v>
      </c>
      <c r="F9" s="45" t="s">
        <v>8</v>
      </c>
      <c r="G9" s="45" t="s">
        <v>9</v>
      </c>
      <c r="H9" s="45" t="s">
        <v>10</v>
      </c>
      <c r="I9" s="45" t="s">
        <v>11</v>
      </c>
      <c r="J9" s="45" t="s">
        <v>12</v>
      </c>
      <c r="K9" s="45" t="s">
        <v>13</v>
      </c>
      <c r="L9" s="45" t="s">
        <v>41</v>
      </c>
      <c r="M9" s="45" t="s">
        <v>14</v>
      </c>
      <c r="N9" s="45" t="s">
        <v>23</v>
      </c>
      <c r="O9" s="45" t="s">
        <v>24</v>
      </c>
      <c r="P9" s="45" t="s">
        <v>25</v>
      </c>
      <c r="Q9" s="45" t="s">
        <v>26</v>
      </c>
      <c r="R9" s="45" t="s">
        <v>15</v>
      </c>
      <c r="S9" s="47" t="s">
        <v>32</v>
      </c>
    </row>
    <row r="10" spans="1:19" ht="28.5" customHeight="1" x14ac:dyDescent="0.35">
      <c r="A10" s="36" t="s">
        <v>30</v>
      </c>
      <c r="B10" s="37">
        <v>3427</v>
      </c>
      <c r="C10" s="38">
        <v>43466</v>
      </c>
      <c r="D10" s="39">
        <v>43501</v>
      </c>
      <c r="E10" s="37" t="s">
        <v>40</v>
      </c>
      <c r="F10" s="40">
        <v>857693</v>
      </c>
      <c r="G10" s="40"/>
      <c r="H10" s="40"/>
      <c r="I10" s="40">
        <f>+F10-G10-H10</f>
        <v>857693</v>
      </c>
      <c r="J10" s="40">
        <v>17153.86</v>
      </c>
      <c r="K10" s="40">
        <v>5660.7737999999999</v>
      </c>
      <c r="L10" s="40"/>
      <c r="M10" s="40">
        <f>+I10-J10-K10</f>
        <v>834878.36620000005</v>
      </c>
      <c r="N10" s="39">
        <v>43550</v>
      </c>
      <c r="O10" s="40">
        <v>834880</v>
      </c>
      <c r="P10" s="40">
        <v>834878.36620000005</v>
      </c>
      <c r="Q10" s="41">
        <f>+M10-P10</f>
        <v>0</v>
      </c>
      <c r="R10" s="42">
        <f>+Q10</f>
        <v>0</v>
      </c>
      <c r="S10" s="43" t="s">
        <v>36</v>
      </c>
    </row>
    <row r="11" spans="1:19" ht="28.5" customHeight="1" x14ac:dyDescent="0.35">
      <c r="A11" s="37" t="s">
        <v>30</v>
      </c>
      <c r="B11" s="37">
        <v>3796</v>
      </c>
      <c r="C11" s="38">
        <v>43497</v>
      </c>
      <c r="D11" s="39">
        <v>43528</v>
      </c>
      <c r="E11" s="37" t="s">
        <v>40</v>
      </c>
      <c r="F11" s="40">
        <v>1865879</v>
      </c>
      <c r="G11" s="40"/>
      <c r="H11" s="40"/>
      <c r="I11" s="40">
        <f>+F11-G11-H11</f>
        <v>1865879</v>
      </c>
      <c r="J11" s="40">
        <v>37317.58</v>
      </c>
      <c r="K11" s="40">
        <v>12314.8014</v>
      </c>
      <c r="L11" s="40"/>
      <c r="M11" s="9">
        <f>+I11-J11-K11</f>
        <v>1816246.6185999999</v>
      </c>
      <c r="N11" s="39">
        <v>43580</v>
      </c>
      <c r="O11" s="40">
        <v>1816249</v>
      </c>
      <c r="P11" s="40">
        <v>1816246.62</v>
      </c>
      <c r="Q11" s="41">
        <v>0</v>
      </c>
      <c r="R11" s="42">
        <f>+R10+Q11</f>
        <v>0</v>
      </c>
      <c r="S11" s="43" t="s">
        <v>36</v>
      </c>
    </row>
    <row r="12" spans="1:19" ht="28.5" customHeight="1" x14ac:dyDescent="0.35">
      <c r="A12" s="37" t="s">
        <v>30</v>
      </c>
      <c r="B12" s="37">
        <v>4148</v>
      </c>
      <c r="C12" s="38">
        <v>43525</v>
      </c>
      <c r="D12" s="39">
        <v>43558</v>
      </c>
      <c r="E12" s="37" t="s">
        <v>40</v>
      </c>
      <c r="F12" s="40">
        <v>3940086</v>
      </c>
      <c r="G12" s="40">
        <v>39400</v>
      </c>
      <c r="H12" s="40">
        <v>33600</v>
      </c>
      <c r="I12" s="40">
        <f t="shared" ref="I12:I25" si="0">+F12-G12-H12</f>
        <v>3867086</v>
      </c>
      <c r="J12" s="40">
        <v>78801.72</v>
      </c>
      <c r="K12" s="40">
        <v>26004.567599999998</v>
      </c>
      <c r="L12" s="40"/>
      <c r="M12" s="9">
        <f>+I12-J12-K12</f>
        <v>3762279.7123999996</v>
      </c>
      <c r="N12" s="39">
        <v>43612</v>
      </c>
      <c r="O12" s="40">
        <v>3762285</v>
      </c>
      <c r="P12" s="40">
        <v>3762279.7124000001</v>
      </c>
      <c r="Q12" s="41">
        <f t="shared" ref="Q12:Q25" si="1">+M12-P12</f>
        <v>0</v>
      </c>
      <c r="R12" s="42">
        <f t="shared" ref="R12:R25" si="2">+R11+Q12</f>
        <v>0</v>
      </c>
      <c r="S12" s="43" t="s">
        <v>36</v>
      </c>
    </row>
    <row r="13" spans="1:19" ht="28.5" customHeight="1" x14ac:dyDescent="0.35">
      <c r="A13" s="37" t="s">
        <v>30</v>
      </c>
      <c r="B13" s="37">
        <v>4263</v>
      </c>
      <c r="C13" s="38">
        <v>43556</v>
      </c>
      <c r="D13" s="39">
        <v>43591</v>
      </c>
      <c r="E13" s="37" t="s">
        <v>40</v>
      </c>
      <c r="F13" s="40">
        <v>1822619</v>
      </c>
      <c r="G13" s="40">
        <v>62900</v>
      </c>
      <c r="H13" s="40"/>
      <c r="I13" s="40">
        <f t="shared" si="0"/>
        <v>1759719</v>
      </c>
      <c r="J13" s="40">
        <v>36452.379999999997</v>
      </c>
      <c r="K13" s="40">
        <v>12029.285400000001</v>
      </c>
      <c r="L13" s="40"/>
      <c r="M13" s="9">
        <f>+I13-J13-K13</f>
        <v>1711237.3346000002</v>
      </c>
      <c r="N13" s="39">
        <v>43641</v>
      </c>
      <c r="O13" s="40">
        <v>1711240</v>
      </c>
      <c r="P13" s="40">
        <v>1711237.33</v>
      </c>
      <c r="Q13" s="41">
        <f t="shared" si="1"/>
        <v>4.6000001020729542E-3</v>
      </c>
      <c r="R13" s="42">
        <f t="shared" si="2"/>
        <v>4.6000001020729542E-3</v>
      </c>
      <c r="S13" s="43" t="s">
        <v>36</v>
      </c>
    </row>
    <row r="14" spans="1:19" ht="28.5" customHeight="1" x14ac:dyDescent="0.35">
      <c r="A14" s="37" t="s">
        <v>30</v>
      </c>
      <c r="B14" s="37">
        <v>4366</v>
      </c>
      <c r="C14" s="38">
        <v>43586</v>
      </c>
      <c r="D14" s="39">
        <v>43621</v>
      </c>
      <c r="E14" s="37" t="s">
        <v>40</v>
      </c>
      <c r="F14" s="40">
        <v>1383416</v>
      </c>
      <c r="G14" s="40"/>
      <c r="H14" s="40"/>
      <c r="I14" s="40">
        <f t="shared" si="0"/>
        <v>1383416</v>
      </c>
      <c r="J14" s="40">
        <v>26803.119999999999</v>
      </c>
      <c r="K14" s="40">
        <v>8845.0295999999998</v>
      </c>
      <c r="L14" s="40">
        <v>43260</v>
      </c>
      <c r="M14" s="9">
        <f>+I14-J14-K14-L14</f>
        <v>1304507.8503999999</v>
      </c>
      <c r="N14" s="39">
        <v>43671</v>
      </c>
      <c r="O14" s="40">
        <v>1304510</v>
      </c>
      <c r="P14" s="40">
        <v>1304507.8503999999</v>
      </c>
      <c r="Q14" s="41">
        <f t="shared" si="1"/>
        <v>0</v>
      </c>
      <c r="R14" s="42">
        <f t="shared" si="2"/>
        <v>4.6000001020729542E-3</v>
      </c>
      <c r="S14" s="43" t="s">
        <v>36</v>
      </c>
    </row>
    <row r="15" spans="1:19" ht="28.5" customHeight="1" x14ac:dyDescent="0.35">
      <c r="A15" s="37" t="s">
        <v>27</v>
      </c>
      <c r="B15" s="37">
        <v>27</v>
      </c>
      <c r="C15" s="38">
        <v>43617</v>
      </c>
      <c r="D15" s="39">
        <v>43650</v>
      </c>
      <c r="E15" s="37" t="s">
        <v>40</v>
      </c>
      <c r="F15" s="40">
        <v>670078</v>
      </c>
      <c r="G15" s="40"/>
      <c r="H15" s="40"/>
      <c r="I15" s="40">
        <f t="shared" si="0"/>
        <v>670078</v>
      </c>
      <c r="J15" s="40">
        <v>13401.56</v>
      </c>
      <c r="K15" s="40">
        <v>4422.5147999999999</v>
      </c>
      <c r="L15" s="40"/>
      <c r="M15" s="9">
        <f t="shared" ref="M15:M25" si="3">+I15-J15-K15</f>
        <v>652253.92519999994</v>
      </c>
      <c r="N15" s="39">
        <v>43703</v>
      </c>
      <c r="O15" s="40">
        <v>652255</v>
      </c>
      <c r="P15" s="40">
        <v>652253.92519999994</v>
      </c>
      <c r="Q15" s="41">
        <f t="shared" si="1"/>
        <v>0</v>
      </c>
      <c r="R15" s="42">
        <f t="shared" si="2"/>
        <v>4.6000001020729542E-3</v>
      </c>
      <c r="S15" s="43" t="s">
        <v>36</v>
      </c>
    </row>
    <row r="16" spans="1:19" ht="28.5" customHeight="1" x14ac:dyDescent="0.35">
      <c r="A16" s="37" t="s">
        <v>27</v>
      </c>
      <c r="B16" s="37">
        <v>111</v>
      </c>
      <c r="C16" s="38">
        <v>43647</v>
      </c>
      <c r="D16" s="39">
        <v>43678</v>
      </c>
      <c r="E16" s="37" t="s">
        <v>40</v>
      </c>
      <c r="F16" s="40">
        <v>2750423</v>
      </c>
      <c r="G16" s="40"/>
      <c r="H16" s="40"/>
      <c r="I16" s="40">
        <f t="shared" si="0"/>
        <v>2750423</v>
      </c>
      <c r="J16" s="40">
        <v>55008.46</v>
      </c>
      <c r="K16" s="40">
        <v>18152.791799999999</v>
      </c>
      <c r="L16" s="40"/>
      <c r="M16" s="9">
        <f t="shared" si="3"/>
        <v>2677261.7482000003</v>
      </c>
      <c r="N16" s="39">
        <v>43733</v>
      </c>
      <c r="O16" s="40">
        <v>2677264</v>
      </c>
      <c r="P16" s="40">
        <v>2677261.7482000003</v>
      </c>
      <c r="Q16" s="41">
        <f t="shared" si="1"/>
        <v>0</v>
      </c>
      <c r="R16" s="42">
        <f t="shared" si="2"/>
        <v>4.6000001020729542E-3</v>
      </c>
      <c r="S16" s="43" t="s">
        <v>36</v>
      </c>
    </row>
    <row r="17" spans="1:19" ht="28.5" customHeight="1" x14ac:dyDescent="0.35">
      <c r="A17" s="37" t="s">
        <v>27</v>
      </c>
      <c r="B17" s="37">
        <v>235</v>
      </c>
      <c r="C17" s="38">
        <v>43678</v>
      </c>
      <c r="D17" s="39">
        <v>43712</v>
      </c>
      <c r="E17" s="37" t="s">
        <v>40</v>
      </c>
      <c r="F17" s="40">
        <v>1447389</v>
      </c>
      <c r="G17" s="40"/>
      <c r="H17" s="40"/>
      <c r="I17" s="40">
        <f t="shared" si="0"/>
        <v>1447389</v>
      </c>
      <c r="J17" s="40">
        <v>28947.78</v>
      </c>
      <c r="K17" s="40">
        <v>9552.7674000000006</v>
      </c>
      <c r="L17" s="40"/>
      <c r="M17" s="9">
        <f t="shared" si="3"/>
        <v>1408888.4526</v>
      </c>
      <c r="N17" s="39">
        <v>43763</v>
      </c>
      <c r="O17" s="40">
        <v>1408890</v>
      </c>
      <c r="P17" s="40">
        <v>1408888.4526</v>
      </c>
      <c r="Q17" s="41">
        <f t="shared" si="1"/>
        <v>0</v>
      </c>
      <c r="R17" s="42">
        <f t="shared" si="2"/>
        <v>4.6000001020729542E-3</v>
      </c>
      <c r="S17" s="43" t="s">
        <v>36</v>
      </c>
    </row>
    <row r="18" spans="1:19" ht="28.5" customHeight="1" x14ac:dyDescent="0.35">
      <c r="A18" s="37" t="s">
        <v>27</v>
      </c>
      <c r="B18" s="37">
        <v>349</v>
      </c>
      <c r="C18" s="38">
        <v>43709</v>
      </c>
      <c r="D18" s="39">
        <v>43741</v>
      </c>
      <c r="E18" s="37" t="s">
        <v>40</v>
      </c>
      <c r="F18" s="40">
        <v>1554622</v>
      </c>
      <c r="G18" s="40"/>
      <c r="H18" s="40"/>
      <c r="I18" s="40">
        <f t="shared" si="0"/>
        <v>1554622</v>
      </c>
      <c r="J18" s="40">
        <v>31092.440000000002</v>
      </c>
      <c r="K18" s="40">
        <v>10260.5052</v>
      </c>
      <c r="L18" s="40"/>
      <c r="M18" s="9">
        <f t="shared" si="3"/>
        <v>1513269.0548</v>
      </c>
      <c r="N18" s="39">
        <v>43794</v>
      </c>
      <c r="O18" s="40">
        <v>1513270</v>
      </c>
      <c r="P18" s="40">
        <v>1513269.0548</v>
      </c>
      <c r="Q18" s="41">
        <f t="shared" si="1"/>
        <v>0</v>
      </c>
      <c r="R18" s="42">
        <f t="shared" si="2"/>
        <v>4.6000001020729542E-3</v>
      </c>
      <c r="S18" s="43" t="s">
        <v>36</v>
      </c>
    </row>
    <row r="19" spans="1:19" ht="28.5" customHeight="1" x14ac:dyDescent="0.35">
      <c r="A19" s="37" t="s">
        <v>27</v>
      </c>
      <c r="B19" s="37">
        <v>463</v>
      </c>
      <c r="C19" s="38">
        <v>43739</v>
      </c>
      <c r="D19" s="39">
        <v>43774</v>
      </c>
      <c r="E19" s="37" t="s">
        <v>40</v>
      </c>
      <c r="F19" s="40">
        <v>2305082</v>
      </c>
      <c r="G19" s="40"/>
      <c r="H19" s="40"/>
      <c r="I19" s="40">
        <f t="shared" si="0"/>
        <v>2305082</v>
      </c>
      <c r="J19" s="40">
        <v>46101.64</v>
      </c>
      <c r="K19" s="40">
        <v>15213.5412</v>
      </c>
      <c r="L19" s="40"/>
      <c r="M19" s="9">
        <f t="shared" si="3"/>
        <v>2243766.8188</v>
      </c>
      <c r="N19" s="39">
        <v>43825</v>
      </c>
      <c r="O19" s="40">
        <v>2243770</v>
      </c>
      <c r="P19" s="40">
        <v>2243766.8188</v>
      </c>
      <c r="Q19" s="41">
        <f t="shared" si="1"/>
        <v>0</v>
      </c>
      <c r="R19" s="42">
        <f t="shared" si="2"/>
        <v>4.6000001020729542E-3</v>
      </c>
      <c r="S19" s="43" t="s">
        <v>36</v>
      </c>
    </row>
    <row r="20" spans="1:19" ht="28.5" customHeight="1" x14ac:dyDescent="0.35">
      <c r="A20" s="37" t="s">
        <v>27</v>
      </c>
      <c r="B20" s="37">
        <v>783</v>
      </c>
      <c r="C20" s="38">
        <v>43770</v>
      </c>
      <c r="D20" s="39">
        <v>43802</v>
      </c>
      <c r="E20" s="37" t="s">
        <v>40</v>
      </c>
      <c r="F20" s="40">
        <v>2037085</v>
      </c>
      <c r="G20" s="40">
        <v>29300</v>
      </c>
      <c r="H20" s="40">
        <v>29300</v>
      </c>
      <c r="I20" s="40">
        <f t="shared" si="0"/>
        <v>1978485</v>
      </c>
      <c r="J20" s="40">
        <v>40741.700000000004</v>
      </c>
      <c r="K20" s="40">
        <v>13444.761</v>
      </c>
      <c r="L20" s="40"/>
      <c r="M20" s="9">
        <f t="shared" si="3"/>
        <v>1924298.5390000001</v>
      </c>
      <c r="N20" s="39">
        <v>43857</v>
      </c>
      <c r="O20" s="40">
        <v>1924300</v>
      </c>
      <c r="P20" s="40">
        <v>1924298.5390000001</v>
      </c>
      <c r="Q20" s="41">
        <f t="shared" si="1"/>
        <v>0</v>
      </c>
      <c r="R20" s="42">
        <f t="shared" si="2"/>
        <v>4.6000001020729542E-3</v>
      </c>
      <c r="S20" s="43" t="s">
        <v>36</v>
      </c>
    </row>
    <row r="21" spans="1:19" ht="28.5" customHeight="1" x14ac:dyDescent="0.35">
      <c r="A21" s="37" t="s">
        <v>27</v>
      </c>
      <c r="B21" s="37">
        <v>943</v>
      </c>
      <c r="C21" s="38">
        <v>43800</v>
      </c>
      <c r="D21" s="39">
        <v>43833</v>
      </c>
      <c r="E21" s="37" t="s">
        <v>40</v>
      </c>
      <c r="F21" s="40">
        <v>1103131</v>
      </c>
      <c r="G21" s="40"/>
      <c r="H21" s="40"/>
      <c r="I21" s="40">
        <f t="shared" si="0"/>
        <v>1103131</v>
      </c>
      <c r="J21" s="40">
        <v>22062.62</v>
      </c>
      <c r="K21" s="40">
        <v>7280.6646000000001</v>
      </c>
      <c r="L21" s="40"/>
      <c r="M21" s="9">
        <f t="shared" si="3"/>
        <v>1073787.7153999999</v>
      </c>
      <c r="N21" s="39">
        <v>43886</v>
      </c>
      <c r="O21" s="40">
        <v>1073789</v>
      </c>
      <c r="P21" s="40">
        <v>1073787.7153999999</v>
      </c>
      <c r="Q21" s="41">
        <f t="shared" si="1"/>
        <v>0</v>
      </c>
      <c r="R21" s="42">
        <f t="shared" si="2"/>
        <v>4.6000001020729542E-3</v>
      </c>
      <c r="S21" s="43" t="s">
        <v>36</v>
      </c>
    </row>
    <row r="22" spans="1:19" ht="28.5" customHeight="1" x14ac:dyDescent="0.35">
      <c r="A22" s="37" t="s">
        <v>27</v>
      </c>
      <c r="B22" s="37">
        <v>1215</v>
      </c>
      <c r="C22" s="38">
        <v>43831</v>
      </c>
      <c r="D22" s="39">
        <v>43865</v>
      </c>
      <c r="E22" s="37" t="s">
        <v>40</v>
      </c>
      <c r="F22" s="40">
        <v>1554622</v>
      </c>
      <c r="G22" s="40"/>
      <c r="H22" s="40"/>
      <c r="I22" s="40">
        <f t="shared" si="0"/>
        <v>1554622</v>
      </c>
      <c r="J22" s="40">
        <v>31092.440000000002</v>
      </c>
      <c r="K22" s="40">
        <v>10260.5052</v>
      </c>
      <c r="L22" s="40"/>
      <c r="M22" s="9">
        <f t="shared" si="3"/>
        <v>1513269.0548</v>
      </c>
      <c r="N22" s="39">
        <v>43915</v>
      </c>
      <c r="O22" s="40">
        <v>1513270</v>
      </c>
      <c r="P22" s="40">
        <v>1513269.0548</v>
      </c>
      <c r="Q22" s="41">
        <f t="shared" si="1"/>
        <v>0</v>
      </c>
      <c r="R22" s="42">
        <f t="shared" si="2"/>
        <v>4.6000001020729542E-3</v>
      </c>
      <c r="S22" s="43" t="s">
        <v>36</v>
      </c>
    </row>
    <row r="23" spans="1:19" ht="28.5" customHeight="1" x14ac:dyDescent="0.35">
      <c r="A23" s="37" t="s">
        <v>27</v>
      </c>
      <c r="B23" s="37">
        <v>1330</v>
      </c>
      <c r="C23" s="38">
        <v>43862</v>
      </c>
      <c r="D23" s="39">
        <v>43894</v>
      </c>
      <c r="E23" s="37" t="s">
        <v>40</v>
      </c>
      <c r="F23" s="40">
        <v>2117467</v>
      </c>
      <c r="G23" s="40"/>
      <c r="H23" s="40"/>
      <c r="I23" s="40">
        <f t="shared" si="0"/>
        <v>2117467</v>
      </c>
      <c r="J23" s="40">
        <v>42349.340000000004</v>
      </c>
      <c r="K23" s="40">
        <v>13975.2822</v>
      </c>
      <c r="L23" s="40"/>
      <c r="M23" s="9">
        <f t="shared" si="3"/>
        <v>2061142.3777999999</v>
      </c>
      <c r="N23" s="39">
        <v>43948</v>
      </c>
      <c r="O23" s="40">
        <v>2061145</v>
      </c>
      <c r="P23" s="40">
        <v>2061142.3777999999</v>
      </c>
      <c r="Q23" s="41">
        <f t="shared" si="1"/>
        <v>0</v>
      </c>
      <c r="R23" s="42">
        <f t="shared" si="2"/>
        <v>4.6000001020729542E-3</v>
      </c>
      <c r="S23" s="43" t="s">
        <v>36</v>
      </c>
    </row>
    <row r="24" spans="1:19" ht="28.5" customHeight="1" x14ac:dyDescent="0.35">
      <c r="A24" s="37" t="s">
        <v>27</v>
      </c>
      <c r="B24" s="37">
        <v>1473</v>
      </c>
      <c r="C24" s="38">
        <v>43922</v>
      </c>
      <c r="D24" s="39">
        <v>43958</v>
      </c>
      <c r="E24" s="37" t="s">
        <v>18</v>
      </c>
      <c r="F24" s="40">
        <v>1152541</v>
      </c>
      <c r="G24" s="40"/>
      <c r="H24" s="40"/>
      <c r="I24" s="40">
        <f t="shared" si="0"/>
        <v>1152541</v>
      </c>
      <c r="J24" s="40">
        <v>23050.82</v>
      </c>
      <c r="K24" s="40">
        <v>7606.7705999999998</v>
      </c>
      <c r="L24" s="40"/>
      <c r="M24" s="9">
        <f t="shared" si="3"/>
        <v>1121883.4094</v>
      </c>
      <c r="N24" s="39"/>
      <c r="O24" s="40"/>
      <c r="P24" s="40"/>
      <c r="Q24" s="41">
        <f t="shared" si="1"/>
        <v>1121883.4094</v>
      </c>
      <c r="R24" s="42">
        <f t="shared" si="2"/>
        <v>1121883.4140000001</v>
      </c>
      <c r="S24" s="43" t="s">
        <v>33</v>
      </c>
    </row>
    <row r="25" spans="1:19" ht="28.5" customHeight="1" thickBot="1" x14ac:dyDescent="0.4">
      <c r="A25" s="37" t="s">
        <v>27</v>
      </c>
      <c r="B25" s="37">
        <v>1572</v>
      </c>
      <c r="C25" s="38">
        <v>43952</v>
      </c>
      <c r="D25" s="39">
        <v>43984</v>
      </c>
      <c r="E25" s="37" t="s">
        <v>18</v>
      </c>
      <c r="F25" s="40">
        <v>1199973</v>
      </c>
      <c r="G25" s="40"/>
      <c r="H25" s="40"/>
      <c r="I25" s="40">
        <f t="shared" si="0"/>
        <v>1199973</v>
      </c>
      <c r="J25" s="40">
        <v>23999.46</v>
      </c>
      <c r="K25" s="40">
        <v>7919.8217999999997</v>
      </c>
      <c r="L25" s="40"/>
      <c r="M25" s="9">
        <f t="shared" si="3"/>
        <v>1168053.7182</v>
      </c>
      <c r="N25" s="39"/>
      <c r="O25" s="40"/>
      <c r="P25" s="40"/>
      <c r="Q25" s="41">
        <f t="shared" si="1"/>
        <v>1168053.7182</v>
      </c>
      <c r="R25" s="42">
        <f t="shared" si="2"/>
        <v>2289937.1321999999</v>
      </c>
      <c r="S25" s="43" t="s">
        <v>33</v>
      </c>
    </row>
    <row r="26" spans="1:19" ht="15" customHeight="1" x14ac:dyDescent="0.35">
      <c r="A26" s="60" t="s">
        <v>16</v>
      </c>
      <c r="B26" s="61"/>
      <c r="C26" s="61"/>
      <c r="D26" s="61"/>
      <c r="E26" s="61"/>
      <c r="F26" s="61"/>
      <c r="G26" s="61"/>
      <c r="H26" s="61"/>
      <c r="I26" s="61"/>
      <c r="J26" s="61"/>
      <c r="K26" s="61"/>
      <c r="L26" s="66"/>
      <c r="M26" s="66"/>
      <c r="N26" s="61"/>
      <c r="O26" s="61"/>
      <c r="P26" s="61"/>
      <c r="Q26" s="16">
        <f>SUM(Q10:Q25)</f>
        <v>2289937.1321999999</v>
      </c>
      <c r="R26" s="17">
        <f>+Q26/$Q$26</f>
        <v>1</v>
      </c>
      <c r="S26" s="32"/>
    </row>
    <row r="27" spans="1:19" ht="15.75" customHeight="1" x14ac:dyDescent="0.35">
      <c r="A27" s="62" t="s">
        <v>17</v>
      </c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12">
        <f>+Q10</f>
        <v>0</v>
      </c>
      <c r="R27" s="13">
        <f>+Q27/$Q$26</f>
        <v>0</v>
      </c>
      <c r="S27" s="33"/>
    </row>
    <row r="28" spans="1:19" ht="15.75" customHeight="1" thickBot="1" x14ac:dyDescent="0.4">
      <c r="A28" s="64" t="s">
        <v>18</v>
      </c>
      <c r="B28" s="65"/>
      <c r="C28" s="65"/>
      <c r="D28" s="65"/>
      <c r="E28" s="65"/>
      <c r="F28" s="65"/>
      <c r="G28" s="65"/>
      <c r="H28" s="65"/>
      <c r="I28" s="65"/>
      <c r="J28" s="65"/>
      <c r="K28" s="65"/>
      <c r="L28" s="65"/>
      <c r="M28" s="65"/>
      <c r="N28" s="65"/>
      <c r="O28" s="65"/>
      <c r="P28" s="65"/>
      <c r="Q28" s="14">
        <f>+Q26-Q27</f>
        <v>2289937.1321999999</v>
      </c>
      <c r="R28" s="35">
        <f>+Q28/$Q$26</f>
        <v>1</v>
      </c>
      <c r="S28" s="34"/>
    </row>
    <row r="29" spans="1:19" x14ac:dyDescent="0.35">
      <c r="S29" s="18"/>
    </row>
    <row r="30" spans="1:19" x14ac:dyDescent="0.35">
      <c r="A30" s="4" t="s">
        <v>19</v>
      </c>
      <c r="B30" s="5"/>
      <c r="C30" s="5"/>
    </row>
    <row r="31" spans="1:19" x14ac:dyDescent="0.35">
      <c r="A31" s="4"/>
      <c r="B31" s="5"/>
      <c r="C31" s="5"/>
    </row>
    <row r="32" spans="1:19" x14ac:dyDescent="0.35">
      <c r="A32" s="6"/>
      <c r="B32" s="5"/>
      <c r="C32" s="5"/>
    </row>
    <row r="33" spans="1:3" x14ac:dyDescent="0.35">
      <c r="A33" s="4"/>
      <c r="B33" s="5"/>
      <c r="C33" s="5"/>
    </row>
    <row r="34" spans="1:3" x14ac:dyDescent="0.35">
      <c r="A34" s="7" t="s">
        <v>20</v>
      </c>
      <c r="B34" s="5"/>
      <c r="C34" s="5"/>
    </row>
    <row r="35" spans="1:3" x14ac:dyDescent="0.35">
      <c r="A35" s="4" t="s">
        <v>21</v>
      </c>
      <c r="B35" s="5"/>
      <c r="C35" s="5"/>
    </row>
    <row r="36" spans="1:3" x14ac:dyDescent="0.35">
      <c r="A36" s="4" t="s">
        <v>22</v>
      </c>
      <c r="B36" s="5"/>
      <c r="C36" s="5"/>
    </row>
    <row r="37" spans="1:3" x14ac:dyDescent="0.35">
      <c r="A37" s="5"/>
      <c r="B37" s="5"/>
      <c r="C37" s="5"/>
    </row>
  </sheetData>
  <mergeCells count="11">
    <mergeCell ref="A6:S6"/>
    <mergeCell ref="A1:S1"/>
    <mergeCell ref="A2:S2"/>
    <mergeCell ref="A3:S3"/>
    <mergeCell ref="A4:S4"/>
    <mergeCell ref="A5:S5"/>
    <mergeCell ref="A7:S7"/>
    <mergeCell ref="A8:S8"/>
    <mergeCell ref="A26:P26"/>
    <mergeCell ref="A27:P27"/>
    <mergeCell ref="A28:P28"/>
  </mergeCells>
  <conditionalFormatting sqref="A26 R26 Q27 A10:R25">
    <cfRule type="expression" dxfId="39" priority="26" stopIfTrue="1">
      <formula>$S10="VENCIDA"</formula>
    </cfRule>
    <cfRule type="expression" dxfId="38" priority="27" stopIfTrue="1">
      <formula>$S10="CORRIENTE"</formula>
    </cfRule>
    <cfRule type="expression" dxfId="37" priority="28" stopIfTrue="1">
      <formula>$S10="CASTIGADA"</formula>
    </cfRule>
    <cfRule type="expression" dxfId="36" priority="29" stopIfTrue="1">
      <formula>$S10="DEVUELTA"</formula>
    </cfRule>
    <cfRule type="expression" dxfId="35" priority="30" stopIfTrue="1">
      <formula>$S10="CANCELADA"</formula>
    </cfRule>
  </conditionalFormatting>
  <conditionalFormatting sqref="R27:R28">
    <cfRule type="expression" dxfId="34" priority="21" stopIfTrue="1">
      <formula>$S27="VENCIDA"</formula>
    </cfRule>
    <cfRule type="expression" dxfId="33" priority="22" stopIfTrue="1">
      <formula>$S27="CORRIENTE"</formula>
    </cfRule>
    <cfRule type="expression" dxfId="32" priority="23" stopIfTrue="1">
      <formula>$S27="CASTIGADA"</formula>
    </cfRule>
    <cfRule type="expression" dxfId="31" priority="24" stopIfTrue="1">
      <formula>$S27="DEVUELTA"</formula>
    </cfRule>
    <cfRule type="expression" dxfId="30" priority="25" stopIfTrue="1">
      <formula>$S27="CANCELADA"</formula>
    </cfRule>
  </conditionalFormatting>
  <conditionalFormatting sqref="A27">
    <cfRule type="expression" dxfId="29" priority="16" stopIfTrue="1">
      <formula>$S27="VENCIDA"</formula>
    </cfRule>
    <cfRule type="expression" dxfId="28" priority="17" stopIfTrue="1">
      <formula>$S27="CORRIENTE"</formula>
    </cfRule>
    <cfRule type="expression" dxfId="27" priority="18" stopIfTrue="1">
      <formula>$S27="CASTIGADA"</formula>
    </cfRule>
    <cfRule type="expression" dxfId="26" priority="19" stopIfTrue="1">
      <formula>$S27="DEVUELTA"</formula>
    </cfRule>
    <cfRule type="expression" dxfId="25" priority="20" stopIfTrue="1">
      <formula>$S27="CANCELADA"</formula>
    </cfRule>
  </conditionalFormatting>
  <conditionalFormatting sqref="Q26">
    <cfRule type="expression" dxfId="24" priority="11" stopIfTrue="1">
      <formula>$S26="VENCIDA"</formula>
    </cfRule>
    <cfRule type="expression" dxfId="23" priority="12" stopIfTrue="1">
      <formula>$S26="CORRIENTE"</formula>
    </cfRule>
    <cfRule type="expression" dxfId="22" priority="13" stopIfTrue="1">
      <formula>$S26="CASTIGADA"</formula>
    </cfRule>
    <cfRule type="expression" dxfId="21" priority="14" stopIfTrue="1">
      <formula>$S26="DEVUELTA"</formula>
    </cfRule>
    <cfRule type="expression" dxfId="20" priority="15" stopIfTrue="1">
      <formula>$S26="CANCELADA"</formula>
    </cfRule>
  </conditionalFormatting>
  <conditionalFormatting sqref="Q27">
    <cfRule type="expression" dxfId="19" priority="6" stopIfTrue="1">
      <formula>$S27="VENCIDA"</formula>
    </cfRule>
    <cfRule type="expression" dxfId="18" priority="7" stopIfTrue="1">
      <formula>$S27="CORRIENTE"</formula>
    </cfRule>
    <cfRule type="expression" dxfId="17" priority="8" stopIfTrue="1">
      <formula>$S27="CASTIGADA"</formula>
    </cfRule>
    <cfRule type="expression" dxfId="16" priority="9" stopIfTrue="1">
      <formula>$S27="DEVUELTA"</formula>
    </cfRule>
    <cfRule type="expression" dxfId="15" priority="10" stopIfTrue="1">
      <formula>$S27="CANCELADA"</formula>
    </cfRule>
  </conditionalFormatting>
  <conditionalFormatting sqref="Q28">
    <cfRule type="expression" dxfId="14" priority="1" stopIfTrue="1">
      <formula>$S28="VENCIDA"</formula>
    </cfRule>
    <cfRule type="expression" dxfId="13" priority="2" stopIfTrue="1">
      <formula>$S28="CORRIENTE"</formula>
    </cfRule>
    <cfRule type="expression" dxfId="12" priority="3" stopIfTrue="1">
      <formula>$S28="CASTIGADA"</formula>
    </cfRule>
    <cfRule type="expression" dxfId="11" priority="4" stopIfTrue="1">
      <formula>$S28="DEVUELTA"</formula>
    </cfRule>
    <cfRule type="expression" dxfId="10" priority="5" stopIfTrue="1">
      <formula>$S28="CANCELADA"</formula>
    </cfRule>
  </conditionalFormatting>
  <printOptions horizontalCentered="1" verticalCentered="1"/>
  <pageMargins left="0.11811023622047245" right="0.19685039370078741" top="0.15748031496062992" bottom="0.23622047244094491" header="0.15748031496062992" footer="0.23622047244094491"/>
  <pageSetup scale="99" orientation="landscape" horizontalDpi="0" verticalDpi="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6"/>
  <sheetViews>
    <sheetView zoomScaleNormal="100" workbookViewId="0">
      <selection activeCell="R25" sqref="R25"/>
    </sheetView>
  </sheetViews>
  <sheetFormatPr baseColWidth="10" defaultRowHeight="14.5" x14ac:dyDescent="0.35"/>
  <cols>
    <col min="1" max="1" width="9" customWidth="1"/>
    <col min="2" max="2" width="9.81640625" bestFit="1" customWidth="1"/>
    <col min="3" max="3" width="11.453125" customWidth="1"/>
    <col min="4" max="4" width="10.1796875" bestFit="1" customWidth="1"/>
    <col min="5" max="5" width="17.453125" customWidth="1"/>
    <col min="6" max="6" width="13.7265625" bestFit="1" customWidth="1"/>
    <col min="7" max="7" width="11.26953125" customWidth="1"/>
    <col min="8" max="8" width="14.26953125" customWidth="1"/>
    <col min="9" max="9" width="13.7265625" customWidth="1"/>
    <col min="10" max="10" width="12.7265625" bestFit="1" customWidth="1"/>
    <col min="11" max="11" width="10.26953125" hidden="1" customWidth="1"/>
    <col min="12" max="12" width="10.26953125" customWidth="1"/>
    <col min="13" max="13" width="13.7265625" bestFit="1" customWidth="1"/>
    <col min="14" max="16" width="13.7265625" hidden="1" customWidth="1"/>
    <col min="17" max="17" width="12.54296875" customWidth="1"/>
    <col min="18" max="18" width="12.1796875" customWidth="1"/>
    <col min="19" max="19" width="11.453125" customWidth="1"/>
  </cols>
  <sheetData>
    <row r="1" spans="1:18" ht="22.5" x14ac:dyDescent="0.35">
      <c r="A1" s="59" t="s">
        <v>43</v>
      </c>
      <c r="B1" s="59"/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</row>
    <row r="2" spans="1:18" ht="22.5" x14ac:dyDescent="0.35">
      <c r="A2" s="59" t="s">
        <v>1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</row>
    <row r="3" spans="1:18" ht="22.5" x14ac:dyDescent="0.35">
      <c r="A3" s="59"/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</row>
    <row r="4" spans="1:18" ht="22.5" x14ac:dyDescent="0.35">
      <c r="A4" s="59" t="s">
        <v>2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</row>
    <row r="5" spans="1:18" ht="22.5" x14ac:dyDescent="0.35">
      <c r="A5" s="59" t="s">
        <v>44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59"/>
      <c r="N5" s="59"/>
      <c r="O5" s="59"/>
      <c r="P5" s="59"/>
      <c r="Q5" s="59"/>
      <c r="R5" s="59"/>
    </row>
    <row r="6" spans="1:18" ht="22.5" x14ac:dyDescent="0.35">
      <c r="A6" s="59" t="s">
        <v>47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</row>
    <row r="7" spans="1:18" ht="23" thickBot="1" x14ac:dyDescent="0.4">
      <c r="A7" s="59"/>
      <c r="B7" s="59"/>
      <c r="C7" s="59"/>
      <c r="D7" s="59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</row>
    <row r="8" spans="1:18" s="15" customFormat="1" ht="30.75" customHeight="1" thickBot="1" x14ac:dyDescent="0.35">
      <c r="A8" s="44" t="s">
        <v>3</v>
      </c>
      <c r="B8" s="45" t="s">
        <v>4</v>
      </c>
      <c r="C8" s="45" t="s">
        <v>5</v>
      </c>
      <c r="D8" s="45" t="s">
        <v>6</v>
      </c>
      <c r="E8" s="46" t="s">
        <v>7</v>
      </c>
      <c r="F8" s="45" t="s">
        <v>8</v>
      </c>
      <c r="G8" s="45" t="s">
        <v>9</v>
      </c>
      <c r="H8" s="45" t="s">
        <v>10</v>
      </c>
      <c r="I8" s="45" t="s">
        <v>11</v>
      </c>
      <c r="J8" s="45" t="s">
        <v>12</v>
      </c>
      <c r="K8" s="45" t="s">
        <v>13</v>
      </c>
      <c r="L8" s="45" t="s">
        <v>41</v>
      </c>
      <c r="M8" s="45" t="s">
        <v>14</v>
      </c>
      <c r="N8" s="45" t="s">
        <v>23</v>
      </c>
      <c r="O8" s="45" t="s">
        <v>24</v>
      </c>
      <c r="P8" s="45" t="s">
        <v>25</v>
      </c>
      <c r="Q8" s="45" t="s">
        <v>26</v>
      </c>
      <c r="R8" s="45" t="s">
        <v>15</v>
      </c>
    </row>
    <row r="9" spans="1:18" ht="28.5" customHeight="1" x14ac:dyDescent="0.35">
      <c r="A9" s="51" t="s">
        <v>42</v>
      </c>
      <c r="B9" s="52">
        <v>9899</v>
      </c>
      <c r="C9" s="53">
        <v>45231</v>
      </c>
      <c r="D9" s="54">
        <v>45264</v>
      </c>
      <c r="E9" s="52" t="s">
        <v>35</v>
      </c>
      <c r="F9" s="55">
        <v>9829450</v>
      </c>
      <c r="G9" s="55">
        <v>137600</v>
      </c>
      <c r="H9" s="55">
        <v>51200</v>
      </c>
      <c r="I9" s="55">
        <f>F9-G9-H9</f>
        <v>9640650</v>
      </c>
      <c r="J9" s="55">
        <v>196589</v>
      </c>
      <c r="K9" s="55">
        <v>0</v>
      </c>
      <c r="L9" s="55">
        <v>242300</v>
      </c>
      <c r="M9" s="55">
        <f>I9-J9-K9-L9</f>
        <v>9201761</v>
      </c>
      <c r="N9" s="54"/>
      <c r="O9" s="55"/>
      <c r="P9" s="55"/>
      <c r="Q9" s="56">
        <v>298957</v>
      </c>
      <c r="R9" s="57">
        <f>+Q9</f>
        <v>298957</v>
      </c>
    </row>
    <row r="10" spans="1:18" ht="28.5" customHeight="1" x14ac:dyDescent="0.35">
      <c r="A10" s="58" t="s">
        <v>42</v>
      </c>
      <c r="B10" s="52">
        <v>10664</v>
      </c>
      <c r="C10" s="53">
        <v>45292</v>
      </c>
      <c r="D10" s="54">
        <v>45323</v>
      </c>
      <c r="E10" s="52" t="s">
        <v>35</v>
      </c>
      <c r="F10" s="55">
        <v>5058430</v>
      </c>
      <c r="G10" s="55">
        <v>34400</v>
      </c>
      <c r="H10" s="55">
        <v>50000</v>
      </c>
      <c r="I10" s="55">
        <f t="shared" ref="I10:I14" si="0">F10-G10-H10</f>
        <v>4974030</v>
      </c>
      <c r="J10" s="55">
        <v>101168.6</v>
      </c>
      <c r="K10" s="55">
        <v>0</v>
      </c>
      <c r="L10" s="55"/>
      <c r="M10" s="55">
        <f t="shared" ref="M10:M14" si="1">I10-J10-K10-L10</f>
        <v>4872861.4000000004</v>
      </c>
      <c r="N10" s="54"/>
      <c r="O10" s="55"/>
      <c r="P10" s="55"/>
      <c r="Q10" s="56">
        <v>75751.400000000373</v>
      </c>
      <c r="R10" s="57">
        <f>R9+Q10</f>
        <v>374708.40000000037</v>
      </c>
    </row>
    <row r="11" spans="1:18" ht="28.5" customHeight="1" x14ac:dyDescent="0.35">
      <c r="A11" s="58" t="s">
        <v>42</v>
      </c>
      <c r="B11" s="52">
        <v>11378</v>
      </c>
      <c r="C11" s="53">
        <v>45352</v>
      </c>
      <c r="D11" s="54">
        <v>45383</v>
      </c>
      <c r="E11" s="52" t="s">
        <v>46</v>
      </c>
      <c r="F11" s="55">
        <v>8283440</v>
      </c>
      <c r="G11" s="55">
        <v>103200</v>
      </c>
      <c r="H11" s="55">
        <v>196400</v>
      </c>
      <c r="I11" s="55">
        <f t="shared" si="0"/>
        <v>7983840</v>
      </c>
      <c r="J11" s="55">
        <v>165668.80000000002</v>
      </c>
      <c r="K11" s="55"/>
      <c r="L11" s="55"/>
      <c r="M11" s="55">
        <f t="shared" si="1"/>
        <v>7818171.2000000002</v>
      </c>
      <c r="N11" s="54"/>
      <c r="O11" s="55"/>
      <c r="P11" s="55"/>
      <c r="Q11" s="56">
        <v>107805.20000000019</v>
      </c>
      <c r="R11" s="57">
        <f>R10+Q11</f>
        <v>482513.60000000056</v>
      </c>
    </row>
    <row r="12" spans="1:18" ht="28.5" customHeight="1" x14ac:dyDescent="0.35">
      <c r="A12" s="58" t="s">
        <v>42</v>
      </c>
      <c r="B12" s="52">
        <v>11475</v>
      </c>
      <c r="C12" s="53">
        <v>45413</v>
      </c>
      <c r="D12" s="54">
        <v>45447</v>
      </c>
      <c r="E12" s="52" t="s">
        <v>45</v>
      </c>
      <c r="F12" s="55">
        <v>6227930</v>
      </c>
      <c r="G12" s="55">
        <v>51600</v>
      </c>
      <c r="H12" s="55">
        <v>104000</v>
      </c>
      <c r="I12" s="55">
        <f t="shared" si="0"/>
        <v>6072330</v>
      </c>
      <c r="J12" s="55">
        <v>124558.6</v>
      </c>
      <c r="K12" s="55"/>
      <c r="L12" s="55"/>
      <c r="M12" s="55">
        <f t="shared" si="1"/>
        <v>5947771.4000000004</v>
      </c>
      <c r="N12" s="54"/>
      <c r="O12" s="55"/>
      <c r="P12" s="55"/>
      <c r="Q12" s="56">
        <v>4885315.4000000004</v>
      </c>
      <c r="R12" s="57">
        <f t="shared" ref="R12:R14" si="2">R11+Q12</f>
        <v>5367829.0000000009</v>
      </c>
    </row>
    <row r="13" spans="1:18" ht="28.5" customHeight="1" x14ac:dyDescent="0.35">
      <c r="A13" s="50" t="s">
        <v>42</v>
      </c>
      <c r="B13" s="37">
        <v>11535</v>
      </c>
      <c r="C13" s="38">
        <v>45444</v>
      </c>
      <c r="D13" s="39">
        <v>45475</v>
      </c>
      <c r="E13" s="37" t="s">
        <v>28</v>
      </c>
      <c r="F13" s="40">
        <v>6665390</v>
      </c>
      <c r="G13" s="40">
        <v>78529</v>
      </c>
      <c r="H13" s="40">
        <v>186000</v>
      </c>
      <c r="I13" s="40">
        <f t="shared" si="0"/>
        <v>6400861</v>
      </c>
      <c r="J13" s="40">
        <v>133307.79999999999</v>
      </c>
      <c r="K13" s="40"/>
      <c r="L13" s="40"/>
      <c r="M13" s="40">
        <f t="shared" si="1"/>
        <v>6267553.2000000002</v>
      </c>
      <c r="N13" s="39"/>
      <c r="O13" s="40"/>
      <c r="P13" s="40"/>
      <c r="Q13" s="41">
        <v>6267553.2000000002</v>
      </c>
      <c r="R13" s="57">
        <f t="shared" si="2"/>
        <v>11635382.200000001</v>
      </c>
    </row>
    <row r="14" spans="1:18" ht="28.5" customHeight="1" x14ac:dyDescent="0.35">
      <c r="A14" s="50" t="s">
        <v>42</v>
      </c>
      <c r="B14" s="37">
        <v>11585</v>
      </c>
      <c r="C14" s="38">
        <v>45474</v>
      </c>
      <c r="D14" s="39">
        <v>45505</v>
      </c>
      <c r="E14" s="37" t="s">
        <v>28</v>
      </c>
      <c r="F14" s="40">
        <v>5463080</v>
      </c>
      <c r="G14" s="40">
        <v>68800</v>
      </c>
      <c r="H14" s="40">
        <v>180800</v>
      </c>
      <c r="I14" s="40">
        <f t="shared" si="0"/>
        <v>5213480</v>
      </c>
      <c r="J14" s="40">
        <v>109261.6</v>
      </c>
      <c r="K14" s="40"/>
      <c r="L14" s="40"/>
      <c r="M14" s="40">
        <f t="shared" si="1"/>
        <v>5104218.4000000004</v>
      </c>
      <c r="N14" s="39"/>
      <c r="O14" s="40"/>
      <c r="P14" s="40"/>
      <c r="Q14" s="41">
        <v>5104218.4000000004</v>
      </c>
      <c r="R14" s="57">
        <f t="shared" si="2"/>
        <v>16739600.600000001</v>
      </c>
    </row>
    <row r="15" spans="1:18" ht="15" customHeight="1" x14ac:dyDescent="0.35">
      <c r="A15" s="67" t="s">
        <v>16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48">
        <f>SUM(Q9:Q14)</f>
        <v>16739600.600000001</v>
      </c>
      <c r="R15" s="49">
        <f>+Q15/$Q$15</f>
        <v>1</v>
      </c>
    </row>
    <row r="16" spans="1:18" ht="15.75" customHeight="1" x14ac:dyDescent="0.35">
      <c r="A16" s="62" t="s">
        <v>17</v>
      </c>
      <c r="B16" s="63"/>
      <c r="C16" s="63"/>
      <c r="D16" s="63"/>
      <c r="E16" s="63"/>
      <c r="F16" s="63"/>
      <c r="G16" s="63"/>
      <c r="H16" s="63"/>
      <c r="I16" s="63"/>
      <c r="J16" s="63"/>
      <c r="K16" s="63"/>
      <c r="L16" s="63"/>
      <c r="M16" s="63"/>
      <c r="N16" s="63"/>
      <c r="O16" s="63"/>
      <c r="P16" s="63"/>
      <c r="Q16" s="12">
        <f>Q9+Q10+Q11+Q12</f>
        <v>5367829.0000000009</v>
      </c>
      <c r="R16" s="13">
        <f>+Q16/$Q$15</f>
        <v>0.32066649188750657</v>
      </c>
    </row>
    <row r="17" spans="1:18" ht="15.75" customHeight="1" thickBot="1" x14ac:dyDescent="0.4">
      <c r="A17" s="64" t="s">
        <v>18</v>
      </c>
      <c r="B17" s="65"/>
      <c r="C17" s="65"/>
      <c r="D17" s="65"/>
      <c r="E17" s="65"/>
      <c r="F17" s="65"/>
      <c r="G17" s="65"/>
      <c r="H17" s="65"/>
      <c r="I17" s="65"/>
      <c r="J17" s="65"/>
      <c r="K17" s="65"/>
      <c r="L17" s="65"/>
      <c r="M17" s="65"/>
      <c r="N17" s="65"/>
      <c r="O17" s="65"/>
      <c r="P17" s="65"/>
      <c r="Q17" s="14">
        <f>+Q15-Q16</f>
        <v>11371771.600000001</v>
      </c>
      <c r="R17" s="35">
        <f>+Q17/$Q$15</f>
        <v>0.67933350811249349</v>
      </c>
    </row>
    <row r="19" spans="1:18" x14ac:dyDescent="0.35">
      <c r="A19" s="4" t="s">
        <v>19</v>
      </c>
      <c r="B19" s="5"/>
      <c r="C19" s="5"/>
    </row>
    <row r="20" spans="1:18" x14ac:dyDescent="0.35">
      <c r="A20" s="4"/>
      <c r="B20" s="5"/>
      <c r="C20" s="5"/>
    </row>
    <row r="21" spans="1:18" x14ac:dyDescent="0.35">
      <c r="A21" s="6"/>
      <c r="B21" s="5"/>
      <c r="C21" s="5"/>
    </row>
    <row r="22" spans="1:18" x14ac:dyDescent="0.35">
      <c r="A22" s="4"/>
      <c r="B22" s="5"/>
      <c r="C22" s="5"/>
    </row>
    <row r="23" spans="1:18" x14ac:dyDescent="0.35">
      <c r="A23" s="7" t="s">
        <v>20</v>
      </c>
      <c r="B23" s="5"/>
      <c r="C23" s="5"/>
    </row>
    <row r="24" spans="1:18" x14ac:dyDescent="0.35">
      <c r="A24" s="4" t="s">
        <v>21</v>
      </c>
      <c r="B24" s="5"/>
      <c r="C24" s="5"/>
    </row>
    <row r="25" spans="1:18" x14ac:dyDescent="0.35">
      <c r="A25" s="4" t="s">
        <v>22</v>
      </c>
      <c r="B25" s="5"/>
      <c r="C25" s="5"/>
    </row>
    <row r="26" spans="1:18" x14ac:dyDescent="0.35">
      <c r="A26" s="5"/>
      <c r="B26" s="5"/>
      <c r="C26" s="5"/>
    </row>
  </sheetData>
  <mergeCells count="10">
    <mergeCell ref="A6:R6"/>
    <mergeCell ref="A7:R7"/>
    <mergeCell ref="A15:P15"/>
    <mergeCell ref="A16:P16"/>
    <mergeCell ref="A17:P17"/>
    <mergeCell ref="A5:R5"/>
    <mergeCell ref="A1:R1"/>
    <mergeCell ref="A2:R2"/>
    <mergeCell ref="A3:R3"/>
    <mergeCell ref="A4:R4"/>
  </mergeCells>
  <conditionalFormatting sqref="Q15:R17 A15:A16 A9:R14">
    <cfRule type="expression" dxfId="9" priority="57" stopIfTrue="1">
      <formula>#REF!="VENCIDA"</formula>
    </cfRule>
    <cfRule type="expression" dxfId="8" priority="58" stopIfTrue="1">
      <formula>#REF!="CORRIENTE"</formula>
    </cfRule>
    <cfRule type="expression" dxfId="7" priority="59" stopIfTrue="1">
      <formula>#REF!="CASTIGADA"</formula>
    </cfRule>
    <cfRule type="expression" dxfId="6" priority="60" stopIfTrue="1">
      <formula>#REF!="DEVUELTA"</formula>
    </cfRule>
    <cfRule type="expression" dxfId="5" priority="61" stopIfTrue="1">
      <formula>#REF!="CANCELADA"</formula>
    </cfRule>
  </conditionalFormatting>
  <printOptions horizontalCentered="1" verticalCentered="1"/>
  <pageMargins left="0.11811023622047245" right="0.19685039370078741" top="0.15748031496062992" bottom="0.23622047244094491" header="0.15748031496062992" footer="0.23622047244094491"/>
  <pageSetup scale="56" orientation="landscape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C26" sqref="C2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86" t="s">
        <v>101</v>
      </c>
      <c r="B3" t="s">
        <v>99</v>
      </c>
      <c r="C3" t="s">
        <v>100</v>
      </c>
    </row>
    <row r="4" spans="1:3" x14ac:dyDescent="0.35">
      <c r="A4" s="87" t="s">
        <v>84</v>
      </c>
      <c r="B4" s="85">
        <v>1</v>
      </c>
      <c r="C4" s="88">
        <v>5104218</v>
      </c>
    </row>
    <row r="5" spans="1:3" x14ac:dyDescent="0.35">
      <c r="A5" s="87" t="s">
        <v>78</v>
      </c>
      <c r="B5" s="85">
        <v>2</v>
      </c>
      <c r="C5" s="88">
        <v>11152868</v>
      </c>
    </row>
    <row r="6" spans="1:3" x14ac:dyDescent="0.35">
      <c r="A6" s="87" t="s">
        <v>97</v>
      </c>
      <c r="B6" s="85">
        <v>3</v>
      </c>
      <c r="C6" s="88">
        <v>482513</v>
      </c>
    </row>
    <row r="7" spans="1:3" x14ac:dyDescent="0.35">
      <c r="A7" s="87" t="s">
        <v>102</v>
      </c>
      <c r="B7" s="85">
        <v>6</v>
      </c>
      <c r="C7" s="88">
        <v>16739599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"/>
  <sheetViews>
    <sheetView workbookViewId="0">
      <selection activeCell="A2" sqref="A2"/>
    </sheetView>
  </sheetViews>
  <sheetFormatPr baseColWidth="10" defaultRowHeight="14.5" x14ac:dyDescent="0.35"/>
  <sheetData>
    <row r="1" spans="1:34" ht="30" x14ac:dyDescent="0.35">
      <c r="A1" s="68" t="s">
        <v>48</v>
      </c>
      <c r="B1" s="68" t="s">
        <v>49</v>
      </c>
      <c r="C1" s="68" t="s">
        <v>50</v>
      </c>
      <c r="D1" s="68" t="s">
        <v>51</v>
      </c>
      <c r="E1" s="68" t="s">
        <v>52</v>
      </c>
      <c r="F1" s="68" t="s">
        <v>53</v>
      </c>
      <c r="G1" s="68" t="s">
        <v>54</v>
      </c>
      <c r="H1" s="68" t="s">
        <v>55</v>
      </c>
      <c r="I1" s="69" t="s">
        <v>56</v>
      </c>
      <c r="J1" s="69" t="s">
        <v>57</v>
      </c>
      <c r="K1" s="71" t="s">
        <v>58</v>
      </c>
      <c r="L1" s="72" t="s">
        <v>59</v>
      </c>
      <c r="M1" s="73" t="s">
        <v>60</v>
      </c>
      <c r="N1" s="83" t="s">
        <v>61</v>
      </c>
      <c r="O1" s="83" t="s">
        <v>62</v>
      </c>
      <c r="P1" s="84" t="s">
        <v>63</v>
      </c>
      <c r="Q1" s="84" t="s">
        <v>64</v>
      </c>
      <c r="R1" s="83" t="s">
        <v>65</v>
      </c>
      <c r="S1" s="74" t="s">
        <v>61</v>
      </c>
      <c r="T1" s="74" t="s">
        <v>62</v>
      </c>
      <c r="U1" s="70" t="s">
        <v>63</v>
      </c>
      <c r="V1" s="70" t="s">
        <v>64</v>
      </c>
      <c r="W1" s="74" t="s">
        <v>65</v>
      </c>
      <c r="X1" s="68" t="s">
        <v>66</v>
      </c>
      <c r="Y1" s="68" t="s">
        <v>67</v>
      </c>
      <c r="Z1" s="75" t="s">
        <v>68</v>
      </c>
      <c r="AA1" s="68" t="s">
        <v>69</v>
      </c>
      <c r="AB1" s="68" t="s">
        <v>98</v>
      </c>
      <c r="AC1" s="68" t="s">
        <v>70</v>
      </c>
      <c r="AD1" s="70" t="s">
        <v>71</v>
      </c>
      <c r="AE1" s="70" t="s">
        <v>72</v>
      </c>
      <c r="AF1" s="70" t="s">
        <v>73</v>
      </c>
      <c r="AG1" s="70" t="s">
        <v>74</v>
      </c>
      <c r="AH1" s="68" t="s">
        <v>75</v>
      </c>
    </row>
    <row r="2" spans="1:34" x14ac:dyDescent="0.35">
      <c r="A2" s="76">
        <v>805019877</v>
      </c>
      <c r="B2" s="76" t="s">
        <v>0</v>
      </c>
      <c r="C2" s="76" t="s">
        <v>42</v>
      </c>
      <c r="D2" s="76">
        <v>11475</v>
      </c>
      <c r="E2" s="76" t="s">
        <v>76</v>
      </c>
      <c r="F2" s="76" t="s">
        <v>77</v>
      </c>
      <c r="G2" s="77">
        <v>45413</v>
      </c>
      <c r="H2" s="77">
        <v>45447</v>
      </c>
      <c r="I2" s="78">
        <v>6227930</v>
      </c>
      <c r="J2" s="78">
        <v>4885315</v>
      </c>
      <c r="K2" s="76" t="s">
        <v>78</v>
      </c>
      <c r="L2" s="78">
        <v>5533504</v>
      </c>
      <c r="M2" s="76">
        <v>1222475461</v>
      </c>
      <c r="N2" s="78">
        <v>414270</v>
      </c>
      <c r="O2" s="78">
        <v>0</v>
      </c>
      <c r="P2" s="76">
        <v>2201529825</v>
      </c>
      <c r="Q2" s="77">
        <v>45490</v>
      </c>
      <c r="R2" s="78">
        <v>414270</v>
      </c>
      <c r="S2" s="78">
        <v>0</v>
      </c>
      <c r="T2" s="78">
        <v>0</v>
      </c>
      <c r="U2" s="76"/>
      <c r="V2" s="77"/>
      <c r="W2" s="78">
        <v>0</v>
      </c>
      <c r="X2" s="76" t="s">
        <v>79</v>
      </c>
      <c r="Y2" s="77">
        <v>45440</v>
      </c>
      <c r="Z2" s="77">
        <v>45447</v>
      </c>
      <c r="AA2" s="78">
        <v>6227930</v>
      </c>
      <c r="AB2" s="78">
        <v>0</v>
      </c>
      <c r="AC2" s="78">
        <v>0</v>
      </c>
      <c r="AD2" s="78">
        <v>0</v>
      </c>
      <c r="AE2" s="79"/>
      <c r="AF2" s="79"/>
      <c r="AG2" s="79"/>
      <c r="AH2" s="78">
        <v>6072330</v>
      </c>
    </row>
    <row r="3" spans="1:34" x14ac:dyDescent="0.35">
      <c r="A3" s="76">
        <v>805019877</v>
      </c>
      <c r="B3" s="76" t="s">
        <v>0</v>
      </c>
      <c r="C3" s="76" t="s">
        <v>42</v>
      </c>
      <c r="D3" s="76">
        <v>11535</v>
      </c>
      <c r="E3" s="76" t="s">
        <v>80</v>
      </c>
      <c r="F3" s="76" t="s">
        <v>81</v>
      </c>
      <c r="G3" s="77">
        <v>45444</v>
      </c>
      <c r="H3" s="77">
        <v>45475</v>
      </c>
      <c r="I3" s="78">
        <v>6665390</v>
      </c>
      <c r="J3" s="78">
        <v>6267553</v>
      </c>
      <c r="K3" s="76" t="s">
        <v>78</v>
      </c>
      <c r="L3" s="78">
        <v>0</v>
      </c>
      <c r="M3" s="76"/>
      <c r="N3" s="78">
        <v>0</v>
      </c>
      <c r="O3" s="78">
        <v>0</v>
      </c>
      <c r="P3" s="76"/>
      <c r="Q3" s="77"/>
      <c r="R3" s="78">
        <v>0</v>
      </c>
      <c r="S3" s="78">
        <v>0</v>
      </c>
      <c r="T3" s="78">
        <v>0</v>
      </c>
      <c r="U3" s="76"/>
      <c r="V3" s="77"/>
      <c r="W3" s="78">
        <v>0</v>
      </c>
      <c r="X3" s="76" t="s">
        <v>79</v>
      </c>
      <c r="Y3" s="77">
        <v>45470</v>
      </c>
      <c r="Z3" s="77">
        <v>45475</v>
      </c>
      <c r="AA3" s="78">
        <v>6665390</v>
      </c>
      <c r="AB3" s="78">
        <v>0</v>
      </c>
      <c r="AC3" s="78">
        <v>0</v>
      </c>
      <c r="AD3" s="78">
        <v>0</v>
      </c>
      <c r="AE3" s="79"/>
      <c r="AF3" s="79"/>
      <c r="AG3" s="79"/>
      <c r="AH3" s="78">
        <v>6400861</v>
      </c>
    </row>
    <row r="4" spans="1:34" x14ac:dyDescent="0.35">
      <c r="A4" s="76">
        <v>805019877</v>
      </c>
      <c r="B4" s="76" t="s">
        <v>0</v>
      </c>
      <c r="C4" s="76" t="s">
        <v>42</v>
      </c>
      <c r="D4" s="76">
        <v>11585</v>
      </c>
      <c r="E4" s="76" t="s">
        <v>82</v>
      </c>
      <c r="F4" s="76" t="s">
        <v>83</v>
      </c>
      <c r="G4" s="77">
        <v>45474</v>
      </c>
      <c r="H4" s="77">
        <v>45505</v>
      </c>
      <c r="I4" s="78">
        <v>5463080</v>
      </c>
      <c r="J4" s="78">
        <v>5104218</v>
      </c>
      <c r="K4" s="76" t="s">
        <v>84</v>
      </c>
      <c r="L4" s="78">
        <v>0</v>
      </c>
      <c r="M4" s="76"/>
      <c r="N4" s="78">
        <v>0</v>
      </c>
      <c r="O4" s="78">
        <v>0</v>
      </c>
      <c r="P4" s="76"/>
      <c r="Q4" s="77"/>
      <c r="R4" s="78">
        <v>0</v>
      </c>
      <c r="S4" s="78">
        <v>0</v>
      </c>
      <c r="T4" s="78">
        <v>0</v>
      </c>
      <c r="U4" s="76"/>
      <c r="V4" s="77"/>
      <c r="W4" s="78">
        <v>0</v>
      </c>
      <c r="X4" s="76" t="s">
        <v>85</v>
      </c>
      <c r="Y4" s="77">
        <v>45499</v>
      </c>
      <c r="Z4" s="77">
        <v>45505</v>
      </c>
      <c r="AA4" s="78">
        <v>5463080</v>
      </c>
      <c r="AB4" s="78">
        <v>0</v>
      </c>
      <c r="AC4" s="78">
        <v>0</v>
      </c>
      <c r="AD4" s="78">
        <v>0</v>
      </c>
      <c r="AE4" s="79"/>
      <c r="AF4" s="79"/>
      <c r="AG4" s="79"/>
      <c r="AH4" s="78">
        <v>0</v>
      </c>
    </row>
    <row r="5" spans="1:34" x14ac:dyDescent="0.35">
      <c r="A5" s="76">
        <v>805019877</v>
      </c>
      <c r="B5" s="76" t="s">
        <v>0</v>
      </c>
      <c r="C5" s="76" t="s">
        <v>86</v>
      </c>
      <c r="D5" s="76">
        <v>9899</v>
      </c>
      <c r="E5" s="76" t="s">
        <v>87</v>
      </c>
      <c r="F5" s="76" t="s">
        <v>88</v>
      </c>
      <c r="G5" s="77">
        <v>45231</v>
      </c>
      <c r="H5" s="77">
        <v>45264</v>
      </c>
      <c r="I5" s="78">
        <v>9829450</v>
      </c>
      <c r="J5" s="78">
        <v>298957</v>
      </c>
      <c r="K5" s="76" t="s">
        <v>97</v>
      </c>
      <c r="L5" s="78">
        <v>0</v>
      </c>
      <c r="M5" s="76"/>
      <c r="N5" s="78">
        <v>8141890</v>
      </c>
      <c r="O5" s="78">
        <v>0</v>
      </c>
      <c r="P5" s="76">
        <v>2201491513</v>
      </c>
      <c r="Q5" s="77">
        <v>45369</v>
      </c>
      <c r="R5" s="78">
        <v>23173916</v>
      </c>
      <c r="S5" s="78">
        <v>760914</v>
      </c>
      <c r="T5" s="78">
        <v>0</v>
      </c>
      <c r="U5" s="76">
        <v>2201491715</v>
      </c>
      <c r="V5" s="77">
        <v>45373</v>
      </c>
      <c r="W5" s="78">
        <v>3156384</v>
      </c>
      <c r="X5" s="76" t="s">
        <v>89</v>
      </c>
      <c r="Y5" s="77">
        <v>45257</v>
      </c>
      <c r="Z5" s="77">
        <v>45264</v>
      </c>
      <c r="AA5" s="78">
        <v>9829450</v>
      </c>
      <c r="AB5" s="78">
        <v>242300</v>
      </c>
      <c r="AC5" s="78">
        <v>277300</v>
      </c>
      <c r="AD5" s="78">
        <v>0</v>
      </c>
      <c r="AE5" s="79"/>
      <c r="AF5" s="79"/>
      <c r="AG5" s="79"/>
      <c r="AH5" s="78">
        <v>9088150</v>
      </c>
    </row>
    <row r="6" spans="1:34" x14ac:dyDescent="0.35">
      <c r="A6" s="76">
        <v>805019877</v>
      </c>
      <c r="B6" s="76" t="s">
        <v>0</v>
      </c>
      <c r="C6" s="76" t="s">
        <v>42</v>
      </c>
      <c r="D6" s="76">
        <v>11378</v>
      </c>
      <c r="E6" s="76" t="s">
        <v>90</v>
      </c>
      <c r="F6" s="76" t="s">
        <v>91</v>
      </c>
      <c r="G6" s="77">
        <v>45352</v>
      </c>
      <c r="H6" s="77">
        <v>45383</v>
      </c>
      <c r="I6" s="78">
        <v>8283440</v>
      </c>
      <c r="J6" s="78">
        <v>107805</v>
      </c>
      <c r="K6" s="76" t="s">
        <v>97</v>
      </c>
      <c r="L6" s="78">
        <v>0</v>
      </c>
      <c r="M6" s="76"/>
      <c r="N6" s="78">
        <v>648186</v>
      </c>
      <c r="O6" s="78">
        <v>0</v>
      </c>
      <c r="P6" s="76">
        <v>2201510707</v>
      </c>
      <c r="Q6" s="77">
        <v>45434</v>
      </c>
      <c r="R6" s="78">
        <v>648186</v>
      </c>
      <c r="S6" s="78">
        <v>7062180</v>
      </c>
      <c r="T6" s="78">
        <v>0</v>
      </c>
      <c r="U6" s="76">
        <v>2201520109</v>
      </c>
      <c r="V6" s="77">
        <v>45460</v>
      </c>
      <c r="W6" s="78">
        <v>31798304</v>
      </c>
      <c r="X6" s="76" t="s">
        <v>89</v>
      </c>
      <c r="Y6" s="77">
        <v>45378</v>
      </c>
      <c r="Z6" s="77">
        <v>45383</v>
      </c>
      <c r="AA6" s="78">
        <v>8283440</v>
      </c>
      <c r="AB6" s="78">
        <v>0</v>
      </c>
      <c r="AC6" s="78">
        <v>110010</v>
      </c>
      <c r="AD6" s="78">
        <v>110010</v>
      </c>
      <c r="AE6" s="79" t="s">
        <v>41</v>
      </c>
      <c r="AF6" s="79" t="s">
        <v>92</v>
      </c>
      <c r="AG6" s="79" t="s">
        <v>93</v>
      </c>
      <c r="AH6" s="78">
        <v>7873830</v>
      </c>
    </row>
    <row r="7" spans="1:34" x14ac:dyDescent="0.35">
      <c r="A7" s="76">
        <v>805019877</v>
      </c>
      <c r="B7" s="76" t="s">
        <v>0</v>
      </c>
      <c r="C7" s="76" t="s">
        <v>42</v>
      </c>
      <c r="D7" s="76">
        <v>10664</v>
      </c>
      <c r="E7" s="76" t="s">
        <v>94</v>
      </c>
      <c r="F7" s="76" t="s">
        <v>95</v>
      </c>
      <c r="G7" s="77">
        <v>45292</v>
      </c>
      <c r="H7" s="77">
        <v>45323</v>
      </c>
      <c r="I7" s="78">
        <v>5058430</v>
      </c>
      <c r="J7" s="78">
        <v>75751</v>
      </c>
      <c r="K7" s="76" t="s">
        <v>97</v>
      </c>
      <c r="L7" s="78">
        <v>0</v>
      </c>
      <c r="M7" s="76"/>
      <c r="N7" s="78">
        <v>366366</v>
      </c>
      <c r="O7" s="78">
        <v>0</v>
      </c>
      <c r="P7" s="76">
        <v>2201491715</v>
      </c>
      <c r="Q7" s="77">
        <v>45373</v>
      </c>
      <c r="R7" s="78">
        <v>3156384</v>
      </c>
      <c r="S7" s="78">
        <v>4430744</v>
      </c>
      <c r="T7" s="78">
        <v>0</v>
      </c>
      <c r="U7" s="76">
        <v>2201520109</v>
      </c>
      <c r="V7" s="77">
        <v>45460</v>
      </c>
      <c r="W7" s="78">
        <v>31798304</v>
      </c>
      <c r="X7" s="76" t="s">
        <v>89</v>
      </c>
      <c r="Y7" s="77">
        <v>45321</v>
      </c>
      <c r="Z7" s="77">
        <v>45323</v>
      </c>
      <c r="AA7" s="78">
        <v>5058430</v>
      </c>
      <c r="AB7" s="78">
        <v>0</v>
      </c>
      <c r="AC7" s="78">
        <v>77300</v>
      </c>
      <c r="AD7" s="78">
        <v>77300</v>
      </c>
      <c r="AE7" s="79" t="s">
        <v>41</v>
      </c>
      <c r="AF7" s="79" t="s">
        <v>96</v>
      </c>
      <c r="AG7" s="79" t="s">
        <v>93</v>
      </c>
      <c r="AH7" s="78">
        <v>4896730</v>
      </c>
    </row>
    <row r="8" spans="1:34" x14ac:dyDescent="0.35">
      <c r="A8" s="80"/>
      <c r="B8" s="80"/>
      <c r="C8" s="80"/>
      <c r="D8" s="80"/>
      <c r="E8" s="80"/>
      <c r="F8" s="80"/>
      <c r="G8" s="80"/>
      <c r="H8" s="80"/>
      <c r="I8" s="81"/>
      <c r="J8" s="81"/>
      <c r="K8" s="80"/>
      <c r="L8" s="81"/>
      <c r="M8" s="80"/>
      <c r="N8" s="80"/>
      <c r="O8" s="80"/>
      <c r="P8" s="80"/>
      <c r="Q8" s="80"/>
      <c r="R8" s="80"/>
      <c r="S8" s="80"/>
      <c r="T8" s="80"/>
      <c r="U8" s="80"/>
      <c r="V8" s="80"/>
      <c r="W8" s="80"/>
      <c r="X8" s="80"/>
      <c r="Y8" s="80"/>
      <c r="Z8" s="82"/>
      <c r="AA8" s="80"/>
      <c r="AB8" s="80"/>
      <c r="AC8" s="80"/>
      <c r="AD8" s="80"/>
      <c r="AE8" s="80"/>
      <c r="AF8" s="80"/>
      <c r="AG8" s="80"/>
      <c r="AH8" s="80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4" zoomScaleNormal="100" workbookViewId="0">
      <selection activeCell="C10" sqref="C10"/>
    </sheetView>
  </sheetViews>
  <sheetFormatPr baseColWidth="10" defaultRowHeight="12.5" x14ac:dyDescent="0.25"/>
  <cols>
    <col min="1" max="1" width="1" style="89" customWidth="1"/>
    <col min="2" max="2" width="10.90625" style="89"/>
    <col min="3" max="3" width="17.54296875" style="89" customWidth="1"/>
    <col min="4" max="4" width="11.54296875" style="89" customWidth="1"/>
    <col min="5" max="8" width="10.90625" style="89"/>
    <col min="9" max="9" width="22.54296875" style="89" customWidth="1"/>
    <col min="10" max="10" width="14" style="89" customWidth="1"/>
    <col min="11" max="11" width="1.7265625" style="89" customWidth="1"/>
    <col min="12" max="16384" width="10.90625" style="89"/>
  </cols>
  <sheetData>
    <row r="1" spans="2:10" ht="6" customHeight="1" thickBot="1" x14ac:dyDescent="0.3"/>
    <row r="2" spans="2:10" ht="19.5" customHeight="1" x14ac:dyDescent="0.25">
      <c r="B2" s="90"/>
      <c r="C2" s="91"/>
      <c r="D2" s="92" t="s">
        <v>103</v>
      </c>
      <c r="E2" s="93"/>
      <c r="F2" s="93"/>
      <c r="G2" s="93"/>
      <c r="H2" s="93"/>
      <c r="I2" s="94"/>
      <c r="J2" s="95" t="s">
        <v>104</v>
      </c>
    </row>
    <row r="3" spans="2:10" ht="15.75" customHeight="1" thickBot="1" x14ac:dyDescent="0.3">
      <c r="B3" s="96"/>
      <c r="C3" s="97"/>
      <c r="D3" s="98"/>
      <c r="E3" s="99"/>
      <c r="F3" s="99"/>
      <c r="G3" s="99"/>
      <c r="H3" s="99"/>
      <c r="I3" s="100"/>
      <c r="J3" s="101"/>
    </row>
    <row r="4" spans="2:10" ht="13" x14ac:dyDescent="0.25">
      <c r="B4" s="96"/>
      <c r="C4" s="97"/>
      <c r="D4" s="102"/>
      <c r="E4" s="103"/>
      <c r="F4" s="103"/>
      <c r="G4" s="103"/>
      <c r="H4" s="103"/>
      <c r="I4" s="104"/>
      <c r="J4" s="105"/>
    </row>
    <row r="5" spans="2:10" ht="13" x14ac:dyDescent="0.25">
      <c r="B5" s="96"/>
      <c r="C5" s="97"/>
      <c r="D5" s="106" t="s">
        <v>105</v>
      </c>
      <c r="E5" s="107"/>
      <c r="F5" s="107"/>
      <c r="G5" s="107"/>
      <c r="H5" s="107"/>
      <c r="I5" s="108"/>
      <c r="J5" s="108" t="s">
        <v>106</v>
      </c>
    </row>
    <row r="6" spans="2:10" ht="13.5" thickBot="1" x14ac:dyDescent="0.3">
      <c r="B6" s="109"/>
      <c r="C6" s="110"/>
      <c r="D6" s="111"/>
      <c r="E6" s="112"/>
      <c r="F6" s="112"/>
      <c r="G6" s="112"/>
      <c r="H6" s="112"/>
      <c r="I6" s="113"/>
      <c r="J6" s="114"/>
    </row>
    <row r="7" spans="2:10" x14ac:dyDescent="0.25">
      <c r="B7" s="115"/>
      <c r="J7" s="116"/>
    </row>
    <row r="8" spans="2:10" x14ac:dyDescent="0.25">
      <c r="B8" s="115"/>
      <c r="J8" s="116"/>
    </row>
    <row r="9" spans="2:10" x14ac:dyDescent="0.25">
      <c r="B9" s="115"/>
      <c r="J9" s="116"/>
    </row>
    <row r="10" spans="2:10" ht="13" x14ac:dyDescent="0.3">
      <c r="B10" s="115"/>
      <c r="C10" s="117" t="s">
        <v>141</v>
      </c>
      <c r="E10" s="118"/>
      <c r="H10" s="119"/>
      <c r="J10" s="116"/>
    </row>
    <row r="11" spans="2:10" x14ac:dyDescent="0.25">
      <c r="B11" s="115"/>
      <c r="J11" s="116"/>
    </row>
    <row r="12" spans="2:10" ht="13" x14ac:dyDescent="0.3">
      <c r="B12" s="115"/>
      <c r="C12" s="117" t="s">
        <v>136</v>
      </c>
      <c r="J12" s="116"/>
    </row>
    <row r="13" spans="2:10" ht="13" x14ac:dyDescent="0.3">
      <c r="B13" s="115"/>
      <c r="C13" s="117" t="s">
        <v>137</v>
      </c>
      <c r="J13" s="116"/>
    </row>
    <row r="14" spans="2:10" x14ac:dyDescent="0.25">
      <c r="B14" s="115"/>
      <c r="J14" s="116"/>
    </row>
    <row r="15" spans="2:10" x14ac:dyDescent="0.25">
      <c r="B15" s="115"/>
      <c r="C15" s="89" t="s">
        <v>107</v>
      </c>
      <c r="J15" s="116"/>
    </row>
    <row r="16" spans="2:10" x14ac:dyDescent="0.25">
      <c r="B16" s="115"/>
      <c r="C16" s="120"/>
      <c r="J16" s="116"/>
    </row>
    <row r="17" spans="2:10" ht="13" x14ac:dyDescent="0.3">
      <c r="B17" s="115"/>
      <c r="C17" s="89" t="s">
        <v>108</v>
      </c>
      <c r="D17" s="118"/>
      <c r="H17" s="121"/>
      <c r="I17" s="122"/>
      <c r="J17" s="116"/>
    </row>
    <row r="18" spans="2:10" ht="13" x14ac:dyDescent="0.3">
      <c r="B18" s="115"/>
      <c r="C18" s="117" t="s">
        <v>109</v>
      </c>
      <c r="D18" s="117"/>
      <c r="E18" s="117"/>
      <c r="F18" s="117"/>
      <c r="H18" s="123">
        <v>6</v>
      </c>
      <c r="I18" s="124">
        <v>16739599</v>
      </c>
      <c r="J18" s="116"/>
    </row>
    <row r="19" spans="2:10" x14ac:dyDescent="0.25">
      <c r="B19" s="115"/>
      <c r="C19" s="89" t="s">
        <v>110</v>
      </c>
      <c r="H19" s="125">
        <v>0</v>
      </c>
      <c r="I19" s="126">
        <v>0</v>
      </c>
      <c r="J19" s="116"/>
    </row>
    <row r="20" spans="2:10" x14ac:dyDescent="0.25">
      <c r="B20" s="115"/>
      <c r="C20" s="89" t="s">
        <v>111</v>
      </c>
      <c r="H20" s="125">
        <v>0</v>
      </c>
      <c r="I20" s="126">
        <v>0</v>
      </c>
      <c r="J20" s="116"/>
    </row>
    <row r="21" spans="2:10" x14ac:dyDescent="0.25">
      <c r="B21" s="115"/>
      <c r="C21" s="89" t="s">
        <v>112</v>
      </c>
      <c r="H21" s="125">
        <v>0</v>
      </c>
      <c r="I21" s="126">
        <v>0</v>
      </c>
      <c r="J21" s="116"/>
    </row>
    <row r="22" spans="2:10" x14ac:dyDescent="0.25">
      <c r="B22" s="115"/>
      <c r="C22" s="89" t="s">
        <v>113</v>
      </c>
      <c r="H22" s="125">
        <v>0</v>
      </c>
      <c r="I22" s="126">
        <v>0</v>
      </c>
      <c r="J22" s="116"/>
    </row>
    <row r="23" spans="2:10" x14ac:dyDescent="0.25">
      <c r="B23" s="115"/>
      <c r="C23" s="89" t="s">
        <v>114</v>
      </c>
      <c r="H23" s="125">
        <v>0</v>
      </c>
      <c r="I23" s="126">
        <v>0</v>
      </c>
      <c r="J23" s="116"/>
    </row>
    <row r="24" spans="2:10" ht="13" thickBot="1" x14ac:dyDescent="0.3">
      <c r="B24" s="115"/>
      <c r="C24" s="89" t="s">
        <v>115</v>
      </c>
      <c r="H24" s="127">
        <v>3</v>
      </c>
      <c r="I24" s="128">
        <v>482513</v>
      </c>
      <c r="J24" s="116"/>
    </row>
    <row r="25" spans="2:10" ht="13" x14ac:dyDescent="0.3">
      <c r="B25" s="115"/>
      <c r="C25" s="117" t="s">
        <v>116</v>
      </c>
      <c r="D25" s="117"/>
      <c r="E25" s="117"/>
      <c r="F25" s="117"/>
      <c r="H25" s="123">
        <f>H19+H20+H21+H22+H24+H23</f>
        <v>3</v>
      </c>
      <c r="I25" s="124">
        <f>I19+I20+I21+I22+I24+I23</f>
        <v>482513</v>
      </c>
      <c r="J25" s="116"/>
    </row>
    <row r="26" spans="2:10" x14ac:dyDescent="0.25">
      <c r="B26" s="115"/>
      <c r="C26" s="89" t="s">
        <v>117</v>
      </c>
      <c r="H26" s="125">
        <v>2</v>
      </c>
      <c r="I26" s="126">
        <v>11152868</v>
      </c>
      <c r="J26" s="116"/>
    </row>
    <row r="27" spans="2:10" ht="13" thickBot="1" x14ac:dyDescent="0.3">
      <c r="B27" s="115"/>
      <c r="C27" s="89" t="s">
        <v>118</v>
      </c>
      <c r="H27" s="127">
        <v>1</v>
      </c>
      <c r="I27" s="128">
        <v>5104218</v>
      </c>
      <c r="J27" s="116"/>
    </row>
    <row r="28" spans="2:10" ht="13" x14ac:dyDescent="0.3">
      <c r="B28" s="115"/>
      <c r="C28" s="117" t="s">
        <v>119</v>
      </c>
      <c r="D28" s="117"/>
      <c r="E28" s="117"/>
      <c r="F28" s="117"/>
      <c r="H28" s="123">
        <f>H26+H27</f>
        <v>3</v>
      </c>
      <c r="I28" s="124">
        <f>I26+I27</f>
        <v>16257086</v>
      </c>
      <c r="J28" s="116"/>
    </row>
    <row r="29" spans="2:10" ht="13.5" thickBot="1" x14ac:dyDescent="0.35">
      <c r="B29" s="115"/>
      <c r="C29" s="89" t="s">
        <v>120</v>
      </c>
      <c r="D29" s="117"/>
      <c r="E29" s="117"/>
      <c r="F29" s="117"/>
      <c r="H29" s="127">
        <v>0</v>
      </c>
      <c r="I29" s="128">
        <v>0</v>
      </c>
      <c r="J29" s="116"/>
    </row>
    <row r="30" spans="2:10" ht="13" x14ac:dyDescent="0.3">
      <c r="B30" s="115"/>
      <c r="C30" s="117" t="s">
        <v>121</v>
      </c>
      <c r="D30" s="117"/>
      <c r="E30" s="117"/>
      <c r="F30" s="117"/>
      <c r="H30" s="125">
        <f>H29</f>
        <v>0</v>
      </c>
      <c r="I30" s="126">
        <f>I29</f>
        <v>0</v>
      </c>
      <c r="J30" s="116"/>
    </row>
    <row r="31" spans="2:10" ht="13" x14ac:dyDescent="0.3">
      <c r="B31" s="115"/>
      <c r="C31" s="117"/>
      <c r="D31" s="117"/>
      <c r="E31" s="117"/>
      <c r="F31" s="117"/>
      <c r="H31" s="129"/>
      <c r="I31" s="124"/>
      <c r="J31" s="116"/>
    </row>
    <row r="32" spans="2:10" ht="13.5" thickBot="1" x14ac:dyDescent="0.35">
      <c r="B32" s="115"/>
      <c r="C32" s="117" t="s">
        <v>122</v>
      </c>
      <c r="D32" s="117"/>
      <c r="H32" s="130">
        <f>H25+H28+H30</f>
        <v>6</v>
      </c>
      <c r="I32" s="131">
        <f>I25+I28+I30</f>
        <v>16739599</v>
      </c>
      <c r="J32" s="116"/>
    </row>
    <row r="33" spans="2:10" ht="13.5" thickTop="1" x14ac:dyDescent="0.3">
      <c r="B33" s="115"/>
      <c r="C33" s="117"/>
      <c r="D33" s="117"/>
      <c r="H33" s="132">
        <f>+H18-H32</f>
        <v>0</v>
      </c>
      <c r="I33" s="126">
        <f>+I18-I32</f>
        <v>0</v>
      </c>
      <c r="J33" s="116"/>
    </row>
    <row r="34" spans="2:10" x14ac:dyDescent="0.25">
      <c r="B34" s="115"/>
      <c r="G34" s="132"/>
      <c r="H34" s="132"/>
      <c r="I34" s="132"/>
      <c r="J34" s="116"/>
    </row>
    <row r="35" spans="2:10" x14ac:dyDescent="0.25">
      <c r="B35" s="115"/>
      <c r="G35" s="132"/>
      <c r="H35" s="132"/>
      <c r="I35" s="132"/>
      <c r="J35" s="116"/>
    </row>
    <row r="36" spans="2:10" ht="13" x14ac:dyDescent="0.3">
      <c r="B36" s="115"/>
      <c r="C36" s="117"/>
      <c r="G36" s="132"/>
      <c r="H36" s="132"/>
      <c r="I36" s="132"/>
      <c r="J36" s="116"/>
    </row>
    <row r="37" spans="2:10" ht="13.5" thickBot="1" x14ac:dyDescent="0.35">
      <c r="B37" s="115"/>
      <c r="C37" s="133" t="s">
        <v>138</v>
      </c>
      <c r="D37" s="134"/>
      <c r="H37" s="133" t="s">
        <v>123</v>
      </c>
      <c r="I37" s="134"/>
      <c r="J37" s="116"/>
    </row>
    <row r="38" spans="2:10" ht="13" x14ac:dyDescent="0.3">
      <c r="B38" s="115"/>
      <c r="C38" s="117" t="s">
        <v>139</v>
      </c>
      <c r="D38" s="132"/>
      <c r="H38" s="135" t="s">
        <v>124</v>
      </c>
      <c r="I38" s="132"/>
      <c r="J38" s="116"/>
    </row>
    <row r="39" spans="2:10" ht="13" x14ac:dyDescent="0.3">
      <c r="B39" s="115"/>
      <c r="C39" s="117" t="s">
        <v>140</v>
      </c>
      <c r="H39" s="117" t="s">
        <v>125</v>
      </c>
      <c r="I39" s="132"/>
      <c r="J39" s="116"/>
    </row>
    <row r="40" spans="2:10" x14ac:dyDescent="0.25">
      <c r="B40" s="115"/>
      <c r="G40" s="132"/>
      <c r="H40" s="132"/>
      <c r="I40" s="132"/>
      <c r="J40" s="116"/>
    </row>
    <row r="41" spans="2:10" ht="12.75" customHeight="1" x14ac:dyDescent="0.25">
      <c r="B41" s="115"/>
      <c r="C41" s="136" t="s">
        <v>126</v>
      </c>
      <c r="D41" s="136"/>
      <c r="E41" s="136"/>
      <c r="F41" s="136"/>
      <c r="G41" s="136"/>
      <c r="H41" s="136"/>
      <c r="I41" s="136"/>
      <c r="J41" s="116"/>
    </row>
    <row r="42" spans="2:10" ht="18.75" customHeight="1" thickBot="1" x14ac:dyDescent="0.3">
      <c r="B42" s="137"/>
      <c r="C42" s="138"/>
      <c r="D42" s="138"/>
      <c r="E42" s="138"/>
      <c r="F42" s="138"/>
      <c r="G42" s="138"/>
      <c r="H42" s="138"/>
      <c r="I42" s="138"/>
      <c r="J42" s="13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8" zoomScale="84" zoomScaleNormal="84" zoomScaleSheetLayoutView="100" workbookViewId="0">
      <selection activeCell="C9" sqref="C9:I30"/>
    </sheetView>
  </sheetViews>
  <sheetFormatPr baseColWidth="10" defaultColWidth="11.453125" defaultRowHeight="12.5" x14ac:dyDescent="0.25"/>
  <cols>
    <col min="1" max="1" width="4.453125" style="89" customWidth="1"/>
    <col min="2" max="2" width="11.453125" style="89"/>
    <col min="3" max="3" width="12.81640625" style="89" customWidth="1"/>
    <col min="4" max="4" width="22" style="89" customWidth="1"/>
    <col min="5" max="8" width="11.453125" style="89"/>
    <col min="9" max="9" width="24.7265625" style="89" customWidth="1"/>
    <col min="10" max="10" width="12.54296875" style="89" customWidth="1"/>
    <col min="11" max="11" width="1.7265625" style="89" customWidth="1"/>
    <col min="12" max="16384" width="11.453125" style="89"/>
  </cols>
  <sheetData>
    <row r="1" spans="2:10" ht="18" customHeight="1" thickBot="1" x14ac:dyDescent="0.3"/>
    <row r="2" spans="2:10" ht="19.5" customHeight="1" x14ac:dyDescent="0.25">
      <c r="B2" s="90"/>
      <c r="C2" s="91"/>
      <c r="D2" s="92" t="s">
        <v>127</v>
      </c>
      <c r="E2" s="93"/>
      <c r="F2" s="93"/>
      <c r="G2" s="93"/>
      <c r="H2" s="93"/>
      <c r="I2" s="94"/>
      <c r="J2" s="95" t="s">
        <v>104</v>
      </c>
    </row>
    <row r="3" spans="2:10" ht="15.75" customHeight="1" thickBot="1" x14ac:dyDescent="0.3">
      <c r="B3" s="96"/>
      <c r="C3" s="97"/>
      <c r="D3" s="98"/>
      <c r="E3" s="99"/>
      <c r="F3" s="99"/>
      <c r="G3" s="99"/>
      <c r="H3" s="99"/>
      <c r="I3" s="100"/>
      <c r="J3" s="101"/>
    </row>
    <row r="4" spans="2:10" ht="13" x14ac:dyDescent="0.25">
      <c r="B4" s="96"/>
      <c r="C4" s="97"/>
      <c r="E4" s="103"/>
      <c r="F4" s="103"/>
      <c r="G4" s="103"/>
      <c r="H4" s="103"/>
      <c r="I4" s="104"/>
      <c r="J4" s="105"/>
    </row>
    <row r="5" spans="2:10" ht="13" x14ac:dyDescent="0.25">
      <c r="B5" s="96"/>
      <c r="C5" s="97"/>
      <c r="D5" s="140" t="s">
        <v>128</v>
      </c>
      <c r="E5" s="141"/>
      <c r="F5" s="141"/>
      <c r="G5" s="141"/>
      <c r="H5" s="141"/>
      <c r="I5" s="142"/>
      <c r="J5" s="108" t="s">
        <v>129</v>
      </c>
    </row>
    <row r="6" spans="2:10" ht="13.5" thickBot="1" x14ac:dyDescent="0.3">
      <c r="B6" s="109"/>
      <c r="C6" s="110"/>
      <c r="D6" s="111"/>
      <c r="E6" s="112"/>
      <c r="F6" s="112"/>
      <c r="G6" s="112"/>
      <c r="H6" s="112"/>
      <c r="I6" s="113"/>
      <c r="J6" s="114"/>
    </row>
    <row r="7" spans="2:10" x14ac:dyDescent="0.25">
      <c r="B7" s="115"/>
      <c r="J7" s="116"/>
    </row>
    <row r="8" spans="2:10" x14ac:dyDescent="0.25">
      <c r="B8" s="115"/>
      <c r="J8" s="116"/>
    </row>
    <row r="9" spans="2:10" ht="13" x14ac:dyDescent="0.3">
      <c r="B9" s="115"/>
      <c r="C9" s="117" t="s">
        <v>141</v>
      </c>
      <c r="D9" s="119"/>
      <c r="E9" s="118"/>
      <c r="J9" s="116"/>
    </row>
    <row r="10" spans="2:10" ht="13" x14ac:dyDescent="0.3">
      <c r="B10" s="115"/>
      <c r="C10" s="117"/>
      <c r="J10" s="116"/>
    </row>
    <row r="11" spans="2:10" ht="13" x14ac:dyDescent="0.3">
      <c r="B11" s="115"/>
      <c r="C11" s="117" t="s">
        <v>136</v>
      </c>
      <c r="J11" s="116"/>
    </row>
    <row r="12" spans="2:10" ht="13" x14ac:dyDescent="0.3">
      <c r="B12" s="115"/>
      <c r="C12" s="117" t="s">
        <v>137</v>
      </c>
      <c r="J12" s="116"/>
    </row>
    <row r="13" spans="2:10" x14ac:dyDescent="0.25">
      <c r="B13" s="115"/>
      <c r="J13" s="116"/>
    </row>
    <row r="14" spans="2:10" x14ac:dyDescent="0.25">
      <c r="B14" s="115"/>
      <c r="C14" s="89" t="s">
        <v>130</v>
      </c>
      <c r="J14" s="116"/>
    </row>
    <row r="15" spans="2:10" x14ac:dyDescent="0.25">
      <c r="B15" s="115"/>
      <c r="C15" s="120"/>
      <c r="J15" s="116"/>
    </row>
    <row r="16" spans="2:10" ht="13" x14ac:dyDescent="0.3">
      <c r="B16" s="115"/>
      <c r="C16" s="143"/>
      <c r="D16" s="118"/>
      <c r="H16" s="144" t="s">
        <v>131</v>
      </c>
      <c r="I16" s="144" t="s">
        <v>132</v>
      </c>
      <c r="J16" s="116"/>
    </row>
    <row r="17" spans="2:10" ht="13" x14ac:dyDescent="0.3">
      <c r="B17" s="115"/>
      <c r="C17" s="117" t="s">
        <v>109</v>
      </c>
      <c r="D17" s="117"/>
      <c r="E17" s="117"/>
      <c r="F17" s="117"/>
      <c r="H17" s="121">
        <v>3</v>
      </c>
      <c r="I17" s="145">
        <v>482513</v>
      </c>
      <c r="J17" s="116"/>
    </row>
    <row r="18" spans="2:10" x14ac:dyDescent="0.25">
      <c r="B18" s="115"/>
      <c r="C18" s="89" t="s">
        <v>110</v>
      </c>
      <c r="H18" s="146">
        <v>0</v>
      </c>
      <c r="I18" s="147">
        <v>0</v>
      </c>
      <c r="J18" s="116"/>
    </row>
    <row r="19" spans="2:10" x14ac:dyDescent="0.25">
      <c r="B19" s="115"/>
      <c r="C19" s="89" t="s">
        <v>111</v>
      </c>
      <c r="H19" s="146">
        <v>0</v>
      </c>
      <c r="I19" s="147">
        <v>0</v>
      </c>
      <c r="J19" s="116"/>
    </row>
    <row r="20" spans="2:10" x14ac:dyDescent="0.25">
      <c r="B20" s="115"/>
      <c r="C20" s="89" t="s">
        <v>113</v>
      </c>
      <c r="H20" s="146">
        <v>0</v>
      </c>
      <c r="I20" s="147">
        <v>0</v>
      </c>
      <c r="J20" s="116"/>
    </row>
    <row r="21" spans="2:10" x14ac:dyDescent="0.25">
      <c r="B21" s="115"/>
      <c r="C21" s="89" t="s">
        <v>133</v>
      </c>
      <c r="H21" s="146">
        <v>3</v>
      </c>
      <c r="I21" s="147">
        <v>482513</v>
      </c>
      <c r="J21" s="116"/>
    </row>
    <row r="22" spans="2:10" ht="13" x14ac:dyDescent="0.3">
      <c r="B22" s="115"/>
      <c r="C22" s="117" t="s">
        <v>134</v>
      </c>
      <c r="D22" s="117"/>
      <c r="E22" s="117"/>
      <c r="F22" s="117"/>
      <c r="H22" s="121">
        <v>3</v>
      </c>
      <c r="I22" s="145">
        <v>482513</v>
      </c>
      <c r="J22" s="116"/>
    </row>
    <row r="23" spans="2:10" ht="13.5" thickBot="1" x14ac:dyDescent="0.35">
      <c r="B23" s="115"/>
      <c r="C23" s="117"/>
      <c r="D23" s="117"/>
      <c r="H23" s="148"/>
      <c r="I23" s="149"/>
      <c r="J23" s="116"/>
    </row>
    <row r="24" spans="2:10" ht="13.5" thickTop="1" x14ac:dyDescent="0.3">
      <c r="B24" s="115"/>
      <c r="C24" s="117"/>
      <c r="D24" s="117"/>
      <c r="H24" s="132"/>
      <c r="I24" s="126"/>
      <c r="J24" s="116"/>
    </row>
    <row r="25" spans="2:10" ht="13" x14ac:dyDescent="0.3">
      <c r="B25" s="115"/>
      <c r="C25" s="117"/>
      <c r="D25" s="117"/>
      <c r="H25" s="132"/>
      <c r="I25" s="126"/>
      <c r="J25" s="116"/>
    </row>
    <row r="26" spans="2:10" ht="13" x14ac:dyDescent="0.3">
      <c r="B26" s="115"/>
      <c r="C26" s="117"/>
      <c r="D26" s="117"/>
      <c r="H26" s="132"/>
      <c r="I26" s="126"/>
      <c r="J26" s="116"/>
    </row>
    <row r="27" spans="2:10" x14ac:dyDescent="0.25">
      <c r="B27" s="115"/>
      <c r="G27" s="132"/>
      <c r="H27" s="132"/>
      <c r="I27" s="132"/>
      <c r="J27" s="116"/>
    </row>
    <row r="28" spans="2:10" ht="13.5" thickBot="1" x14ac:dyDescent="0.35">
      <c r="B28" s="115"/>
      <c r="C28" s="133" t="s">
        <v>138</v>
      </c>
      <c r="D28" s="133"/>
      <c r="G28" s="133" t="s">
        <v>123</v>
      </c>
      <c r="H28" s="134"/>
      <c r="I28" s="132"/>
      <c r="J28" s="116"/>
    </row>
    <row r="29" spans="2:10" ht="13" x14ac:dyDescent="0.3">
      <c r="B29" s="115"/>
      <c r="C29" s="135" t="s">
        <v>139</v>
      </c>
      <c r="D29" s="135"/>
      <c r="G29" s="135" t="s">
        <v>135</v>
      </c>
      <c r="H29" s="132"/>
      <c r="I29" s="132"/>
      <c r="J29" s="116"/>
    </row>
    <row r="30" spans="2:10" ht="18.75" customHeight="1" thickBot="1" x14ac:dyDescent="0.3">
      <c r="B30" s="137"/>
      <c r="C30" s="138"/>
      <c r="D30" s="138"/>
      <c r="E30" s="138"/>
      <c r="F30" s="138"/>
      <c r="G30" s="134"/>
      <c r="H30" s="134"/>
      <c r="I30" s="134"/>
      <c r="J30" s="13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09 DE JUNIO</vt:lpstr>
      <vt:lpstr>10 DE JUNIO</vt:lpstr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jefe financiera</dc:creator>
  <cp:lastModifiedBy>Juan Camilo Paez Ramirez</cp:lastModifiedBy>
  <cp:lastPrinted>2024-08-16T21:16:02Z</cp:lastPrinted>
  <dcterms:created xsi:type="dcterms:W3CDTF">2017-08-25T15:23:51Z</dcterms:created>
  <dcterms:modified xsi:type="dcterms:W3CDTF">2024-08-16T21:18:00Z</dcterms:modified>
</cp:coreProperties>
</file>