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526"/>
  <workbookPr/>
  <mc:AlternateContent xmlns:mc="http://schemas.openxmlformats.org/markup-compatibility/2006">
    <mc:Choice Requires="x15">
      <x15ac:absPath xmlns:x15ac="http://schemas.microsoft.com/office/spreadsheetml/2010/11/ac" url="C:\Users\saranag\Downloads\"/>
    </mc:Choice>
  </mc:AlternateContent>
  <xr:revisionPtr revIDLastSave="0" documentId="13_ncr:1_{2B588A21-87EB-497A-BFE0-E69726EAE83B}" xr6:coauthVersionLast="47" xr6:coauthVersionMax="47" xr10:uidLastSave="{00000000-0000-0000-0000-000000000000}"/>
  <bookViews>
    <workbookView xWindow="-110" yWindow="-110" windowWidth="19420" windowHeight="10420" activeTab="2" xr2:uid="{00000000-000D-0000-FFFF-FFFF00000000}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 iterateDelta="1E-4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31" i="4" l="1"/>
  <c r="C30" i="4"/>
  <c r="I23" i="4"/>
  <c r="H23" i="4"/>
  <c r="I22" i="4"/>
  <c r="H22" i="4"/>
  <c r="I21" i="4"/>
  <c r="H21" i="4"/>
  <c r="I20" i="4"/>
  <c r="I24" i="4" s="1"/>
  <c r="H20" i="4"/>
  <c r="I19" i="4"/>
  <c r="H19" i="4"/>
  <c r="I18" i="4"/>
  <c r="H18" i="4"/>
  <c r="C9" i="4"/>
  <c r="I30" i="3"/>
  <c r="H30" i="3"/>
  <c r="I28" i="3"/>
  <c r="H28" i="3"/>
  <c r="I25" i="3"/>
  <c r="I32" i="3" s="1"/>
  <c r="I33" i="3" s="1"/>
  <c r="H25" i="3"/>
  <c r="H32" i="3" s="1"/>
  <c r="H33" i="3" s="1"/>
  <c r="C12" i="4"/>
  <c r="C11" i="4"/>
  <c r="AL1" i="2"/>
  <c r="AK1" i="2"/>
  <c r="AJ1" i="2"/>
  <c r="AI1" i="2"/>
  <c r="AH1" i="2"/>
  <c r="AG1" i="2"/>
  <c r="AF1" i="2"/>
  <c r="AE1" i="2"/>
  <c r="AD1" i="2"/>
  <c r="AC1" i="2"/>
  <c r="V1" i="2"/>
  <c r="M1" i="2"/>
  <c r="K1" i="2"/>
  <c r="J1" i="2"/>
  <c r="H17" i="4" l="1"/>
  <c r="I17" i="4"/>
  <c r="H24" i="4"/>
</calcChain>
</file>

<file path=xl/sharedStrings.xml><?xml version="1.0" encoding="utf-8"?>
<sst xmlns="http://schemas.openxmlformats.org/spreadsheetml/2006/main" count="128" uniqueCount="112">
  <si>
    <t>Consecutivo</t>
  </si>
  <si>
    <t>Fecha</t>
  </si>
  <si>
    <t>CAJA DE COMPENSACION FAMILIAR DEL VALLE DEL CAUCA - COMFENALCO VALLE DELAGENTE</t>
  </si>
  <si>
    <t>FSE0000261244</t>
  </si>
  <si>
    <t>FSE261244</t>
  </si>
  <si>
    <t>Contestada radicada</t>
  </si>
  <si>
    <t>Grupo Codigo</t>
  </si>
  <si>
    <t>Grupo Nombre</t>
  </si>
  <si>
    <t>0-30</t>
  </si>
  <si>
    <t>31-60</t>
  </si>
  <si>
    <t>61-90</t>
  </si>
  <si>
    <t>91-180</t>
  </si>
  <si>
    <t>181-360</t>
  </si>
  <si>
    <t>&gt;360</t>
  </si>
  <si>
    <t>Total Saldo Factura</t>
  </si>
  <si>
    <t>Total Sin Vencer</t>
  </si>
  <si>
    <t>Estado Cartera</t>
  </si>
  <si>
    <t>Dias Atraso</t>
  </si>
  <si>
    <t>Valor Inicial</t>
  </si>
  <si>
    <t>Saldo Fecha Corte</t>
  </si>
  <si>
    <t>Numero Radicación</t>
  </si>
  <si>
    <t>Fecha Radicación</t>
  </si>
  <si>
    <t>Valor Radicado</t>
  </si>
  <si>
    <t>Valor Anticipo</t>
  </si>
  <si>
    <t>Valor Descuento Anticipo</t>
  </si>
  <si>
    <t>Valor Objetado</t>
  </si>
  <si>
    <t>Valor Aceptado</t>
  </si>
  <si>
    <t>NIT IPS</t>
  </si>
  <si>
    <t>Nombre IPS</t>
  </si>
  <si>
    <t>Prefijo Factura</t>
  </si>
  <si>
    <t>Numero Factura</t>
  </si>
  <si>
    <t>FACT</t>
  </si>
  <si>
    <t>LLAVE</t>
  </si>
  <si>
    <t>Edad de la cartera</t>
  </si>
  <si>
    <t>IPS Fecha factura</t>
  </si>
  <si>
    <t>IPS Fecha radicado</t>
  </si>
  <si>
    <t>IPS Valor Factura</t>
  </si>
  <si>
    <t>IPS Saldo Factura</t>
  </si>
  <si>
    <t>ESTADO EPS 13-03-2025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</si>
  <si>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</si>
  <si>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</si>
  <si>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</si>
  <si>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</si>
  <si>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</si>
  <si>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</si>
  <si>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</si>
  <si>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</si>
  <si>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</si>
  <si>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</si>
  <si>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</si>
  <si>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</si>
  <si>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</si>
  <si>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</si>
  <si>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</si>
  <si>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</si>
  <si>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</si>
  <si>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</si>
  <si>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</si>
  <si>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</si>
  <si>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</si>
  <si>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</si>
  <si>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</si>
  <si>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</si>
  <si>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</si>
  <si>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</si>
  <si>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</si>
  <si>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</si>
  <si>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</si>
  <si>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</si>
  <si>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</si>
  <si>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INTEGRAL SOLUTIONS SD SAS</t>
  </si>
  <si>
    <t>900348830_FSE261244</t>
  </si>
  <si>
    <t>No radicada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</si>
  <si>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</si>
  <si>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</si>
  <si>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</si>
  <si>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</si>
  <si>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</si>
  <si>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</si>
  <si>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</si>
  <si>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</si>
  <si>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</si>
  <si>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</si>
  <si>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</si>
  <si>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</si>
  <si>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</si>
  <si>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</si>
  <si>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</si>
  <si>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</si>
  <si>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</si>
  <si>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</si>
  <si>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</si>
  <si>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</si>
  <si>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</si>
  <si>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</si>
  <si>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</si>
  <si>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</si>
  <si>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</si>
  <si>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</si>
  <si>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</si>
  <si>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</si>
  <si>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</si>
  <si>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</si>
  <si>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</si>
  <si>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</si>
  <si>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Santiago de Cali, marzo 13 2025</t>
  </si>
  <si>
    <t>Señores : INTEGRAL SOLUTIONS SD SAS</t>
  </si>
  <si>
    <t>SANTIAGO ECHAVARRIA</t>
  </si>
  <si>
    <t>AUXILIAR DE CARTERA</t>
  </si>
  <si>
    <t>IPS</t>
  </si>
  <si>
    <t>NIT: 900390423</t>
  </si>
  <si>
    <t>Factura pendiente de pago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</si>
</sst>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&quot;$&quot;\ #,##0"/>
    <numFmt numFmtId="166" formatCode="_-&quot;€&quot;\ * #,##0_-;\-&quot;€&quot;\ * #,##0_-;_-&quot;€&quot;\ * &quot;-&quot;??_-;_-@_-"/>
    <numFmt numFmtId="167" formatCode="_-&quot;$&quot;\ * #,##0_-;\-&quot;$&quot;\ * #,##0_-;_-&quot;$&quot;\ * &quot;-&quot;??_-;_-@_-"/>
    <numFmt numFmtId="168" formatCode="[$-240A]d&quot; de &quot;mmmm&quot; de &quot;yyyy;@"/>
    <numFmt numFmtId="169" formatCode="&quot;$&quot;\ #,##0;[Red]&quot;$&quot;\ #,##0"/>
    <numFmt numFmtId="170" formatCode="[$$-240A]\ #,##0;\-[$$-240A]\ #,##0"/>
  </numFmts>
  <fonts count="24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sz val="18"/>
      <color theme="3"/>
      <name val="Aptos Display"/>
      <family val="2"/>
      <scheme val="major"/>
    </font>
    <font>
      <b/>
      <sz val="15"/>
      <color theme="3"/>
      <name val="Aptos Narrow"/>
      <family val="2"/>
      <scheme val="minor"/>
    </font>
    <font>
      <b/>
      <sz val="13"/>
      <color theme="3"/>
      <name val="Aptos Narrow"/>
      <family val="2"/>
      <scheme val="minor"/>
    </font>
    <font>
      <b/>
      <sz val="11"/>
      <color theme="3"/>
      <name val="Aptos Narrow"/>
      <family val="2"/>
      <scheme val="minor"/>
    </font>
    <font>
      <sz val="11"/>
      <color rgb="FF006100"/>
      <name val="Aptos Narrow"/>
      <family val="2"/>
      <scheme val="minor"/>
    </font>
    <font>
      <sz val="11"/>
      <color rgb="FF9C0006"/>
      <name val="Aptos Narrow"/>
      <family val="2"/>
      <scheme val="minor"/>
    </font>
    <font>
      <sz val="11"/>
      <color rgb="FF9C5700"/>
      <name val="Aptos Narrow"/>
      <family val="2"/>
      <scheme val="minor"/>
    </font>
    <font>
      <sz val="11"/>
      <color rgb="FF3F3F76"/>
      <name val="Aptos Narrow"/>
      <family val="2"/>
      <scheme val="minor"/>
    </font>
    <font>
      <b/>
      <sz val="11"/>
      <color rgb="FF3F3F3F"/>
      <name val="Aptos Narrow"/>
      <family val="2"/>
      <scheme val="minor"/>
    </font>
    <font>
      <b/>
      <sz val="11"/>
      <color rgb="FFFA7D00"/>
      <name val="Aptos Narrow"/>
      <family val="2"/>
      <scheme val="minor"/>
    </font>
    <font>
      <sz val="11"/>
      <color rgb="FFFA7D00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i/>
      <sz val="11"/>
      <color rgb="FF7F7F7F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0"/>
      <name val="Aptos Narrow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40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27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7">
    <xf numFmtId="0" fontId="0" fillId="0" borderId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44" fontId="1" fillId="0" borderId="0" applyFont="0" applyFill="0" applyBorder="0" applyAlignment="0" applyProtection="0"/>
    <xf numFmtId="0" fontId="20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5">
    <xf numFmtId="0" fontId="0" fillId="0" borderId="0" xfId="0"/>
    <xf numFmtId="0" fontId="0" fillId="0" borderId="10" xfId="0" applyBorder="1"/>
    <xf numFmtId="14" fontId="0" fillId="0" borderId="10" xfId="0" applyNumberFormat="1" applyBorder="1"/>
    <xf numFmtId="164" fontId="0" fillId="0" borderId="10" xfId="1" applyNumberFormat="1" applyFont="1" applyBorder="1"/>
    <xf numFmtId="0" fontId="16" fillId="33" borderId="11" xfId="0" applyFont="1" applyFill="1" applyBorder="1" applyAlignment="1">
      <alignment horizontal="center" vertical="center" wrapText="1"/>
    </xf>
    <xf numFmtId="0" fontId="16" fillId="33" borderId="12" xfId="0" applyFont="1" applyFill="1" applyBorder="1" applyAlignment="1">
      <alignment horizontal="center" vertical="center" wrapText="1"/>
    </xf>
    <xf numFmtId="0" fontId="16" fillId="33" borderId="13" xfId="0" applyFont="1" applyFill="1" applyBorder="1" applyAlignment="1">
      <alignment horizontal="center" vertical="center" wrapText="1"/>
    </xf>
    <xf numFmtId="0" fontId="18" fillId="0" borderId="14" xfId="0" applyFont="1" applyBorder="1" applyAlignment="1">
      <alignment horizontal="center" vertical="center" wrapText="1"/>
    </xf>
    <xf numFmtId="2" fontId="18" fillId="0" borderId="14" xfId="0" applyNumberFormat="1" applyFont="1" applyBorder="1" applyAlignment="1">
      <alignment horizontal="center" vertical="center" wrapText="1"/>
    </xf>
    <xf numFmtId="0" fontId="18" fillId="35" borderId="14" xfId="0" applyFont="1" applyFill="1" applyBorder="1" applyAlignment="1">
      <alignment horizontal="center" vertical="center" wrapText="1"/>
    </xf>
    <xf numFmtId="165" fontId="18" fillId="35" borderId="14" xfId="43" applyNumberFormat="1" applyFont="1" applyFill="1" applyBorder="1" applyAlignment="1">
      <alignment horizontal="center" vertical="center" wrapText="1"/>
    </xf>
    <xf numFmtId="0" fontId="18" fillId="36" borderId="14" xfId="0" applyFont="1" applyFill="1" applyBorder="1" applyAlignment="1">
      <alignment horizontal="center" vertical="center" wrapText="1"/>
    </xf>
    <xf numFmtId="0" fontId="18" fillId="37" borderId="14" xfId="0" applyFont="1" applyFill="1" applyBorder="1" applyAlignment="1">
      <alignment horizontal="center" vertical="center" wrapText="1"/>
    </xf>
    <xf numFmtId="166" fontId="18" fillId="34" borderId="14" xfId="43" applyNumberFormat="1" applyFont="1" applyFill="1" applyBorder="1" applyAlignment="1">
      <alignment horizontal="center" vertical="center" wrapText="1"/>
    </xf>
    <xf numFmtId="0" fontId="18" fillId="38" borderId="14" xfId="0" applyFont="1" applyFill="1" applyBorder="1" applyAlignment="1">
      <alignment horizontal="center" vertical="center" wrapText="1"/>
    </xf>
    <xf numFmtId="0" fontId="19" fillId="0" borderId="14" xfId="0" applyFont="1" applyBorder="1"/>
    <xf numFmtId="0" fontId="19" fillId="0" borderId="14" xfId="0" applyFont="1" applyBorder="1" applyAlignment="1">
      <alignment vertical="center"/>
    </xf>
    <xf numFmtId="1" fontId="19" fillId="0" borderId="14" xfId="0" applyNumberFormat="1" applyFont="1" applyBorder="1" applyAlignment="1">
      <alignment vertical="center"/>
    </xf>
    <xf numFmtId="14" fontId="19" fillId="0" borderId="14" xfId="0" applyNumberFormat="1" applyFont="1" applyBorder="1" applyAlignment="1">
      <alignment vertical="center"/>
    </xf>
    <xf numFmtId="167" fontId="19" fillId="0" borderId="14" xfId="43" applyNumberFormat="1" applyFont="1" applyBorder="1" applyAlignment="1">
      <alignment vertical="center"/>
    </xf>
    <xf numFmtId="165" fontId="19" fillId="0" borderId="14" xfId="43" applyNumberFormat="1" applyFont="1" applyBorder="1" applyAlignment="1">
      <alignment vertical="center"/>
    </xf>
    <xf numFmtId="0" fontId="19" fillId="0" borderId="14" xfId="43" applyNumberFormat="1" applyFont="1" applyBorder="1" applyAlignment="1">
      <alignment vertical="center"/>
    </xf>
    <xf numFmtId="16" fontId="19" fillId="0" borderId="0" xfId="0" applyNumberFormat="1" applyFont="1"/>
    <xf numFmtId="0" fontId="19" fillId="0" borderId="0" xfId="0" applyFont="1"/>
    <xf numFmtId="2" fontId="19" fillId="0" borderId="0" xfId="0" applyNumberFormat="1" applyFont="1"/>
    <xf numFmtId="165" fontId="19" fillId="0" borderId="0" xfId="43" applyNumberFormat="1" applyFont="1"/>
    <xf numFmtId="165" fontId="19" fillId="0" borderId="0" xfId="0" applyNumberFormat="1" applyFont="1"/>
    <xf numFmtId="0" fontId="21" fillId="0" borderId="0" xfId="44" applyFont="1"/>
    <xf numFmtId="0" fontId="21" fillId="0" borderId="15" xfId="44" applyFont="1" applyBorder="1" applyAlignment="1">
      <alignment horizontal="centerContinuous"/>
    </xf>
    <xf numFmtId="0" fontId="21" fillId="0" borderId="16" xfId="44" applyFont="1" applyBorder="1" applyAlignment="1">
      <alignment horizontal="centerContinuous"/>
    </xf>
    <xf numFmtId="0" fontId="21" fillId="0" borderId="19" xfId="44" applyFont="1" applyBorder="1" applyAlignment="1">
      <alignment horizontal="centerContinuous"/>
    </xf>
    <xf numFmtId="0" fontId="21" fillId="0" borderId="20" xfId="44" applyFont="1" applyBorder="1" applyAlignment="1">
      <alignment horizontal="centerContinuous"/>
    </xf>
    <xf numFmtId="0" fontId="22" fillId="0" borderId="15" xfId="44" applyFont="1" applyBorder="1" applyAlignment="1">
      <alignment horizontal="centerContinuous" vertical="center"/>
    </xf>
    <xf numFmtId="0" fontId="22" fillId="0" borderId="17" xfId="44" applyFont="1" applyBorder="1" applyAlignment="1">
      <alignment horizontal="centerContinuous" vertical="center"/>
    </xf>
    <xf numFmtId="0" fontId="22" fillId="0" borderId="16" xfId="44" applyFont="1" applyBorder="1" applyAlignment="1">
      <alignment horizontal="centerContinuous" vertical="center"/>
    </xf>
    <xf numFmtId="0" fontId="22" fillId="0" borderId="18" xfId="44" applyFont="1" applyBorder="1" applyAlignment="1">
      <alignment horizontal="centerContinuous" vertical="center"/>
    </xf>
    <xf numFmtId="0" fontId="22" fillId="0" borderId="19" xfId="44" applyFont="1" applyBorder="1" applyAlignment="1">
      <alignment horizontal="centerContinuous" vertical="center"/>
    </xf>
    <xf numFmtId="0" fontId="22" fillId="0" borderId="0" xfId="44" applyFont="1" applyAlignment="1">
      <alignment horizontal="centerContinuous" vertical="center"/>
    </xf>
    <xf numFmtId="0" fontId="22" fillId="0" borderId="25" xfId="44" applyFont="1" applyBorder="1" applyAlignment="1">
      <alignment horizontal="centerContinuous" vertical="center"/>
    </xf>
    <xf numFmtId="0" fontId="21" fillId="0" borderId="21" xfId="44" applyFont="1" applyBorder="1" applyAlignment="1">
      <alignment horizontal="centerContinuous"/>
    </xf>
    <xf numFmtId="0" fontId="21" fillId="0" borderId="23" xfId="44" applyFont="1" applyBorder="1" applyAlignment="1">
      <alignment horizontal="centerContinuous"/>
    </xf>
    <xf numFmtId="0" fontId="22" fillId="0" borderId="21" xfId="44" applyFont="1" applyBorder="1" applyAlignment="1">
      <alignment horizontal="centerContinuous" vertical="center"/>
    </xf>
    <xf numFmtId="0" fontId="22" fillId="0" borderId="22" xfId="44" applyFont="1" applyBorder="1" applyAlignment="1">
      <alignment horizontal="centerContinuous" vertical="center"/>
    </xf>
    <xf numFmtId="0" fontId="22" fillId="0" borderId="23" xfId="44" applyFont="1" applyBorder="1" applyAlignment="1">
      <alignment horizontal="centerContinuous" vertical="center"/>
    </xf>
    <xf numFmtId="0" fontId="22" fillId="0" borderId="24" xfId="44" applyFont="1" applyBorder="1" applyAlignment="1">
      <alignment horizontal="centerContinuous" vertical="center"/>
    </xf>
    <xf numFmtId="0" fontId="21" fillId="0" borderId="19" xfId="44" applyFont="1" applyBorder="1"/>
    <xf numFmtId="0" fontId="21" fillId="0" borderId="20" xfId="44" applyFont="1" applyBorder="1"/>
    <xf numFmtId="0" fontId="22" fillId="0" borderId="0" xfId="44" applyFont="1"/>
    <xf numFmtId="14" fontId="21" fillId="0" borderId="0" xfId="44" applyNumberFormat="1" applyFont="1"/>
    <xf numFmtId="168" fontId="21" fillId="0" borderId="0" xfId="44" applyNumberFormat="1" applyFont="1"/>
    <xf numFmtId="14" fontId="21" fillId="0" borderId="0" xfId="44" applyNumberFormat="1" applyFont="1" applyAlignment="1">
      <alignment horizontal="left"/>
    </xf>
    <xf numFmtId="1" fontId="22" fillId="0" borderId="0" xfId="45" applyNumberFormat="1" applyFont="1" applyAlignment="1">
      <alignment horizontal="center" vertical="center"/>
    </xf>
    <xf numFmtId="165" fontId="22" fillId="0" borderId="0" xfId="44" applyNumberFormat="1" applyFont="1" applyAlignment="1">
      <alignment horizontal="center" vertical="center"/>
    </xf>
    <xf numFmtId="1" fontId="22" fillId="0" borderId="0" xfId="44" applyNumberFormat="1" applyFont="1" applyAlignment="1">
      <alignment horizontal="center"/>
    </xf>
    <xf numFmtId="169" fontId="22" fillId="0" borderId="0" xfId="44" applyNumberFormat="1" applyFont="1" applyAlignment="1">
      <alignment horizontal="right"/>
    </xf>
    <xf numFmtId="169" fontId="21" fillId="0" borderId="0" xfId="44" applyNumberFormat="1" applyFont="1" applyAlignment="1">
      <alignment horizontal="right"/>
    </xf>
    <xf numFmtId="0" fontId="21" fillId="0" borderId="0" xfId="44" applyFont="1" applyAlignment="1">
      <alignment horizontal="center"/>
    </xf>
    <xf numFmtId="1" fontId="22" fillId="0" borderId="26" xfId="44" applyNumberFormat="1" applyFont="1" applyBorder="1" applyAlignment="1">
      <alignment horizontal="center"/>
    </xf>
    <xf numFmtId="169" fontId="22" fillId="0" borderId="26" xfId="44" applyNumberFormat="1" applyFont="1" applyBorder="1" applyAlignment="1">
      <alignment horizontal="right"/>
    </xf>
    <xf numFmtId="169" fontId="21" fillId="0" borderId="0" xfId="44" applyNumberFormat="1" applyFont="1"/>
    <xf numFmtId="169" fontId="22" fillId="0" borderId="22" xfId="44" applyNumberFormat="1" applyFont="1" applyBorder="1"/>
    <xf numFmtId="169" fontId="21" fillId="0" borderId="22" xfId="44" applyNumberFormat="1" applyFont="1" applyBorder="1"/>
    <xf numFmtId="169" fontId="22" fillId="0" borderId="0" xfId="44" applyNumberFormat="1" applyFont="1"/>
    <xf numFmtId="0" fontId="21" fillId="0" borderId="21" xfId="44" applyFont="1" applyBorder="1"/>
    <xf numFmtId="0" fontId="21" fillId="0" borderId="22" xfId="44" applyFont="1" applyBorder="1"/>
    <xf numFmtId="0" fontId="21" fillId="0" borderId="23" xfId="44" applyFont="1" applyBorder="1"/>
    <xf numFmtId="0" fontId="21" fillId="39" borderId="0" xfId="44" applyFont="1" applyFill="1"/>
    <xf numFmtId="0" fontId="22" fillId="0" borderId="0" xfId="44" applyFont="1" applyAlignment="1">
      <alignment horizontal="center"/>
    </xf>
    <xf numFmtId="1" fontId="22" fillId="0" borderId="0" xfId="45" applyNumberFormat="1" applyFont="1" applyAlignment="1">
      <alignment horizontal="right"/>
    </xf>
    <xf numFmtId="170" fontId="22" fillId="0" borderId="0" xfId="46" applyNumberFormat="1" applyFont="1" applyAlignment="1">
      <alignment horizontal="right"/>
    </xf>
    <xf numFmtId="1" fontId="21" fillId="0" borderId="0" xfId="45" applyNumberFormat="1" applyFont="1" applyAlignment="1">
      <alignment horizontal="right"/>
    </xf>
    <xf numFmtId="170" fontId="21" fillId="0" borderId="0" xfId="46" applyNumberFormat="1" applyFont="1" applyAlignment="1">
      <alignment horizontal="right"/>
    </xf>
    <xf numFmtId="164" fontId="21" fillId="0" borderId="26" xfId="46" applyNumberFormat="1" applyFont="1" applyBorder="1" applyAlignment="1">
      <alignment horizontal="center"/>
    </xf>
    <xf numFmtId="170" fontId="21" fillId="0" borderId="26" xfId="46" applyNumberFormat="1" applyFont="1" applyBorder="1" applyAlignment="1">
      <alignment horizontal="right"/>
    </xf>
    <xf numFmtId="0" fontId="22" fillId="0" borderId="15" xfId="44" applyFont="1" applyBorder="1" applyAlignment="1">
      <alignment horizontal="center" vertical="center"/>
    </xf>
    <xf numFmtId="0" fontId="22" fillId="0" borderId="17" xfId="44" applyFont="1" applyBorder="1" applyAlignment="1">
      <alignment horizontal="center" vertical="center"/>
    </xf>
    <xf numFmtId="0" fontId="22" fillId="0" borderId="16" xfId="44" applyFont="1" applyBorder="1" applyAlignment="1">
      <alignment horizontal="center" vertical="center"/>
    </xf>
    <xf numFmtId="0" fontId="22" fillId="0" borderId="21" xfId="44" applyFont="1" applyBorder="1" applyAlignment="1">
      <alignment horizontal="center" vertical="center"/>
    </xf>
    <xf numFmtId="0" fontId="22" fillId="0" borderId="22" xfId="44" applyFont="1" applyBorder="1" applyAlignment="1">
      <alignment horizontal="center" vertical="center"/>
    </xf>
    <xf numFmtId="0" fontId="22" fillId="0" borderId="23" xfId="44" applyFont="1" applyBorder="1" applyAlignment="1">
      <alignment horizontal="center" vertical="center"/>
    </xf>
    <xf numFmtId="0" fontId="22" fillId="0" borderId="18" xfId="44" applyFont="1" applyBorder="1" applyAlignment="1">
      <alignment horizontal="center" vertical="center"/>
    </xf>
    <xf numFmtId="0" fontId="22" fillId="0" borderId="24" xfId="44" applyFont="1" applyBorder="1" applyAlignment="1">
      <alignment horizontal="center" vertical="center"/>
    </xf>
    <xf numFmtId="0" fontId="23" fillId="0" borderId="0" xfId="44" applyFont="1" applyAlignment="1">
      <alignment horizontal="center" vertical="center" wrapText="1"/>
    </xf>
    <xf numFmtId="0" fontId="22" fillId="0" borderId="19" xfId="44" applyFont="1" applyBorder="1" applyAlignment="1">
      <alignment horizontal="center" vertical="center" wrapText="1"/>
    </xf>
    <xf numFmtId="0" fontId="22" fillId="0" borderId="0" xfId="44" applyFont="1" applyAlignment="1">
      <alignment horizontal="center" vertical="center" wrapText="1"/>
    </xf>
    <xf numFmtId="0" fontId="22" fillId="0" borderId="20" xfId="44" applyFont="1" applyBorder="1" applyAlignment="1">
      <alignment horizontal="center" vertical="center" wrapText="1"/>
    </xf>
    <xf numFmtId="43" fontId="21" fillId="0" borderId="0" xfId="1" applyFont="1" applyAlignment="1">
      <alignment horizontal="center"/>
    </xf>
    <xf numFmtId="43" fontId="21" fillId="0" borderId="0" xfId="1" applyFont="1" applyAlignment="1">
      <alignment horizontal="right"/>
    </xf>
    <xf numFmtId="43" fontId="21" fillId="0" borderId="22" xfId="1" applyFont="1" applyBorder="1" applyAlignment="1">
      <alignment horizontal="center"/>
    </xf>
    <xf numFmtId="43" fontId="21" fillId="0" borderId="22" xfId="1" applyFont="1" applyBorder="1" applyAlignment="1">
      <alignment horizontal="right"/>
    </xf>
    <xf numFmtId="43" fontId="22" fillId="0" borderId="0" xfId="1" applyFont="1" applyAlignment="1">
      <alignment horizontal="center"/>
    </xf>
    <xf numFmtId="43" fontId="22" fillId="0" borderId="0" xfId="1" applyFont="1" applyAlignment="1">
      <alignment horizontal="right"/>
    </xf>
    <xf numFmtId="43" fontId="21" fillId="0" borderId="0" xfId="1" applyFont="1"/>
    <xf numFmtId="1" fontId="21" fillId="0" borderId="0" xfId="43" applyNumberFormat="1" applyFont="1" applyAlignment="1">
      <alignment horizontal="center"/>
    </xf>
    <xf numFmtId="164" fontId="22" fillId="0" borderId="0" xfId="1" applyNumberFormat="1" applyFont="1" applyAlignment="1">
      <alignment horizontal="center"/>
    </xf>
  </cellXfs>
  <cellStyles count="47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o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Incorrecto" xfId="8" builtinId="27" customBuiltin="1"/>
    <cellStyle name="Millares" xfId="1" builtinId="3"/>
    <cellStyle name="Millares 2 2" xfId="46" xr:uid="{00000000-0005-0000-0000-000021000000}"/>
    <cellStyle name="Millares 3" xfId="45" xr:uid="{00000000-0005-0000-0000-000022000000}"/>
    <cellStyle name="Moneda" xfId="43" builtinId="4"/>
    <cellStyle name="Neutral" xfId="9" builtinId="28" customBuiltin="1"/>
    <cellStyle name="Normal" xfId="0" builtinId="0"/>
    <cellStyle name="Normal 2 2" xfId="44" xr:uid="{00000000-0005-0000-0000-000026000000}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574698" cy="687918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16" y="150282"/>
          <a:ext cx="1574698" cy="68791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Y2"/>
  <sheetViews>
    <sheetView showGridLines="0" workbookViewId="0">
      <selection activeCell="G2" sqref="G2"/>
    </sheetView>
  </sheetViews>
  <sheetFormatPr baseColWidth="10" defaultRowHeight="14.5" x14ac:dyDescent="0.35"/>
  <cols>
    <col min="3" max="5" width="12.1796875" customWidth="1"/>
    <col min="19" max="23" width="0" hidden="1" customWidth="1"/>
  </cols>
  <sheetData>
    <row r="1" spans="1:25" ht="44" thickBot="1" x14ac:dyDescent="0.4">
      <c r="A1" s="4" t="s">
        <v>6</v>
      </c>
      <c r="B1" s="5" t="s">
        <v>7</v>
      </c>
      <c r="C1" s="5" t="s">
        <v>0</v>
      </c>
      <c r="D1" s="5" t="s">
        <v>0</v>
      </c>
      <c r="E1" s="5" t="s">
        <v>0</v>
      </c>
      <c r="F1" s="5" t="s">
        <v>1</v>
      </c>
      <c r="G1" s="5" t="s">
        <v>16</v>
      </c>
      <c r="H1" s="5" t="s">
        <v>17</v>
      </c>
      <c r="I1" s="5" t="s">
        <v>18</v>
      </c>
      <c r="J1" s="5" t="s">
        <v>19</v>
      </c>
      <c r="K1" s="5" t="s">
        <v>20</v>
      </c>
      <c r="L1" s="5" t="s">
        <v>21</v>
      </c>
      <c r="M1" s="5" t="s">
        <v>22</v>
      </c>
      <c r="N1" s="5" t="s">
        <v>23</v>
      </c>
      <c r="O1" s="5" t="s">
        <v>24</v>
      </c>
      <c r="P1" s="5" t="s">
        <v>25</v>
      </c>
      <c r="Q1" s="5" t="s">
        <v>26</v>
      </c>
      <c r="R1" s="5" t="s">
        <v>15</v>
      </c>
      <c r="S1" s="5" t="s">
        <v>8</v>
      </c>
      <c r="T1" s="5" t="s">
        <v>9</v>
      </c>
      <c r="U1" s="5" t="s">
        <v>10</v>
      </c>
      <c r="V1" s="5" t="s">
        <v>11</v>
      </c>
      <c r="W1" s="5" t="s">
        <v>12</v>
      </c>
      <c r="X1" s="5" t="s">
        <v>13</v>
      </c>
      <c r="Y1" s="6" t="s">
        <v>14</v>
      </c>
    </row>
    <row r="2" spans="1:25" x14ac:dyDescent="0.35">
      <c r="A2" s="1">
        <v>890303093</v>
      </c>
      <c r="B2" s="1" t="s">
        <v>2</v>
      </c>
      <c r="C2" s="1" t="s">
        <v>3</v>
      </c>
      <c r="D2" s="1" t="s">
        <v>4</v>
      </c>
      <c r="E2" s="1">
        <v>261244</v>
      </c>
      <c r="F2" s="2">
        <v>45100.415972222225</v>
      </c>
      <c r="G2" s="1" t="s">
        <v>5</v>
      </c>
      <c r="H2" s="1">
        <v>437</v>
      </c>
      <c r="I2" s="3">
        <v>473200</v>
      </c>
      <c r="J2" s="3">
        <v>473200</v>
      </c>
      <c r="K2" s="1">
        <v>19149</v>
      </c>
      <c r="L2" s="2">
        <v>45245.432638888888</v>
      </c>
      <c r="M2" s="3">
        <v>473200</v>
      </c>
      <c r="N2" s="3">
        <v>0</v>
      </c>
      <c r="O2" s="3">
        <v>0</v>
      </c>
      <c r="P2" s="3">
        <v>473200</v>
      </c>
      <c r="Q2" s="3">
        <v>0</v>
      </c>
      <c r="R2" s="3">
        <v>0</v>
      </c>
      <c r="S2" s="3">
        <v>0</v>
      </c>
      <c r="T2" s="3">
        <v>0</v>
      </c>
      <c r="U2" s="3">
        <v>0</v>
      </c>
      <c r="V2" s="3">
        <v>0</v>
      </c>
      <c r="W2" s="3">
        <v>0</v>
      </c>
      <c r="X2" s="3">
        <v>473200</v>
      </c>
      <c r="Y2" s="3">
        <v>473200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Q3"/>
  <sheetViews>
    <sheetView showGridLines="0" topLeftCell="B1" workbookViewId="0">
      <selection activeCell="M4" sqref="M4"/>
    </sheetView>
  </sheetViews>
  <sheetFormatPr baseColWidth="10" defaultRowHeight="14.5" x14ac:dyDescent="0.35"/>
  <sheetData>
    <row r="1" spans="1:43" s="23" customFormat="1" ht="10" x14ac:dyDescent="0.2">
      <c r="A1" s="22">
        <v>45716</v>
      </c>
      <c r="G1" s="24"/>
      <c r="J1" s="25">
        <f>+SUBTOTAL(9,J3:J22527)</f>
        <v>473200</v>
      </c>
      <c r="K1" s="25">
        <f>+SUBTOTAL(9,K3:K22527)</f>
        <v>473200</v>
      </c>
      <c r="L1" s="26"/>
      <c r="M1" s="25">
        <f>+SUBTOTAL(9,M3:M22527)</f>
        <v>473200</v>
      </c>
      <c r="O1" s="26"/>
      <c r="P1" s="26"/>
      <c r="Q1" s="26"/>
      <c r="R1" s="26"/>
      <c r="S1" s="26"/>
      <c r="T1" s="26"/>
      <c r="U1" s="26"/>
      <c r="V1" s="25">
        <f>+SUBTOTAL(9,V3:V22527)</f>
        <v>0</v>
      </c>
      <c r="W1" s="26"/>
      <c r="X1" s="26"/>
      <c r="Y1" s="26"/>
      <c r="Z1" s="26"/>
      <c r="AA1" s="26"/>
      <c r="AB1" s="26"/>
      <c r="AC1" s="25">
        <f t="shared" ref="AC1:AL1" si="0">+SUBTOTAL(9,AC3:AC22527)</f>
        <v>0</v>
      </c>
      <c r="AD1" s="25">
        <f t="shared" si="0"/>
        <v>0</v>
      </c>
      <c r="AE1" s="25">
        <f t="shared" si="0"/>
        <v>473200</v>
      </c>
      <c r="AF1" s="25">
        <f t="shared" si="0"/>
        <v>0</v>
      </c>
      <c r="AG1" s="25">
        <f t="shared" si="0"/>
        <v>0</v>
      </c>
      <c r="AH1" s="25">
        <f t="shared" si="0"/>
        <v>0</v>
      </c>
      <c r="AI1" s="25">
        <f t="shared" si="0"/>
        <v>0</v>
      </c>
      <c r="AJ1" s="25">
        <f t="shared" si="0"/>
        <v>0</v>
      </c>
      <c r="AK1" s="25">
        <f t="shared" si="0"/>
        <v>0</v>
      </c>
      <c r="AL1" s="25">
        <f t="shared" si="0"/>
        <v>0</v>
      </c>
      <c r="AM1" s="26"/>
      <c r="AN1" s="26"/>
      <c r="AO1" s="26"/>
      <c r="AP1" s="26"/>
      <c r="AQ1" s="25"/>
    </row>
    <row r="2" spans="1:43" ht="30" x14ac:dyDescent="0.35">
      <c r="A2" s="7" t="s">
        <v>27</v>
      </c>
      <c r="B2" s="7" t="s">
        <v>28</v>
      </c>
      <c r="C2" s="7" t="s">
        <v>29</v>
      </c>
      <c r="D2" s="7" t="s">
        <v>30</v>
      </c>
      <c r="E2" s="7" t="s">
        <v>31</v>
      </c>
      <c r="F2" s="7" t="s">
        <v>32</v>
      </c>
      <c r="G2" s="8" t="s">
        <v>33</v>
      </c>
      <c r="H2" s="7" t="s">
        <v>34</v>
      </c>
      <c r="I2" s="7" t="s">
        <v>35</v>
      </c>
      <c r="J2" s="7" t="s">
        <v>36</v>
      </c>
      <c r="K2" s="7" t="s">
        <v>37</v>
      </c>
      <c r="L2" s="9" t="s">
        <v>38</v>
      </c>
      <c r="M2" s="10" t="s">
        <v>39</v>
      </c>
      <c r="N2" s="9" t="s">
        <v>40</v>
      </c>
      <c r="O2" s="11" t="s">
        <v>41</v>
      </c>
      <c r="P2" s="11" t="s">
        <v>42</v>
      </c>
      <c r="Q2" s="11" t="s">
        <v>43</v>
      </c>
      <c r="R2" s="11" t="s">
        <v>44</v>
      </c>
      <c r="S2" s="11" t="s">
        <v>45</v>
      </c>
      <c r="T2" s="11" t="s">
        <v>46</v>
      </c>
      <c r="U2" s="11" t="s">
        <v>47</v>
      </c>
      <c r="V2" s="12" t="s">
        <v>50</v>
      </c>
      <c r="W2" s="12" t="s">
        <v>51</v>
      </c>
      <c r="X2" s="12" t="s">
        <v>52</v>
      </c>
      <c r="Y2" s="12" t="s">
        <v>53</v>
      </c>
      <c r="Z2" s="12" t="s">
        <v>54</v>
      </c>
      <c r="AA2" s="12" t="s">
        <v>55</v>
      </c>
      <c r="AB2" s="12" t="s">
        <v>56</v>
      </c>
      <c r="AC2" s="13" t="s">
        <v>57</v>
      </c>
      <c r="AD2" s="13" t="s">
        <v>58</v>
      </c>
      <c r="AE2" s="13" t="s">
        <v>59</v>
      </c>
      <c r="AF2" s="13" t="s">
        <v>49</v>
      </c>
      <c r="AG2" s="13" t="s">
        <v>60</v>
      </c>
      <c r="AH2" s="13" t="s">
        <v>48</v>
      </c>
      <c r="AI2" s="13" t="s">
        <v>61</v>
      </c>
      <c r="AJ2" s="13" t="s">
        <v>62</v>
      </c>
      <c r="AK2" s="13" t="s">
        <v>63</v>
      </c>
      <c r="AL2" s="14" t="s">
        <v>64</v>
      </c>
      <c r="AM2" s="14" t="s">
        <v>65</v>
      </c>
      <c r="AN2" s="14" t="s">
        <v>66</v>
      </c>
      <c r="AO2" s="14" t="s">
        <v>67</v>
      </c>
      <c r="AP2" s="14" t="s">
        <v>68</v>
      </c>
      <c r="AQ2" s="14" t="s">
        <v>69</v>
      </c>
    </row>
    <row r="3" spans="1:43" x14ac:dyDescent="0.35">
      <c r="A3" s="15">
        <v>900390423</v>
      </c>
      <c r="B3" s="15" t="s">
        <v>70</v>
      </c>
      <c r="C3" s="15"/>
      <c r="D3" s="16" t="s">
        <v>4</v>
      </c>
      <c r="E3" s="16" t="s">
        <v>4</v>
      </c>
      <c r="F3" s="16" t="s">
        <v>71</v>
      </c>
      <c r="G3" s="17"/>
      <c r="H3" s="18">
        <v>45100</v>
      </c>
      <c r="I3" s="18">
        <v>45245</v>
      </c>
      <c r="J3" s="19">
        <v>473200</v>
      </c>
      <c r="K3" s="19">
        <v>473200</v>
      </c>
      <c r="L3" s="16" t="s">
        <v>111</v>
      </c>
      <c r="M3" s="20">
        <v>473200</v>
      </c>
      <c r="N3" s="21"/>
      <c r="O3" s="16"/>
      <c r="P3" s="18"/>
      <c r="Q3" s="18"/>
      <c r="R3" s="18"/>
      <c r="S3" s="18"/>
      <c r="T3" s="16" t="s">
        <v>72</v>
      </c>
      <c r="U3" s="16" t="s">
        <v>72</v>
      </c>
      <c r="V3" s="20">
        <v>0</v>
      </c>
      <c r="W3" s="16"/>
      <c r="X3" s="16"/>
      <c r="Y3" s="16"/>
      <c r="Z3" s="16"/>
      <c r="AA3" s="16"/>
      <c r="AB3" s="16"/>
      <c r="AC3" s="20">
        <v>0</v>
      </c>
      <c r="AD3" s="20">
        <v>0</v>
      </c>
      <c r="AE3" s="20">
        <v>473200</v>
      </c>
      <c r="AF3" s="20">
        <v>0</v>
      </c>
      <c r="AG3" s="20">
        <v>0</v>
      </c>
      <c r="AH3" s="20">
        <v>0</v>
      </c>
      <c r="AI3" s="20">
        <v>0</v>
      </c>
      <c r="AJ3" s="20">
        <v>0</v>
      </c>
      <c r="AK3" s="20">
        <v>0</v>
      </c>
      <c r="AL3" s="20">
        <v>0</v>
      </c>
      <c r="AM3" s="20">
        <v>0</v>
      </c>
      <c r="AN3" s="16"/>
      <c r="AO3" s="18"/>
      <c r="AP3" s="16"/>
      <c r="AQ3" s="20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B1:J42"/>
  <sheetViews>
    <sheetView showGridLines="0" tabSelected="1" zoomScaleNormal="100" workbookViewId="0">
      <selection activeCell="L8" sqref="L8"/>
    </sheetView>
  </sheetViews>
  <sheetFormatPr baseColWidth="10" defaultColWidth="10" defaultRowHeight="12.5" x14ac:dyDescent="0.25"/>
  <cols>
    <col min="1" max="1" width="0.90625" style="27" customWidth="1"/>
    <col min="2" max="2" width="10" style="27"/>
    <col min="3" max="3" width="16.08984375" style="27" customWidth="1"/>
    <col min="4" max="4" width="10.54296875" style="27" customWidth="1"/>
    <col min="5" max="8" width="10" style="27"/>
    <col min="9" max="9" width="20.6328125" style="27" customWidth="1"/>
    <col min="10" max="10" width="12.81640625" style="27" customWidth="1"/>
    <col min="11" max="11" width="1.6328125" style="27" customWidth="1"/>
    <col min="12" max="16384" width="10" style="27"/>
  </cols>
  <sheetData>
    <row r="1" spans="2:10" ht="6" customHeight="1" thickBot="1" x14ac:dyDescent="0.3"/>
    <row r="2" spans="2:10" ht="19.5" customHeight="1" x14ac:dyDescent="0.25">
      <c r="B2" s="28"/>
      <c r="C2" s="29"/>
      <c r="D2" s="74" t="s">
        <v>73</v>
      </c>
      <c r="E2" s="75"/>
      <c r="F2" s="75"/>
      <c r="G2" s="75"/>
      <c r="H2" s="75"/>
      <c r="I2" s="76"/>
      <c r="J2" s="80" t="s">
        <v>74</v>
      </c>
    </row>
    <row r="3" spans="2:10" ht="15.75" customHeight="1" thickBot="1" x14ac:dyDescent="0.3">
      <c r="B3" s="30"/>
      <c r="C3" s="31"/>
      <c r="D3" s="77"/>
      <c r="E3" s="78"/>
      <c r="F3" s="78"/>
      <c r="G3" s="78"/>
      <c r="H3" s="78"/>
      <c r="I3" s="79"/>
      <c r="J3" s="81"/>
    </row>
    <row r="4" spans="2:10" ht="13" x14ac:dyDescent="0.25">
      <c r="B4" s="30"/>
      <c r="C4" s="31"/>
      <c r="D4" s="32"/>
      <c r="E4" s="33"/>
      <c r="F4" s="33"/>
      <c r="G4" s="33"/>
      <c r="H4" s="33"/>
      <c r="I4" s="34"/>
      <c r="J4" s="35"/>
    </row>
    <row r="5" spans="2:10" ht="13" x14ac:dyDescent="0.25">
      <c r="B5" s="30"/>
      <c r="C5" s="31"/>
      <c r="D5" s="36" t="s">
        <v>75</v>
      </c>
      <c r="E5" s="37"/>
      <c r="F5" s="37"/>
      <c r="G5" s="37"/>
      <c r="H5" s="37"/>
      <c r="I5" s="38"/>
      <c r="J5" s="38" t="s">
        <v>76</v>
      </c>
    </row>
    <row r="6" spans="2:10" ht="13.5" thickBot="1" x14ac:dyDescent="0.3">
      <c r="B6" s="39"/>
      <c r="C6" s="40"/>
      <c r="D6" s="41"/>
      <c r="E6" s="42"/>
      <c r="F6" s="42"/>
      <c r="G6" s="42"/>
      <c r="H6" s="42"/>
      <c r="I6" s="43"/>
      <c r="J6" s="44"/>
    </row>
    <row r="7" spans="2:10" x14ac:dyDescent="0.25">
      <c r="B7" s="45"/>
      <c r="J7" s="46"/>
    </row>
    <row r="8" spans="2:10" x14ac:dyDescent="0.25">
      <c r="B8" s="45"/>
      <c r="J8" s="46"/>
    </row>
    <row r="9" spans="2:10" x14ac:dyDescent="0.25">
      <c r="B9" s="45"/>
      <c r="C9" s="27" t="s">
        <v>105</v>
      </c>
      <c r="J9" s="46"/>
    </row>
    <row r="10" spans="2:10" ht="13" x14ac:dyDescent="0.3">
      <c r="B10" s="45"/>
      <c r="C10" s="47"/>
      <c r="E10" s="48"/>
      <c r="H10" s="49"/>
      <c r="J10" s="46"/>
    </row>
    <row r="11" spans="2:10" x14ac:dyDescent="0.25">
      <c r="B11" s="45"/>
      <c r="J11" s="46"/>
    </row>
    <row r="12" spans="2:10" ht="13" x14ac:dyDescent="0.3">
      <c r="B12" s="45"/>
      <c r="C12" s="47" t="s">
        <v>106</v>
      </c>
      <c r="J12" s="46"/>
    </row>
    <row r="13" spans="2:10" ht="13" x14ac:dyDescent="0.3">
      <c r="B13" s="45"/>
      <c r="C13" s="47" t="s">
        <v>110</v>
      </c>
      <c r="J13" s="46"/>
    </row>
    <row r="14" spans="2:10" x14ac:dyDescent="0.25">
      <c r="B14" s="45"/>
      <c r="J14" s="46"/>
    </row>
    <row r="15" spans="2:10" x14ac:dyDescent="0.25">
      <c r="B15" s="45"/>
      <c r="C15" s="27" t="s">
        <v>77</v>
      </c>
      <c r="J15" s="46"/>
    </row>
    <row r="16" spans="2:10" x14ac:dyDescent="0.25">
      <c r="B16" s="45"/>
      <c r="C16" s="50"/>
      <c r="J16" s="46"/>
    </row>
    <row r="17" spans="2:10" ht="13" x14ac:dyDescent="0.25">
      <c r="B17" s="45"/>
      <c r="C17" s="27" t="s">
        <v>78</v>
      </c>
      <c r="D17" s="48"/>
      <c r="H17" s="51" t="s">
        <v>79</v>
      </c>
      <c r="I17" s="52" t="s">
        <v>80</v>
      </c>
      <c r="J17" s="46"/>
    </row>
    <row r="18" spans="2:10" ht="13" x14ac:dyDescent="0.3">
      <c r="B18" s="45"/>
      <c r="C18" s="47" t="s">
        <v>81</v>
      </c>
      <c r="D18" s="47"/>
      <c r="E18" s="47"/>
      <c r="F18" s="47"/>
      <c r="H18" s="53">
        <v>1</v>
      </c>
      <c r="I18" s="54">
        <v>473200</v>
      </c>
      <c r="J18" s="46"/>
    </row>
    <row r="19" spans="2:10" x14ac:dyDescent="0.25">
      <c r="B19" s="45"/>
      <c r="C19" s="27" t="s">
        <v>82</v>
      </c>
      <c r="H19" s="86">
        <v>0</v>
      </c>
      <c r="I19" s="87">
        <v>0</v>
      </c>
      <c r="J19" s="46"/>
    </row>
    <row r="20" spans="2:10" x14ac:dyDescent="0.25">
      <c r="B20" s="45"/>
      <c r="C20" s="27" t="s">
        <v>83</v>
      </c>
      <c r="H20" s="86">
        <v>0</v>
      </c>
      <c r="I20" s="87">
        <v>0</v>
      </c>
      <c r="J20" s="46"/>
    </row>
    <row r="21" spans="2:10" x14ac:dyDescent="0.25">
      <c r="B21" s="45"/>
      <c r="C21" s="27" t="s">
        <v>84</v>
      </c>
      <c r="H21" s="86">
        <v>0</v>
      </c>
      <c r="I21" s="87">
        <v>0</v>
      </c>
      <c r="J21" s="46"/>
    </row>
    <row r="22" spans="2:10" x14ac:dyDescent="0.25">
      <c r="B22" s="45"/>
      <c r="C22" s="27" t="s">
        <v>85</v>
      </c>
      <c r="H22" s="86">
        <v>0</v>
      </c>
      <c r="I22" s="87">
        <v>0</v>
      </c>
      <c r="J22" s="46"/>
    </row>
    <row r="23" spans="2:10" x14ac:dyDescent="0.25">
      <c r="B23" s="45"/>
      <c r="C23" s="27" t="s">
        <v>86</v>
      </c>
      <c r="H23" s="86">
        <v>0</v>
      </c>
      <c r="I23" s="87">
        <v>0</v>
      </c>
      <c r="J23" s="46"/>
    </row>
    <row r="24" spans="2:10" ht="13" thickBot="1" x14ac:dyDescent="0.3">
      <c r="B24" s="45"/>
      <c r="C24" s="27" t="s">
        <v>87</v>
      </c>
      <c r="H24" s="88">
        <v>0</v>
      </c>
      <c r="I24" s="89">
        <v>0</v>
      </c>
      <c r="J24" s="46"/>
    </row>
    <row r="25" spans="2:10" ht="13" x14ac:dyDescent="0.3">
      <c r="B25" s="45"/>
      <c r="C25" s="47" t="s">
        <v>88</v>
      </c>
      <c r="D25" s="47"/>
      <c r="E25" s="47"/>
      <c r="F25" s="47"/>
      <c r="H25" s="90">
        <f>H19+H20+H21+H22+H24+H23</f>
        <v>0</v>
      </c>
      <c r="I25" s="91">
        <f>I19+I20+I21+I22+I24+I23</f>
        <v>0</v>
      </c>
      <c r="J25" s="46"/>
    </row>
    <row r="26" spans="2:10" x14ac:dyDescent="0.25">
      <c r="B26" s="45"/>
      <c r="C26" s="27" t="s">
        <v>89</v>
      </c>
      <c r="H26" s="93">
        <v>1</v>
      </c>
      <c r="I26" s="55">
        <v>473200</v>
      </c>
      <c r="J26" s="46"/>
    </row>
    <row r="27" spans="2:10" ht="13" thickBot="1" x14ac:dyDescent="0.3">
      <c r="B27" s="45"/>
      <c r="C27" s="27" t="s">
        <v>62</v>
      </c>
      <c r="H27" s="88">
        <v>0</v>
      </c>
      <c r="I27" s="89">
        <v>0</v>
      </c>
      <c r="J27" s="46"/>
    </row>
    <row r="28" spans="2:10" ht="13" x14ac:dyDescent="0.3">
      <c r="B28" s="45"/>
      <c r="C28" s="47" t="s">
        <v>90</v>
      </c>
      <c r="D28" s="47"/>
      <c r="E28" s="47"/>
      <c r="F28" s="47"/>
      <c r="H28" s="94">
        <f>H26+H27</f>
        <v>1</v>
      </c>
      <c r="I28" s="91">
        <f>I26+I27</f>
        <v>473200</v>
      </c>
      <c r="J28" s="46"/>
    </row>
    <row r="29" spans="2:10" ht="13.5" thickBot="1" x14ac:dyDescent="0.35">
      <c r="B29" s="45"/>
      <c r="C29" s="27" t="s">
        <v>91</v>
      </c>
      <c r="D29" s="47"/>
      <c r="E29" s="47"/>
      <c r="F29" s="47"/>
      <c r="H29" s="88">
        <v>0</v>
      </c>
      <c r="I29" s="89">
        <v>0</v>
      </c>
      <c r="J29" s="46"/>
    </row>
    <row r="30" spans="2:10" ht="13" x14ac:dyDescent="0.3">
      <c r="B30" s="45"/>
      <c r="C30" s="47" t="s">
        <v>92</v>
      </c>
      <c r="D30" s="47"/>
      <c r="E30" s="47"/>
      <c r="F30" s="47"/>
      <c r="H30" s="86">
        <f>H29</f>
        <v>0</v>
      </c>
      <c r="I30" s="87">
        <f>I29</f>
        <v>0</v>
      </c>
      <c r="J30" s="46"/>
    </row>
    <row r="31" spans="2:10" ht="13" x14ac:dyDescent="0.3">
      <c r="B31" s="45"/>
      <c r="C31" s="47"/>
      <c r="D31" s="47"/>
      <c r="E31" s="47"/>
      <c r="F31" s="47"/>
      <c r="H31" s="56"/>
      <c r="I31" s="54"/>
      <c r="J31" s="46"/>
    </row>
    <row r="32" spans="2:10" ht="13.5" thickBot="1" x14ac:dyDescent="0.35">
      <c r="B32" s="45"/>
      <c r="C32" s="47" t="s">
        <v>93</v>
      </c>
      <c r="D32" s="47"/>
      <c r="H32" s="57">
        <f>H25+H28+H30</f>
        <v>1</v>
      </c>
      <c r="I32" s="58">
        <f>I25+I28+I30</f>
        <v>473200</v>
      </c>
      <c r="J32" s="46"/>
    </row>
    <row r="33" spans="2:10" ht="13.5" thickTop="1" x14ac:dyDescent="0.3">
      <c r="B33" s="45"/>
      <c r="C33" s="47"/>
      <c r="D33" s="47"/>
      <c r="H33" s="92">
        <f>+H18-H32</f>
        <v>0</v>
      </c>
      <c r="I33" s="87">
        <f>+I18-I32</f>
        <v>0</v>
      </c>
      <c r="J33" s="46"/>
    </row>
    <row r="34" spans="2:10" x14ac:dyDescent="0.25">
      <c r="B34" s="45"/>
      <c r="G34" s="59"/>
      <c r="H34" s="59"/>
      <c r="I34" s="59"/>
      <c r="J34" s="46"/>
    </row>
    <row r="35" spans="2:10" x14ac:dyDescent="0.25">
      <c r="B35" s="45"/>
      <c r="G35" s="59"/>
      <c r="H35" s="59"/>
      <c r="I35" s="59"/>
      <c r="J35" s="46"/>
    </row>
    <row r="36" spans="2:10" ht="13" x14ac:dyDescent="0.3">
      <c r="B36" s="45"/>
      <c r="C36" s="47"/>
      <c r="G36" s="59"/>
      <c r="H36" s="59"/>
      <c r="I36" s="59"/>
      <c r="J36" s="46"/>
    </row>
    <row r="37" spans="2:10" ht="13.5" thickBot="1" x14ac:dyDescent="0.35">
      <c r="B37" s="45"/>
      <c r="C37" s="60" t="s">
        <v>107</v>
      </c>
      <c r="D37" s="61"/>
      <c r="H37" s="60" t="s">
        <v>94</v>
      </c>
      <c r="I37" s="61"/>
      <c r="J37" s="46"/>
    </row>
    <row r="38" spans="2:10" ht="13" x14ac:dyDescent="0.3">
      <c r="B38" s="45"/>
      <c r="C38" s="47" t="s">
        <v>108</v>
      </c>
      <c r="D38" s="59"/>
      <c r="H38" s="62" t="s">
        <v>95</v>
      </c>
      <c r="I38" s="59"/>
      <c r="J38" s="46"/>
    </row>
    <row r="39" spans="2:10" ht="13" x14ac:dyDescent="0.3">
      <c r="B39" s="45"/>
      <c r="C39" s="47" t="s">
        <v>109</v>
      </c>
      <c r="H39" s="47" t="s">
        <v>96</v>
      </c>
      <c r="I39" s="59"/>
      <c r="J39" s="46"/>
    </row>
    <row r="40" spans="2:10" x14ac:dyDescent="0.25">
      <c r="B40" s="45"/>
      <c r="G40" s="59"/>
      <c r="H40" s="59"/>
      <c r="I40" s="59"/>
      <c r="J40" s="46"/>
    </row>
    <row r="41" spans="2:10" ht="12.75" customHeight="1" x14ac:dyDescent="0.25">
      <c r="B41" s="45"/>
      <c r="C41" s="82" t="s">
        <v>97</v>
      </c>
      <c r="D41" s="82"/>
      <c r="E41" s="82"/>
      <c r="F41" s="82"/>
      <c r="G41" s="82"/>
      <c r="H41" s="82"/>
      <c r="I41" s="82"/>
      <c r="J41" s="46"/>
    </row>
    <row r="42" spans="2:10" ht="18.75" customHeight="1" thickBot="1" x14ac:dyDescent="0.3">
      <c r="B42" s="63"/>
      <c r="C42" s="64"/>
      <c r="D42" s="64"/>
      <c r="E42" s="64"/>
      <c r="F42" s="64"/>
      <c r="G42" s="64"/>
      <c r="H42" s="64"/>
      <c r="I42" s="64"/>
      <c r="J42" s="65"/>
    </row>
  </sheetData>
  <mergeCells count="3">
    <mergeCell ref="D2:I3"/>
    <mergeCell ref="J2:J3"/>
    <mergeCell ref="C41:I41"/>
  </mergeCells>
  <printOptions horizontalCentered="1" verticalCentered="1"/>
  <pageMargins left="0.70866141732283472" right="0.70866141732283472" top="0.74803149606299213" bottom="0.74803149606299213" header="0.31496062992125984" footer="0.31496062992125984"/>
  <pageSetup scale="87" orientation="landscape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1:J32"/>
  <sheetViews>
    <sheetView showGridLines="0" zoomScale="84" zoomScaleNormal="84" zoomScaleSheetLayoutView="100" workbookViewId="0">
      <selection activeCell="O19" sqref="O19"/>
    </sheetView>
  </sheetViews>
  <sheetFormatPr baseColWidth="10" defaultColWidth="10.453125" defaultRowHeight="12.5" x14ac:dyDescent="0.25"/>
  <cols>
    <col min="1" max="1" width="4.08984375" style="27" customWidth="1"/>
    <col min="2" max="2" width="10.453125" style="27"/>
    <col min="3" max="3" width="11.7265625" style="27" customWidth="1"/>
    <col min="4" max="4" width="20.1796875" style="27" customWidth="1"/>
    <col min="5" max="8" width="10.453125" style="27"/>
    <col min="9" max="9" width="22.7265625" style="27" customWidth="1"/>
    <col min="10" max="10" width="11.453125" style="27" customWidth="1"/>
    <col min="11" max="11" width="1.6328125" style="27" customWidth="1"/>
    <col min="12" max="16384" width="10.453125" style="27"/>
  </cols>
  <sheetData>
    <row r="1" spans="2:10" ht="18" customHeight="1" thickBot="1" x14ac:dyDescent="0.3"/>
    <row r="2" spans="2:10" ht="19.5" customHeight="1" x14ac:dyDescent="0.25">
      <c r="B2" s="28"/>
      <c r="C2" s="29"/>
      <c r="D2" s="74" t="s">
        <v>98</v>
      </c>
      <c r="E2" s="75"/>
      <c r="F2" s="75"/>
      <c r="G2" s="75"/>
      <c r="H2" s="75"/>
      <c r="I2" s="76"/>
      <c r="J2" s="80" t="s">
        <v>74</v>
      </c>
    </row>
    <row r="3" spans="2:10" ht="15.75" customHeight="1" thickBot="1" x14ac:dyDescent="0.3">
      <c r="B3" s="30"/>
      <c r="C3" s="31"/>
      <c r="D3" s="77"/>
      <c r="E3" s="78"/>
      <c r="F3" s="78"/>
      <c r="G3" s="78"/>
      <c r="H3" s="78"/>
      <c r="I3" s="79"/>
      <c r="J3" s="81"/>
    </row>
    <row r="4" spans="2:10" ht="13" x14ac:dyDescent="0.25">
      <c r="B4" s="30"/>
      <c r="C4" s="31"/>
      <c r="E4" s="33"/>
      <c r="F4" s="33"/>
      <c r="G4" s="33"/>
      <c r="H4" s="33"/>
      <c r="I4" s="34"/>
      <c r="J4" s="35"/>
    </row>
    <row r="5" spans="2:10" ht="13" x14ac:dyDescent="0.25">
      <c r="B5" s="30"/>
      <c r="C5" s="31"/>
      <c r="D5" s="83" t="s">
        <v>99</v>
      </c>
      <c r="E5" s="84"/>
      <c r="F5" s="84"/>
      <c r="G5" s="84"/>
      <c r="H5" s="84"/>
      <c r="I5" s="85"/>
      <c r="J5" s="38" t="s">
        <v>100</v>
      </c>
    </row>
    <row r="6" spans="2:10" ht="13.5" thickBot="1" x14ac:dyDescent="0.3">
      <c r="B6" s="39"/>
      <c r="C6" s="40"/>
      <c r="D6" s="41"/>
      <c r="E6" s="42"/>
      <c r="F6" s="42"/>
      <c r="G6" s="42"/>
      <c r="H6" s="42"/>
      <c r="I6" s="43"/>
      <c r="J6" s="44"/>
    </row>
    <row r="7" spans="2:10" x14ac:dyDescent="0.25">
      <c r="B7" s="45"/>
      <c r="J7" s="46"/>
    </row>
    <row r="8" spans="2:10" x14ac:dyDescent="0.25">
      <c r="B8" s="45"/>
      <c r="J8" s="46"/>
    </row>
    <row r="9" spans="2:10" x14ac:dyDescent="0.25">
      <c r="B9" s="45"/>
      <c r="C9" s="27" t="str">
        <f ca="1">+CONCATENATE("Santiago de Cali, ",TEXT(TODAY(),"MMMM DD YYYY"))</f>
        <v>Santiago de Cali, marzo 17 2025</v>
      </c>
      <c r="D9" s="49"/>
      <c r="E9" s="48"/>
      <c r="J9" s="46"/>
    </row>
    <row r="10" spans="2:10" ht="13" x14ac:dyDescent="0.3">
      <c r="B10" s="45"/>
      <c r="C10" s="47"/>
      <c r="J10" s="46"/>
    </row>
    <row r="11" spans="2:10" ht="13" x14ac:dyDescent="0.3">
      <c r="B11" s="45"/>
      <c r="C11" s="47" t="str">
        <f>+'FOR-CSA-018'!C12</f>
        <v>Señores : INTEGRAL SOLUTIONS SD SAS</v>
      </c>
      <c r="J11" s="46"/>
    </row>
    <row r="12" spans="2:10" ht="13" x14ac:dyDescent="0.3">
      <c r="B12" s="45"/>
      <c r="C12" s="47" t="str">
        <f>+'FOR-CSA-018'!C13</f>
        <v>NIT: 900390423</v>
      </c>
      <c r="J12" s="46"/>
    </row>
    <row r="13" spans="2:10" x14ac:dyDescent="0.25">
      <c r="B13" s="45"/>
      <c r="J13" s="46"/>
    </row>
    <row r="14" spans="2:10" x14ac:dyDescent="0.25">
      <c r="B14" s="45"/>
      <c r="C14" s="27" t="s">
        <v>101</v>
      </c>
      <c r="J14" s="46"/>
    </row>
    <row r="15" spans="2:10" x14ac:dyDescent="0.25">
      <c r="B15" s="45"/>
      <c r="C15" s="50"/>
      <c r="J15" s="46"/>
    </row>
    <row r="16" spans="2:10" ht="13" x14ac:dyDescent="0.3">
      <c r="B16" s="45"/>
      <c r="C16" s="66"/>
      <c r="D16" s="48"/>
      <c r="H16" s="67" t="s">
        <v>79</v>
      </c>
      <c r="I16" s="67" t="s">
        <v>80</v>
      </c>
      <c r="J16" s="46"/>
    </row>
    <row r="17" spans="2:10" ht="13" x14ac:dyDescent="0.3">
      <c r="B17" s="45"/>
      <c r="C17" s="47" t="s">
        <v>78</v>
      </c>
      <c r="D17" s="47"/>
      <c r="E17" s="47"/>
      <c r="F17" s="47"/>
      <c r="H17" s="68">
        <f>+SUM(H18:H23)</f>
        <v>0</v>
      </c>
      <c r="I17" s="69">
        <f>+SUM(I18:I23)</f>
        <v>0</v>
      </c>
      <c r="J17" s="46"/>
    </row>
    <row r="18" spans="2:10" x14ac:dyDescent="0.25">
      <c r="B18" s="45"/>
      <c r="C18" s="27" t="s">
        <v>82</v>
      </c>
      <c r="H18" s="70">
        <f>+'FOR-CSA-018'!H19</f>
        <v>0</v>
      </c>
      <c r="I18" s="71">
        <f>+'FOR-CSA-018'!I19</f>
        <v>0</v>
      </c>
      <c r="J18" s="46"/>
    </row>
    <row r="19" spans="2:10" x14ac:dyDescent="0.25">
      <c r="B19" s="45"/>
      <c r="C19" s="27" t="s">
        <v>83</v>
      </c>
      <c r="H19" s="70">
        <f>+'FOR-CSA-018'!H20</f>
        <v>0</v>
      </c>
      <c r="I19" s="71">
        <f>+'FOR-CSA-018'!I20</f>
        <v>0</v>
      </c>
      <c r="J19" s="46"/>
    </row>
    <row r="20" spans="2:10" x14ac:dyDescent="0.25">
      <c r="B20" s="45"/>
      <c r="C20" s="27" t="s">
        <v>84</v>
      </c>
      <c r="H20" s="70">
        <f>+'FOR-CSA-018'!H21</f>
        <v>0</v>
      </c>
      <c r="I20" s="71">
        <f>+'FOR-CSA-018'!I21</f>
        <v>0</v>
      </c>
      <c r="J20" s="46"/>
    </row>
    <row r="21" spans="2:10" x14ac:dyDescent="0.25">
      <c r="B21" s="45"/>
      <c r="C21" s="27" t="s">
        <v>85</v>
      </c>
      <c r="H21" s="70">
        <f>+'FOR-CSA-018'!H22</f>
        <v>0</v>
      </c>
      <c r="I21" s="71">
        <f>+'FOR-CSA-018'!I22</f>
        <v>0</v>
      </c>
      <c r="J21" s="46"/>
    </row>
    <row r="22" spans="2:10" x14ac:dyDescent="0.25">
      <c r="B22" s="45"/>
      <c r="C22" s="27" t="s">
        <v>86</v>
      </c>
      <c r="H22" s="70">
        <f>+'FOR-CSA-018'!H23</f>
        <v>0</v>
      </c>
      <c r="I22" s="71">
        <f>+'FOR-CSA-018'!I23</f>
        <v>0</v>
      </c>
      <c r="J22" s="46"/>
    </row>
    <row r="23" spans="2:10" x14ac:dyDescent="0.25">
      <c r="B23" s="45"/>
      <c r="C23" s="27" t="s">
        <v>102</v>
      </c>
      <c r="H23" s="70">
        <f>+'FOR-CSA-018'!H24</f>
        <v>0</v>
      </c>
      <c r="I23" s="71">
        <f>+'FOR-CSA-018'!I24</f>
        <v>0</v>
      </c>
      <c r="J23" s="46"/>
    </row>
    <row r="24" spans="2:10" ht="13" x14ac:dyDescent="0.3">
      <c r="B24" s="45"/>
      <c r="C24" s="47" t="s">
        <v>103</v>
      </c>
      <c r="D24" s="47"/>
      <c r="E24" s="47"/>
      <c r="F24" s="47"/>
      <c r="H24" s="68">
        <f>SUM(H18:H23)</f>
        <v>0</v>
      </c>
      <c r="I24" s="69">
        <f>+SUBTOTAL(9,I18:I23)</f>
        <v>0</v>
      </c>
      <c r="J24" s="46"/>
    </row>
    <row r="25" spans="2:10" ht="13.5" thickBot="1" x14ac:dyDescent="0.35">
      <c r="B25" s="45"/>
      <c r="C25" s="47"/>
      <c r="D25" s="47"/>
      <c r="H25" s="72"/>
      <c r="I25" s="73"/>
      <c r="J25" s="46"/>
    </row>
    <row r="26" spans="2:10" ht="13.5" thickTop="1" x14ac:dyDescent="0.3">
      <c r="B26" s="45"/>
      <c r="C26" s="47"/>
      <c r="D26" s="47"/>
      <c r="H26" s="59"/>
      <c r="I26" s="55"/>
      <c r="J26" s="46"/>
    </row>
    <row r="27" spans="2:10" ht="13" x14ac:dyDescent="0.3">
      <c r="B27" s="45"/>
      <c r="C27" s="47"/>
      <c r="D27" s="47"/>
      <c r="H27" s="59"/>
      <c r="I27" s="55"/>
      <c r="J27" s="46"/>
    </row>
    <row r="28" spans="2:10" ht="13" x14ac:dyDescent="0.3">
      <c r="B28" s="45"/>
      <c r="C28" s="47"/>
      <c r="D28" s="47"/>
      <c r="H28" s="59"/>
      <c r="I28" s="55"/>
      <c r="J28" s="46"/>
    </row>
    <row r="29" spans="2:10" x14ac:dyDescent="0.25">
      <c r="B29" s="45"/>
      <c r="G29" s="59"/>
      <c r="H29" s="59"/>
      <c r="I29" s="59"/>
      <c r="J29" s="46"/>
    </row>
    <row r="30" spans="2:10" ht="13.5" thickBot="1" x14ac:dyDescent="0.35">
      <c r="B30" s="45"/>
      <c r="C30" s="60" t="str">
        <f>+'FOR-CSA-018'!C37</f>
        <v>SANTIAGO ECHAVARRIA</v>
      </c>
      <c r="D30" s="60"/>
      <c r="G30" s="60" t="s">
        <v>94</v>
      </c>
      <c r="H30" s="61"/>
      <c r="I30" s="59"/>
      <c r="J30" s="46"/>
    </row>
    <row r="31" spans="2:10" ht="13" x14ac:dyDescent="0.3">
      <c r="B31" s="45"/>
      <c r="C31" s="62" t="str">
        <f>+'FOR-CSA-018'!C38</f>
        <v>AUXILIAR DE CARTERA</v>
      </c>
      <c r="D31" s="62"/>
      <c r="G31" s="62" t="s">
        <v>104</v>
      </c>
      <c r="H31" s="59"/>
      <c r="I31" s="59"/>
      <c r="J31" s="46"/>
    </row>
    <row r="32" spans="2:10" ht="18.75" customHeight="1" thickBot="1" x14ac:dyDescent="0.3">
      <c r="B32" s="63"/>
      <c r="C32" s="64"/>
      <c r="D32" s="64"/>
      <c r="E32" s="64"/>
      <c r="F32" s="64"/>
      <c r="G32" s="61"/>
      <c r="H32" s="61"/>
      <c r="I32" s="61"/>
      <c r="J32" s="6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WS248U USUARIO CARTERA</dc:creator>
  <cp:lastModifiedBy>Stefany Arana Garcia</cp:lastModifiedBy>
  <cp:lastPrinted>2025-03-17T14:05:54Z</cp:lastPrinted>
  <dcterms:created xsi:type="dcterms:W3CDTF">2025-03-04T16:18:01Z</dcterms:created>
  <dcterms:modified xsi:type="dcterms:W3CDTF">2025-03-17T14:05:56Z</dcterms:modified>
</cp:coreProperties>
</file>