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891513_CLINICA NUEVA RAFAEL URIBE URIBE SAS\"/>
    </mc:Choice>
  </mc:AlternateContent>
  <bookViews>
    <workbookView xWindow="0" yWindow="0" windowWidth="20490" windowHeight="7450" activeTab="3"/>
  </bookViews>
  <sheets>
    <sheet name="INFO IPS" sheetId="2" r:id="rId1"/>
    <sheet name="TD" sheetId="7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DE CADA FACTURA'!$A$2:$BK$2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77" r:id="rId8"/>
  </pivotCaches>
</workbook>
</file>

<file path=xl/calcChain.xml><?xml version="1.0" encoding="utf-8"?>
<calcChain xmlns="http://schemas.openxmlformats.org/spreadsheetml/2006/main">
  <c r="G32" i="6" l="1"/>
  <c r="C32" i="6"/>
  <c r="G31" i="6"/>
  <c r="C31" i="6"/>
  <c r="G30" i="6"/>
  <c r="C30" i="6"/>
  <c r="I23" i="6"/>
  <c r="H23" i="6"/>
  <c r="I22" i="6"/>
  <c r="H22" i="6"/>
  <c r="H17" i="6" s="1"/>
  <c r="I21" i="6"/>
  <c r="H21" i="6"/>
  <c r="I20" i="6"/>
  <c r="H20" i="6"/>
  <c r="I19" i="6"/>
  <c r="H19" i="6"/>
  <c r="I18" i="6"/>
  <c r="I24" i="6" s="1"/>
  <c r="H18" i="6"/>
  <c r="H24" i="6" s="1"/>
  <c r="C9" i="6"/>
  <c r="I30" i="5"/>
  <c r="H30" i="5"/>
  <c r="I28" i="5"/>
  <c r="H28" i="5"/>
  <c r="I25" i="5"/>
  <c r="I32" i="5" s="1"/>
  <c r="I33" i="5" s="1"/>
  <c r="H25" i="5"/>
  <c r="C12" i="6"/>
  <c r="C11" i="6"/>
  <c r="H32" i="5" l="1"/>
  <c r="H33" i="5" s="1"/>
  <c r="I17" i="6"/>
  <c r="AQ1" i="3" l="1"/>
  <c r="AP1" i="3"/>
  <c r="AO1" i="3"/>
  <c r="AN1" i="3"/>
  <c r="AM1" i="3"/>
  <c r="AL1" i="3"/>
  <c r="AK1" i="3"/>
  <c r="AJ1" i="3"/>
  <c r="AI1" i="3"/>
  <c r="AH1" i="3"/>
  <c r="AA1" i="3"/>
  <c r="Q1" i="3"/>
  <c r="J1" i="3"/>
  <c r="O1" i="3" l="1"/>
  <c r="H10" i="2"/>
  <c r="G10" i="2"/>
</calcChain>
</file>

<file path=xl/sharedStrings.xml><?xml version="1.0" encoding="utf-8"?>
<sst xmlns="http://schemas.openxmlformats.org/spreadsheetml/2006/main" count="285" uniqueCount="150">
  <si>
    <t>NIT IPS</t>
  </si>
  <si>
    <t>Nombre IPS</t>
  </si>
  <si>
    <t>Prefijo Factura</t>
  </si>
  <si>
    <t>Número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</si>
  <si>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</si>
  <si>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</si>
  <si>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</si>
  <si>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</si>
  <si>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</si>
  <si>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</si>
  <si>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</si>
  <si>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Número de Contrato</t>
  </si>
  <si>
    <t>900.891.513-3</t>
  </si>
  <si>
    <t>CLINICA NUEVA RAFAEL URIBE URIBES S.A.S</t>
  </si>
  <si>
    <t>HEU</t>
  </si>
  <si>
    <t>UEU</t>
  </si>
  <si>
    <t>EVENTO</t>
  </si>
  <si>
    <t>CALI</t>
  </si>
  <si>
    <t>AMBULATORIO</t>
  </si>
  <si>
    <t>SIN CONTRATO</t>
  </si>
  <si>
    <t>CNT-2022-840</t>
  </si>
  <si>
    <t>NO POS</t>
  </si>
  <si>
    <t>URGENCIAS</t>
  </si>
  <si>
    <t>COVID</t>
  </si>
  <si>
    <t>HOSPITALIZACION</t>
  </si>
  <si>
    <t>Numero Factura</t>
  </si>
  <si>
    <t>FACTURA</t>
  </si>
  <si>
    <t>LLAVE</t>
  </si>
  <si>
    <t>Numero de Contrato</t>
  </si>
  <si>
    <t>ESTADO CARTERA ANTERIOR</t>
  </si>
  <si>
    <t>ESTADO EPS 26-03-2025</t>
  </si>
  <si>
    <t>POR PAGAR SAP</t>
  </si>
  <si>
    <t>DOC CONTA</t>
  </si>
  <si>
    <t>ESTADO COVID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</si>
  <si>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</si>
  <si>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</si>
  <si>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</si>
  <si>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</si>
  <si>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</si>
  <si>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</si>
  <si>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</si>
  <si>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</si>
  <si>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</si>
  <si>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</si>
  <si>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</si>
  <si>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</si>
  <si>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</si>
  <si>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</si>
  <si>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</si>
  <si>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</si>
  <si>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</si>
  <si>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</si>
  <si>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</si>
  <si>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</si>
  <si>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</si>
  <si>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</si>
  <si>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</si>
  <si>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</si>
  <si>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</si>
  <si>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</si>
  <si>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</si>
  <si>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</si>
  <si>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</si>
  <si>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</si>
  <si>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CLINICA NUEVA RAFAEL URIBE URIBE SAS</t>
  </si>
  <si>
    <t>HEU632</t>
  </si>
  <si>
    <t>900891513_HEU632</t>
  </si>
  <si>
    <t>Factura devuelta</t>
  </si>
  <si>
    <t>Devuelta</t>
  </si>
  <si>
    <t>0-30</t>
  </si>
  <si>
    <t>1-Se objeta procedimiento PAQUETE CPRE CUPS 511000 procedimiento fallido 16/11/2023, no se realizo segun descripcion quirurgica anexa en la factura,, no tuvo exito terapeutico, se reprograma para mismo procedimiento una semana despues asociado a factura HEU634 con fecha 24/11/2023, se reconoce procedimiento exitoso, procedimiento fallido no pertinente no tuvo exito terapeutico y deriva en procedimiento adicional.</t>
  </si>
  <si>
    <t>FACTURACION</t>
  </si>
  <si>
    <t>Ambulatorio</t>
  </si>
  <si>
    <t>HEU683</t>
  </si>
  <si>
    <t>900891513_HEU683</t>
  </si>
  <si>
    <t>Factura en proceso interno</t>
  </si>
  <si>
    <t>Para auditoria de pertinencia</t>
  </si>
  <si>
    <t>Corriente</t>
  </si>
  <si>
    <t>1-Se sostiene la devolución de la factura, servicio Ambulatorio No cuenta con Autorizacion, la autorización anexa en los soportes 122300068226 fue reemplazada por la 122300105965 y esta fue cruzada en la factura HEU575. por favor validar,</t>
  </si>
  <si>
    <t>AUTORIZACION</t>
  </si>
  <si>
    <t>Servicios de internación o procedimientos quirurgicos</t>
  </si>
  <si>
    <t>Hospitalario</t>
  </si>
  <si>
    <t>HEU849</t>
  </si>
  <si>
    <t>900891513_HEU849</t>
  </si>
  <si>
    <t>Consultas ambulatorias</t>
  </si>
  <si>
    <t>UEU2371</t>
  </si>
  <si>
    <t>900891513_UEU2371</t>
  </si>
  <si>
    <t>Servicios ambulatorios | Servicios hospitalarios</t>
  </si>
  <si>
    <t>HEU251</t>
  </si>
  <si>
    <t>900891513_HEU251</t>
  </si>
  <si>
    <t>Facturación COVID</t>
  </si>
  <si>
    <t>ESTADO DOS</t>
  </si>
  <si>
    <t>Finalizada</t>
  </si>
  <si>
    <t>Más de 360</t>
  </si>
  <si>
    <t>MIG-900891513</t>
  </si>
  <si>
    <t>HEU786</t>
  </si>
  <si>
    <t>900891513_HEU786</t>
  </si>
  <si>
    <t>91-180</t>
  </si>
  <si>
    <t>Servicios hospitalarios</t>
  </si>
  <si>
    <t>UEU1753</t>
  </si>
  <si>
    <t>900891513_UEU1753</t>
  </si>
  <si>
    <t>181-360</t>
  </si>
  <si>
    <t>COT-2023-152</t>
  </si>
  <si>
    <t>HEU483</t>
  </si>
  <si>
    <t>900891513_HEU483</t>
  </si>
  <si>
    <t>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</t>
  </si>
  <si>
    <t>Facturacion Covid</t>
  </si>
  <si>
    <t>Factura pendiente en programacion de pago</t>
  </si>
  <si>
    <t>Nota: Documento válido como soporte de aceptación a el estado de cartera conciliado y reportado en Circular 030</t>
  </si>
  <si>
    <t>TOTAL CARTERA REVISADA CIRCULAR 030</t>
  </si>
  <si>
    <t>GLOSA POR CONCILIAR</t>
  </si>
  <si>
    <t>FACTURA CERRADA POR EXTEMPORANEIDAD</t>
  </si>
  <si>
    <t>FACTURA-GLOSA-DEVOLUCION ACEPTADA POR LA IPS ( $ )</t>
  </si>
  <si>
    <t>FACTURA NO RADICADA POR LA ENTIDAD</t>
  </si>
  <si>
    <t xml:space="preserve">FACTURA DEVUELTA </t>
  </si>
  <si>
    <t>FACTURA YA CANCELADA</t>
  </si>
  <si>
    <t>Con Corte al dia: 28/02/2025</t>
  </si>
  <si>
    <t>Valor</t>
  </si>
  <si>
    <t>Cant Fact</t>
  </si>
  <si>
    <t>A continuacion me permito remitir nuestra respuesta al estado de cartera reportada en la Circular 030</t>
  </si>
  <si>
    <t>VERSION 0</t>
  </si>
  <si>
    <t>RESUMEN DE CARTERA REVISADA POR LA EPS REPORTADA EN LA CIRCULAR 030</t>
  </si>
  <si>
    <t>HOJA 1 DE 1</t>
  </si>
  <si>
    <t>FOR-CSA-004</t>
  </si>
  <si>
    <t>FOR-CSA-018</t>
  </si>
  <si>
    <t>RESUMEN DE CARTERA REVISADA POR LA EPS</t>
  </si>
  <si>
    <t>VERSION 2</t>
  </si>
  <si>
    <t>A continuacion me permito remitir nuestra respuesta al estado de cartera presentado en la fecha: 07/03/2025</t>
  </si>
  <si>
    <t xml:space="preserve">VALOR PRESENTADO POR LA ENTIDAD 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</si>
  <si>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</si>
  <si>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</si>
  <si>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</si>
  <si>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</si>
  <si>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</si>
  <si>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</si>
  <si>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</si>
  <si>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</si>
  <si>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</si>
  <si>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</si>
  <si>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</si>
  <si>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</si>
  <si>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</si>
  <si>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</si>
  <si>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Cuenta de LLAVE</t>
  </si>
  <si>
    <t>Suma de IPS Saldo Factura</t>
  </si>
  <si>
    <t>Etiquetas de fila</t>
  </si>
  <si>
    <t>Total general</t>
  </si>
  <si>
    <t>Santiago de Cali, marzo 26 2025</t>
  </si>
  <si>
    <t>Señores : CLINICA NUEVA RAFAEL URIBE URIBE SAS</t>
  </si>
  <si>
    <t>NIT: 900891513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</si>
</sst>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80A]* #,##0_-;\-[$$-80A]* #,##0_-;_-[$$-80A]* &quot;-&quot;??_-;_-@_-"/>
    <numFmt numFmtId="165" formatCode="_-* #,##0_-;\-* #,##0_-;_-* &quot;-&quot;??_-;_-@_-"/>
    <numFmt numFmtId="166" formatCode="_-&quot;$&quot;\ * #,##0_-;\-&quot;$&quot;\ * #,##0_-;_-&quot;$&quot;\ * &quot;-&quot;??_-;_-@_-"/>
    <numFmt numFmtId="167" formatCode="&quot;$&quot;\ #,##0"/>
    <numFmt numFmtId="168" formatCode="_-&quot;€&quot;\ * #,##0_-;\-&quot;€&quot;\ * #,##0_-;_-&quot;€&quot;\ * &quot;-&quot;??_-;_-@_-"/>
    <numFmt numFmtId="169" formatCode="&quot;$&quot;\ #,##0;[Red]&quot;$&quot;\ #,##0"/>
    <numFmt numFmtId="170" formatCode="[$$-240A]\ #,##0;\-[$$-240A]\ #,##0"/>
    <numFmt numFmtId="171" formatCode="[$-240A]d&quot; de &quot;mmmm&quot; de &quot;yyyy;@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00000"/>
      <name val="Arial"/>
      <family val="2"/>
    </font>
    <font>
      <sz val="8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1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8">
    <xf numFmtId="0" fontId="0" fillId="0" borderId="0" xfId="0"/>
    <xf numFmtId="0" fontId="3" fillId="2" borderId="1" xfId="0" applyFont="1" applyFill="1" applyBorder="1" applyAlignment="1">
      <alignment horizontal="center" vertical="center" wrapText="1"/>
    </xf>
    <xf numFmtId="165" fontId="3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Protection="1">
      <protection locked="0"/>
    </xf>
    <xf numFmtId="14" fontId="0" fillId="0" borderId="1" xfId="0" applyNumberFormat="1" applyBorder="1" applyProtection="1">
      <protection locked="0"/>
    </xf>
    <xf numFmtId="164" fontId="0" fillId="0" borderId="1" xfId="0" applyNumberFormat="1" applyBorder="1" applyProtection="1">
      <protection locked="0"/>
    </xf>
    <xf numFmtId="164" fontId="2" fillId="0" borderId="1" xfId="0" applyNumberFormat="1" applyFont="1" applyBorder="1"/>
    <xf numFmtId="0" fontId="0" fillId="3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6" fontId="5" fillId="0" borderId="1" xfId="2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67" fontId="5" fillId="5" borderId="1" xfId="2" applyNumberFormat="1" applyFont="1" applyFill="1" applyBorder="1" applyAlignment="1">
      <alignment horizontal="center" vertical="center" wrapText="1"/>
    </xf>
    <xf numFmtId="2" fontId="5" fillId="5" borderId="1" xfId="0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4" fontId="5" fillId="6" borderId="1" xfId="0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168" fontId="5" fillId="4" borderId="1" xfId="2" applyNumberFormat="1" applyFont="1" applyFill="1" applyBorder="1" applyAlignment="1">
      <alignment horizontal="center" vertical="center" wrapText="1"/>
    </xf>
    <xf numFmtId="0" fontId="5" fillId="8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6" fontId="7" fillId="0" borderId="1" xfId="2" applyNumberFormat="1" applyFont="1" applyBorder="1" applyAlignment="1">
      <alignment vertical="center"/>
    </xf>
    <xf numFmtId="167" fontId="7" fillId="0" borderId="1" xfId="2" applyNumberFormat="1" applyFont="1" applyBorder="1" applyAlignment="1">
      <alignment vertical="center"/>
    </xf>
    <xf numFmtId="0" fontId="7" fillId="0" borderId="1" xfId="2" applyNumberFormat="1" applyFont="1" applyBorder="1" applyAlignment="1">
      <alignment vertical="center"/>
    </xf>
    <xf numFmtId="16" fontId="7" fillId="0" borderId="0" xfId="0" applyNumberFormat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14" fontId="7" fillId="0" borderId="0" xfId="0" applyNumberFormat="1" applyFont="1" applyAlignment="1">
      <alignment horizontal="center" vertical="center"/>
    </xf>
    <xf numFmtId="166" fontId="7" fillId="0" borderId="0" xfId="2" applyNumberFormat="1" applyFont="1" applyAlignment="1">
      <alignment horizontal="center" vertical="center"/>
    </xf>
    <xf numFmtId="167" fontId="7" fillId="0" borderId="0" xfId="2" applyNumberFormat="1" applyFont="1" applyAlignment="1">
      <alignment vertical="center"/>
    </xf>
    <xf numFmtId="167" fontId="8" fillId="0" borderId="0" xfId="0" applyNumberFormat="1" applyFont="1" applyAlignment="1">
      <alignment vertical="center"/>
    </xf>
    <xf numFmtId="167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14" fontId="7" fillId="0" borderId="0" xfId="0" applyNumberFormat="1" applyFont="1" applyAlignment="1">
      <alignment vertical="center"/>
    </xf>
    <xf numFmtId="167" fontId="7" fillId="0" borderId="0" xfId="2" applyNumberFormat="1" applyFont="1"/>
    <xf numFmtId="167" fontId="7" fillId="0" borderId="0" xfId="0" applyNumberFormat="1" applyFont="1"/>
    <xf numFmtId="0" fontId="8" fillId="3" borderId="1" xfId="0" applyFont="1" applyFill="1" applyBorder="1" applyAlignment="1">
      <alignment vertical="center"/>
    </xf>
    <xf numFmtId="0" fontId="10" fillId="0" borderId="0" xfId="3" applyFont="1"/>
    <xf numFmtId="0" fontId="10" fillId="0" borderId="2" xfId="3" applyFont="1" applyBorder="1"/>
    <xf numFmtId="169" fontId="10" fillId="0" borderId="3" xfId="3" applyNumberFormat="1" applyFont="1" applyBorder="1"/>
    <xf numFmtId="0" fontId="10" fillId="0" borderId="3" xfId="3" applyFont="1" applyBorder="1"/>
    <xf numFmtId="0" fontId="10" fillId="0" borderId="4" xfId="3" applyFont="1" applyBorder="1"/>
    <xf numFmtId="0" fontId="10" fillId="0" borderId="5" xfId="3" applyFont="1" applyBorder="1"/>
    <xf numFmtId="169" fontId="10" fillId="0" borderId="0" xfId="3" applyNumberFormat="1" applyFont="1"/>
    <xf numFmtId="169" fontId="11" fillId="0" borderId="0" xfId="3" applyNumberFormat="1" applyFont="1"/>
    <xf numFmtId="0" fontId="10" fillId="0" borderId="6" xfId="3" applyFont="1" applyBorder="1"/>
    <xf numFmtId="169" fontId="11" fillId="0" borderId="3" xfId="3" applyNumberFormat="1" applyFont="1" applyBorder="1"/>
    <xf numFmtId="169" fontId="10" fillId="0" borderId="0" xfId="3" applyNumberFormat="1" applyFont="1" applyAlignment="1">
      <alignment horizontal="right"/>
    </xf>
    <xf numFmtId="0" fontId="11" fillId="0" borderId="0" xfId="3" applyFont="1"/>
    <xf numFmtId="170" fontId="10" fillId="0" borderId="7" xfId="4" applyNumberFormat="1" applyFont="1" applyBorder="1" applyAlignment="1">
      <alignment horizontal="right"/>
    </xf>
    <xf numFmtId="165" fontId="10" fillId="0" borderId="7" xfId="4" applyNumberFormat="1" applyFont="1" applyBorder="1" applyAlignment="1">
      <alignment horizontal="center"/>
    </xf>
    <xf numFmtId="170" fontId="11" fillId="0" borderId="0" xfId="4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70" fontId="10" fillId="0" borderId="0" xfId="4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0" fontId="11" fillId="0" borderId="0" xfId="3" applyFont="1" applyAlignment="1">
      <alignment horizontal="center"/>
    </xf>
    <xf numFmtId="14" fontId="10" fillId="0" borderId="0" xfId="3" applyNumberFormat="1" applyFont="1"/>
    <xf numFmtId="0" fontId="10" fillId="3" borderId="0" xfId="3" applyFont="1" applyFill="1"/>
    <xf numFmtId="14" fontId="10" fillId="0" borderId="0" xfId="3" applyNumberFormat="1" applyFont="1" applyAlignment="1">
      <alignment horizontal="left"/>
    </xf>
    <xf numFmtId="171" fontId="10" fillId="0" borderId="0" xfId="3" applyNumberFormat="1" applyFont="1"/>
    <xf numFmtId="0" fontId="11" fillId="0" borderId="8" xfId="3" applyFont="1" applyBorder="1" applyAlignment="1">
      <alignment horizontal="centerContinuous" vertical="center"/>
    </xf>
    <xf numFmtId="0" fontId="11" fillId="0" borderId="2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0" fillId="0" borderId="2" xfId="3" applyFont="1" applyBorder="1" applyAlignment="1">
      <alignment horizontal="centerContinuous"/>
    </xf>
    <xf numFmtId="0" fontId="10" fillId="0" borderId="4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/>
    </xf>
    <xf numFmtId="0" fontId="10" fillId="0" borderId="13" xfId="3" applyFont="1" applyBorder="1" applyAlignment="1">
      <alignment horizontal="centerContinuous"/>
    </xf>
    <xf numFmtId="0" fontId="11" fillId="0" borderId="13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1" fontId="11" fillId="0" borderId="0" xfId="5" applyNumberFormat="1" applyFont="1" applyAlignment="1">
      <alignment horizontal="center" vertical="center"/>
    </xf>
    <xf numFmtId="167" fontId="11" fillId="0" borderId="0" xfId="3" applyNumberFormat="1" applyFont="1" applyAlignment="1">
      <alignment horizontal="center" vertical="center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" fontId="10" fillId="0" borderId="3" xfId="3" applyNumberFormat="1" applyFont="1" applyBorder="1" applyAlignment="1">
      <alignment horizontal="center"/>
    </xf>
    <xf numFmtId="169" fontId="10" fillId="0" borderId="3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7" xfId="3" applyNumberFormat="1" applyFont="1" applyBorder="1" applyAlignment="1">
      <alignment horizontal="center"/>
    </xf>
    <xf numFmtId="169" fontId="11" fillId="0" borderId="7" xfId="3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13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2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8" xfId="3" applyFont="1" applyBorder="1" applyAlignment="1">
      <alignment horizontal="center" vertical="center"/>
    </xf>
    <xf numFmtId="0" fontId="13" fillId="0" borderId="0" xfId="3" applyFont="1" applyAlignment="1">
      <alignment horizontal="center" vertical="center" wrapText="1"/>
    </xf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5" xfId="3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</cellXfs>
  <cellStyles count="6">
    <cellStyle name="Millares" xfId="1" builtinId="3"/>
    <cellStyle name="Millares 2 2" xfId="4"/>
    <cellStyle name="Millares 3" xfId="5"/>
    <cellStyle name="Moneda" xfId="2" builtinId="4"/>
    <cellStyle name="Normal" xfId="0" builtinId="0"/>
    <cellStyle name="Normal 2 2" xfId="3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2.549610300928" createdVersion="5" refreshedVersion="5" minRefreshableVersion="3" recordCount="8">
  <cacheSource type="worksheet">
    <worksheetSource ref="A2:AV10" sheet="ESTADO DE CADA FACTURA"/>
  </cacheSource>
  <cacheFields count="50">
    <cacheField name="NIT IPS" numFmtId="0">
      <sharedItems containsSemiMixedTypes="0" containsString="0" containsNumber="1" containsInteger="1" minValue="900891513" maxValue="90089151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51" maxValue="2371"/>
    </cacheField>
    <cacheField name="FACTUR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8-04T00:00:00" maxDate="2025-02-14T00:00:00"/>
    </cacheField>
    <cacheField name="IPS Fecha radicado" numFmtId="14">
      <sharedItems containsNonDate="0" containsDate="1" containsString="0" containsBlank="1" minDate="2023-07-26T00:00:00" maxDate="2025-02-26T00:00:00"/>
    </cacheField>
    <cacheField name="IPS Valor Factura" numFmtId="166">
      <sharedItems containsSemiMixedTypes="0" containsString="0" containsNumber="1" containsInteger="1" minValue="23850" maxValue="4483412"/>
    </cacheField>
    <cacheField name="IPS Saldo Factura" numFmtId="166">
      <sharedItems containsSemiMixedTypes="0" containsString="0" containsNumber="1" containsInteger="1" minValue="23850" maxValue="448341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6-03-2025" numFmtId="0">
      <sharedItems count="4">
        <s v="Factura devuelta"/>
        <s v="Factura en proceso interno"/>
        <s v="Factura pendiente en programacion de pago"/>
        <s v="Facturación COVID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OBSERVACION" numFmtId="14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1-08-04T00:00:00" maxDate="2025-02-14T00:00:00"/>
    </cacheField>
    <cacheField name="FECHA RAD" numFmtId="14">
      <sharedItems containsSemiMixedTypes="0" containsNonDate="0" containsDate="1" containsString="0" minDate="2021-09-03T00:00:00" maxDate="2025-03-12T00:00:00"/>
    </cacheField>
    <cacheField name="FECHA LIQ" numFmtId="14">
      <sharedItems containsNonDate="0" containsDate="1" containsString="0" containsBlank="1" minDate="2021-09-03T00:00:00" maxDate="2024-11-09T00:00:00"/>
    </cacheField>
    <cacheField name="FECHA DEV" numFmtId="14">
      <sharedItems containsNonDate="0" containsDate="1" containsString="0" containsBlank="1" minDate="2025-02-18T00:00:00" maxDate="2025-02-19T00:00:00"/>
    </cacheField>
    <cacheField name="DIAS" numFmtId="0">
      <sharedItems containsSemiMixedTypes="0" containsString="0" containsNumber="1" containsInteger="1" minValue="-11" maxValue="1274"/>
    </cacheField>
    <cacheField name="EDAD" numFmtId="0">
      <sharedItems/>
    </cacheField>
    <cacheField name="Valor_Glosa y Devolución" numFmtId="167">
      <sharedItems containsSemiMixedTypes="0" containsString="0" containsNumber="1" containsInteger="1" minValue="0" maxValue="4491612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 longText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7">
      <sharedItems containsSemiMixedTypes="0" containsString="0" containsNumber="1" containsInteger="1" minValue="0" maxValue="0"/>
    </cacheField>
    <cacheField name="FACTURA DEVUELTA" numFmtId="167">
      <sharedItems containsSemiMixedTypes="0" containsString="0" containsNumber="1" containsInteger="1" minValue="0" maxValue="3597400"/>
    </cacheField>
    <cacheField name="FACTURA NO RADICADA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VALOR EXTEMPORANEO" numFmtId="167">
      <sharedItems containsSemiMixedTypes="0" containsString="0" containsNumber="1" containsInteger="1" minValue="0" maxValue="0"/>
    </cacheField>
    <cacheField name="GLOSA PDTE" numFmtId="167">
      <sharedItems containsSemiMixedTypes="0" containsString="0" containsNumber="1" containsInteger="1" minValue="0" maxValue="0"/>
    </cacheField>
    <cacheField name="FACTURA EN PROGRAMACION DE PAGO" numFmtId="167">
      <sharedItems containsSemiMixedTypes="0" containsString="0" containsNumber="1" containsInteger="1" minValue="0" maxValue="1285457"/>
    </cacheField>
    <cacheField name="FACTURA EN PROCESO INTERNO" numFmtId="167">
      <sharedItems containsSemiMixedTypes="0" containsString="0" containsNumber="1" containsInteger="1" minValue="0" maxValue="4483412"/>
    </cacheField>
    <cacheField name="FACTURACION COVID-19" numFmtId="0">
      <sharedItems containsSemiMixedTypes="0" containsString="0" containsNumber="1" containsInteger="1" minValue="0" maxValue="190000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900891513"/>
    <s v="CLINICA NUEVA RAFAEL URIBE URIBE SAS"/>
    <s v="HEU"/>
    <n v="632"/>
    <s v="HEU632"/>
    <s v="900891513_HEU632"/>
    <d v="2023-12-11T00:00:00"/>
    <d v="2025-02-11T00:00:00"/>
    <n v="3597400"/>
    <n v="3597400"/>
    <s v="EVENTO"/>
    <s v="CALI"/>
    <s v="AMBULATORIO"/>
    <s v="CNT-2022-840"/>
    <s v="Factura devuelta"/>
    <x v="0"/>
    <n v="0"/>
    <m/>
    <m/>
    <m/>
    <m/>
    <s v="Devuelta"/>
    <d v="2023-12-11T00:00:00"/>
    <d v="2025-02-11T00:00:00"/>
    <m/>
    <d v="2025-02-18T00:00:00"/>
    <n v="10"/>
    <s v="0-30"/>
    <n v="3597400"/>
    <s v="DEVOLUCION"/>
    <s v="1-Se objeta procedimiento PAQUETE CPRE CUPS 511000 procedimiento fallido 16/11/2023, no se realizo segun descripcion quirurgica anexa en la factura,, no tuvo exito terapeutico, se reprograma para mismo procedimiento una semana despues asociado a factura HEU634 con fecha 24/11/2023, se reconoce procedimiento exitoso, procedimiento fallido no pertinente no tuvo exito terapeutico y deriva en procedimiento adicional."/>
    <s v="FACTURACION"/>
    <m/>
    <s v="Ambulatorio"/>
    <m/>
    <n v="0"/>
    <n v="3597400"/>
    <n v="0"/>
    <n v="0"/>
    <n v="0"/>
    <n v="0"/>
    <n v="0"/>
    <n v="0"/>
    <n v="0"/>
    <n v="0"/>
    <n v="0"/>
    <m/>
    <m/>
    <m/>
    <n v="0"/>
  </r>
  <r>
    <n v="900891513"/>
    <s v="CLINICA NUEVA RAFAEL URIBE URIBE SAS"/>
    <s v="HEU"/>
    <n v="683"/>
    <s v="HEU683"/>
    <s v="900891513_HEU683"/>
    <d v="2024-01-30T00:00:00"/>
    <m/>
    <n v="4483412"/>
    <n v="4483412"/>
    <s v="EVENTO"/>
    <s v="CALI"/>
    <s v="AMBULATORIO"/>
    <s v="CNT-2022-840"/>
    <s v="Factura devuelta"/>
    <x v="1"/>
    <n v="0"/>
    <m/>
    <m/>
    <m/>
    <m/>
    <s v="Para auditoria de pertinencia"/>
    <d v="2024-01-30T00:00:00"/>
    <d v="2025-03-11T00:00:00"/>
    <m/>
    <m/>
    <n v="-11"/>
    <s v="Corriente"/>
    <n v="4491612"/>
    <s v="DEVOLUCION"/>
    <s v="1-Se sostiene la devolución de la factura, servicio Ambulatorio No cuenta con Autorizacion, la autorización anexa en los soportes 122300068226 fue reemplazada por la 122300105965 y esta fue cruzada en la factura HEU575. por favor validar,"/>
    <s v="AUTORIZACION"/>
    <s v="Servicios de internación o procedimientos quirurgicos"/>
    <s v="Hospitalario"/>
    <m/>
    <n v="0"/>
    <n v="0"/>
    <n v="0"/>
    <n v="0"/>
    <n v="0"/>
    <n v="0"/>
    <n v="0"/>
    <n v="4483412"/>
    <n v="0"/>
    <n v="0"/>
    <n v="0"/>
    <m/>
    <m/>
    <m/>
    <n v="0"/>
  </r>
  <r>
    <n v="900891513"/>
    <s v="CLINICA NUEVA RAFAEL URIBE URIBE SAS"/>
    <s v="HEU"/>
    <n v="849"/>
    <s v="HEU849"/>
    <s v="900891513_HEU849"/>
    <d v="2025-02-07T00:00:00"/>
    <m/>
    <n v="2313391"/>
    <n v="2313391"/>
    <s v="EVENTO"/>
    <s v="CALI"/>
    <s v="HOSPITALIZACION"/>
    <s v="SIN CONTRATO"/>
    <e v="#N/A"/>
    <x v="1"/>
    <n v="0"/>
    <m/>
    <m/>
    <m/>
    <m/>
    <s v="Para auditoria de pertinencia"/>
    <d v="2025-02-07T00:00:00"/>
    <d v="2025-03-03T00:00:00"/>
    <m/>
    <m/>
    <n v="-3"/>
    <s v="Corriente"/>
    <n v="0"/>
    <m/>
    <m/>
    <m/>
    <s v="Consultas ambulatorias"/>
    <m/>
    <m/>
    <n v="0"/>
    <n v="0"/>
    <n v="0"/>
    <n v="0"/>
    <n v="0"/>
    <n v="0"/>
    <n v="0"/>
    <n v="2313391"/>
    <n v="0"/>
    <n v="0"/>
    <n v="0"/>
    <m/>
    <m/>
    <m/>
    <n v="0"/>
  </r>
  <r>
    <n v="900891513"/>
    <s v="CLINICA NUEVA RAFAEL URIBE URIBE SAS"/>
    <s v="UEU"/>
    <n v="2371"/>
    <s v="UEU2371"/>
    <s v="900891513_UEU2371"/>
    <d v="2025-02-13T00:00:00"/>
    <d v="2025-02-25T00:00:00"/>
    <n v="445135"/>
    <n v="445135"/>
    <s v="EVENTO"/>
    <s v="CALI"/>
    <s v="URGENCIAS"/>
    <s v="SIN CONTRATO"/>
    <e v="#N/A"/>
    <x v="1"/>
    <n v="0"/>
    <m/>
    <m/>
    <m/>
    <m/>
    <s v="Para auditoria de pertinencia"/>
    <d v="2025-02-13T00:00:00"/>
    <d v="2025-03-03T00:00:00"/>
    <m/>
    <m/>
    <n v="-3"/>
    <s v="Corriente"/>
    <n v="0"/>
    <m/>
    <m/>
    <m/>
    <s v="Servicios ambulatorios | Servicios hospitalarios"/>
    <m/>
    <m/>
    <n v="0"/>
    <n v="0"/>
    <n v="0"/>
    <n v="0"/>
    <n v="0"/>
    <n v="0"/>
    <n v="0"/>
    <n v="445135"/>
    <n v="0"/>
    <n v="0"/>
    <n v="0"/>
    <m/>
    <m/>
    <m/>
    <n v="0"/>
  </r>
  <r>
    <n v="900891513"/>
    <s v="CLINICA NUEVA RAFAEL URIBE URIBE SAS"/>
    <s v="HEU"/>
    <n v="786"/>
    <s v="HEU786"/>
    <s v="900891513_HEU786"/>
    <d v="2024-09-26T00:00:00"/>
    <d v="2024-10-21T00:00:00"/>
    <n v="487912"/>
    <n v="487912"/>
    <s v="EVENTO"/>
    <s v="CALI"/>
    <s v="URGENCIAS"/>
    <s v="CNT-2022-840"/>
    <s v="Factura pendiente en programacion de pago"/>
    <x v="2"/>
    <n v="0"/>
    <m/>
    <m/>
    <m/>
    <m/>
    <s v="Finalizada"/>
    <d v="2024-09-26T00:00:00"/>
    <d v="2024-11-01T00:00:00"/>
    <d v="2024-11-08T00:00:00"/>
    <m/>
    <n v="112"/>
    <s v="91-180"/>
    <n v="0"/>
    <m/>
    <m/>
    <m/>
    <s v="Servicios hospitalarios"/>
    <m/>
    <s v="CNT-2022-840"/>
    <n v="0"/>
    <n v="0"/>
    <n v="0"/>
    <n v="0"/>
    <n v="0"/>
    <n v="0"/>
    <n v="487912"/>
    <n v="0"/>
    <n v="0"/>
    <n v="0"/>
    <n v="0"/>
    <m/>
    <m/>
    <m/>
    <n v="0"/>
  </r>
  <r>
    <n v="900891513"/>
    <s v="CLINICA NUEVA RAFAEL URIBE URIBE SAS"/>
    <s v="UEU"/>
    <n v="1753"/>
    <s v="UEU1753"/>
    <s v="900891513_UEU1753"/>
    <d v="2023-08-12T00:00:00"/>
    <d v="2024-02-22T00:00:00"/>
    <n v="23850"/>
    <n v="23850"/>
    <s v="EVENTO"/>
    <s v="CALI"/>
    <s v="NO POS"/>
    <s v="CNT-2022-840"/>
    <s v="Factura pendiente en programacion de pago"/>
    <x v="2"/>
    <n v="0"/>
    <m/>
    <m/>
    <m/>
    <m/>
    <s v="Finalizada"/>
    <d v="2023-08-12T00:00:00"/>
    <d v="2024-02-01T00:00:00"/>
    <d v="2024-03-20T00:00:00"/>
    <m/>
    <n v="345"/>
    <s v="181-360"/>
    <n v="0"/>
    <m/>
    <m/>
    <m/>
    <s v="Servicios ambulatorios | Servicios hospitalarios"/>
    <m/>
    <s v="COT-2023-152"/>
    <n v="0"/>
    <n v="0"/>
    <n v="0"/>
    <n v="0"/>
    <n v="0"/>
    <n v="0"/>
    <n v="23850"/>
    <n v="0"/>
    <n v="0"/>
    <n v="0"/>
    <n v="0"/>
    <m/>
    <m/>
    <m/>
    <n v="0"/>
  </r>
  <r>
    <n v="900891513"/>
    <s v="CLINICA NUEVA RAFAEL URIBE URIBE SAS"/>
    <s v="HEU"/>
    <n v="483"/>
    <s v="HEU483"/>
    <s v="900891513_HEU483"/>
    <d v="2023-01-21T00:00:00"/>
    <d v="2023-07-26T00:00:00"/>
    <n v="4055939"/>
    <n v="1285457"/>
    <s v="EVENTO"/>
    <s v="CALI"/>
    <s v="AMBULATORIO"/>
    <s v="CNT-2022-840"/>
    <s v="Factura pendiente en programacion de pago"/>
    <x v="2"/>
    <n v="0"/>
    <m/>
    <m/>
    <m/>
    <m/>
    <s v="Finalizada"/>
    <d v="2023-01-21T00:00:00"/>
    <d v="2023-08-01T00:00:00"/>
    <d v="2023-11-01T00:00:00"/>
    <m/>
    <n v="485"/>
    <s v="Más de 36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"/>
    <m/>
    <s v="CNT-2022-840"/>
    <n v="0"/>
    <n v="0"/>
    <n v="0"/>
    <n v="0"/>
    <n v="0"/>
    <n v="0"/>
    <n v="1285457"/>
    <n v="0"/>
    <n v="0"/>
    <n v="0"/>
    <n v="0"/>
    <m/>
    <m/>
    <m/>
    <n v="0"/>
  </r>
  <r>
    <n v="900891513"/>
    <s v="CLINICA NUEVA RAFAEL URIBE URIBE SAS"/>
    <s v="HEU"/>
    <n v="251"/>
    <s v="HEU251"/>
    <s v="900891513_HEU251"/>
    <d v="2021-08-04T00:00:00"/>
    <d v="2025-02-11T00:00:00"/>
    <n v="190000"/>
    <n v="190000"/>
    <s v="EVENTO"/>
    <s v="CALI"/>
    <s v="COVID"/>
    <s v="CNT-2022-840"/>
    <s v="Facturacion Covid"/>
    <x v="3"/>
    <n v="0"/>
    <m/>
    <s v="ESTADO DOS"/>
    <m/>
    <m/>
    <s v="Finalizada"/>
    <d v="2021-08-04T00:00:00"/>
    <d v="2021-09-03T00:00:00"/>
    <d v="2021-09-03T00:00:00"/>
    <m/>
    <n v="1274"/>
    <s v="Más de 360"/>
    <n v="0"/>
    <m/>
    <m/>
    <m/>
    <m/>
    <m/>
    <s v="MIG-900891513"/>
    <n v="0"/>
    <n v="0"/>
    <n v="0"/>
    <n v="0"/>
    <n v="0"/>
    <n v="0"/>
    <n v="0"/>
    <n v="0"/>
    <n v="19000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0" cacheId="17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0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6" showAll="0"/>
    <pivotField dataField="1" numFmtId="166" showAll="0"/>
    <pivotField showAll="0"/>
    <pivotField showAll="0"/>
    <pivotField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7"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7"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numFmtId="167" showAll="0"/>
    <pivotField numFmtId="167" showAll="0"/>
    <pivotField showAll="0"/>
    <pivotField showAll="0"/>
    <pivotField showAll="0"/>
    <pivotField numFmtId="167" showAll="0"/>
  </pivotFields>
  <rowFields count="1">
    <field x="15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"/>
  <sheetViews>
    <sheetView workbookViewId="0">
      <selection activeCell="B21" sqref="B21"/>
    </sheetView>
  </sheetViews>
  <sheetFormatPr baseColWidth="10" defaultRowHeight="14.5" x14ac:dyDescent="0.35"/>
  <cols>
    <col min="1" max="1" width="12.81640625" bestFit="1" customWidth="1"/>
    <col min="2" max="2" width="39.453125" bestFit="1" customWidth="1"/>
    <col min="7" max="8" width="12.54296875" bestFit="1" customWidth="1"/>
    <col min="11" max="11" width="18.1796875" customWidth="1"/>
    <col min="12" max="12" width="16.7265625" style="11" customWidth="1"/>
  </cols>
  <sheetData>
    <row r="1" spans="1:12" ht="46.5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2" t="s">
        <v>7</v>
      </c>
      <c r="I1" s="1" t="s">
        <v>8</v>
      </c>
      <c r="J1" s="1" t="s">
        <v>9</v>
      </c>
      <c r="K1" s="3" t="s">
        <v>10</v>
      </c>
      <c r="L1" s="1" t="s">
        <v>11</v>
      </c>
    </row>
    <row r="2" spans="1:12" x14ac:dyDescent="0.35">
      <c r="A2" s="4" t="s">
        <v>12</v>
      </c>
      <c r="B2" s="4" t="s">
        <v>13</v>
      </c>
      <c r="C2" s="5" t="s">
        <v>14</v>
      </c>
      <c r="D2" s="5">
        <v>683</v>
      </c>
      <c r="E2" s="6">
        <v>45321</v>
      </c>
      <c r="F2" s="4"/>
      <c r="G2" s="7">
        <v>4483412</v>
      </c>
      <c r="H2" s="7">
        <v>4483412</v>
      </c>
      <c r="I2" s="4" t="s">
        <v>16</v>
      </c>
      <c r="J2" s="4" t="s">
        <v>17</v>
      </c>
      <c r="K2" s="12" t="s">
        <v>18</v>
      </c>
      <c r="L2" s="9" t="s">
        <v>20</v>
      </c>
    </row>
    <row r="3" spans="1:12" x14ac:dyDescent="0.35">
      <c r="A3" s="4" t="s">
        <v>12</v>
      </c>
      <c r="B3" s="4" t="s">
        <v>13</v>
      </c>
      <c r="C3" s="5" t="s">
        <v>14</v>
      </c>
      <c r="D3" s="5">
        <v>849</v>
      </c>
      <c r="E3" s="6">
        <v>45695</v>
      </c>
      <c r="F3" s="4"/>
      <c r="G3" s="7">
        <v>2313391</v>
      </c>
      <c r="H3" s="7">
        <v>2313391</v>
      </c>
      <c r="I3" s="4" t="s">
        <v>16</v>
      </c>
      <c r="J3" s="4" t="s">
        <v>17</v>
      </c>
      <c r="K3" s="12" t="s">
        <v>24</v>
      </c>
      <c r="L3" s="10" t="s">
        <v>19</v>
      </c>
    </row>
    <row r="4" spans="1:12" x14ac:dyDescent="0.35">
      <c r="A4" s="4" t="s">
        <v>12</v>
      </c>
      <c r="B4" s="4" t="s">
        <v>13</v>
      </c>
      <c r="C4" s="5" t="s">
        <v>15</v>
      </c>
      <c r="D4" s="5">
        <v>1753</v>
      </c>
      <c r="E4" s="6">
        <v>45150</v>
      </c>
      <c r="F4" s="6">
        <v>45344</v>
      </c>
      <c r="G4" s="7">
        <v>23850</v>
      </c>
      <c r="H4" s="7">
        <v>23850</v>
      </c>
      <c r="I4" s="4" t="s">
        <v>16</v>
      </c>
      <c r="J4" s="4" t="s">
        <v>17</v>
      </c>
      <c r="K4" s="12" t="s">
        <v>21</v>
      </c>
      <c r="L4" s="9" t="s">
        <v>20</v>
      </c>
    </row>
    <row r="5" spans="1:12" x14ac:dyDescent="0.35">
      <c r="A5" s="4" t="s">
        <v>12</v>
      </c>
      <c r="B5" s="4" t="s">
        <v>13</v>
      </c>
      <c r="C5" s="5" t="s">
        <v>14</v>
      </c>
      <c r="D5" s="5">
        <v>786</v>
      </c>
      <c r="E5" s="6">
        <v>45561</v>
      </c>
      <c r="F5" s="6">
        <v>45586</v>
      </c>
      <c r="G5" s="7">
        <v>487912</v>
      </c>
      <c r="H5" s="7">
        <v>487912</v>
      </c>
      <c r="I5" s="4" t="s">
        <v>16</v>
      </c>
      <c r="J5" s="4" t="s">
        <v>17</v>
      </c>
      <c r="K5" s="12" t="s">
        <v>22</v>
      </c>
      <c r="L5" s="9" t="s">
        <v>20</v>
      </c>
    </row>
    <row r="6" spans="1:12" x14ac:dyDescent="0.35">
      <c r="A6" s="4" t="s">
        <v>12</v>
      </c>
      <c r="B6" s="4" t="s">
        <v>13</v>
      </c>
      <c r="C6" s="5" t="s">
        <v>14</v>
      </c>
      <c r="D6" s="5">
        <v>251</v>
      </c>
      <c r="E6" s="6">
        <v>44412</v>
      </c>
      <c r="F6" s="6">
        <v>45699</v>
      </c>
      <c r="G6" s="7">
        <v>190000</v>
      </c>
      <c r="H6" s="7">
        <v>190000</v>
      </c>
      <c r="I6" s="4" t="s">
        <v>16</v>
      </c>
      <c r="J6" s="4" t="s">
        <v>17</v>
      </c>
      <c r="K6" s="12" t="s">
        <v>23</v>
      </c>
      <c r="L6" s="9" t="s">
        <v>20</v>
      </c>
    </row>
    <row r="7" spans="1:12" x14ac:dyDescent="0.35">
      <c r="A7" s="4" t="s">
        <v>12</v>
      </c>
      <c r="B7" s="4" t="s">
        <v>13</v>
      </c>
      <c r="C7" s="5" t="s">
        <v>14</v>
      </c>
      <c r="D7" s="5">
        <v>632</v>
      </c>
      <c r="E7" s="6">
        <v>45271</v>
      </c>
      <c r="F7" s="6">
        <v>45699</v>
      </c>
      <c r="G7" s="7">
        <v>3597400</v>
      </c>
      <c r="H7" s="7">
        <v>3597400</v>
      </c>
      <c r="I7" s="4" t="s">
        <v>16</v>
      </c>
      <c r="J7" s="4" t="s">
        <v>17</v>
      </c>
      <c r="K7" s="12" t="s">
        <v>18</v>
      </c>
      <c r="L7" s="9" t="s">
        <v>20</v>
      </c>
    </row>
    <row r="8" spans="1:12" x14ac:dyDescent="0.35">
      <c r="A8" s="4" t="s">
        <v>12</v>
      </c>
      <c r="B8" s="4" t="s">
        <v>13</v>
      </c>
      <c r="C8" s="5" t="s">
        <v>15</v>
      </c>
      <c r="D8" s="5">
        <v>2371</v>
      </c>
      <c r="E8" s="6">
        <v>45701</v>
      </c>
      <c r="F8" s="6">
        <v>45713</v>
      </c>
      <c r="G8" s="7">
        <v>445135</v>
      </c>
      <c r="H8" s="7">
        <v>445135</v>
      </c>
      <c r="I8" s="4" t="s">
        <v>16</v>
      </c>
      <c r="J8" s="4" t="s">
        <v>17</v>
      </c>
      <c r="K8" s="12" t="s">
        <v>22</v>
      </c>
      <c r="L8" s="10" t="s">
        <v>19</v>
      </c>
    </row>
    <row r="9" spans="1:12" x14ac:dyDescent="0.35">
      <c r="A9" s="4" t="s">
        <v>12</v>
      </c>
      <c r="B9" s="4" t="s">
        <v>13</v>
      </c>
      <c r="C9" s="5" t="s">
        <v>14</v>
      </c>
      <c r="D9" s="5">
        <v>483</v>
      </c>
      <c r="E9" s="6">
        <v>44947</v>
      </c>
      <c r="F9" s="6">
        <v>45133</v>
      </c>
      <c r="G9" s="7">
        <v>4055939</v>
      </c>
      <c r="H9" s="7">
        <v>1285457</v>
      </c>
      <c r="I9" s="4" t="s">
        <v>16</v>
      </c>
      <c r="J9" s="4" t="s">
        <v>17</v>
      </c>
      <c r="K9" s="12" t="s">
        <v>18</v>
      </c>
      <c r="L9" s="9" t="s">
        <v>20</v>
      </c>
    </row>
    <row r="10" spans="1:12" x14ac:dyDescent="0.35">
      <c r="G10" s="8">
        <f>SUM(G2:G9)</f>
        <v>15597039</v>
      </c>
      <c r="H10" s="8">
        <f>SUM(H2:H9)</f>
        <v>12826557</v>
      </c>
    </row>
  </sheetData>
  <phoneticPr fontId="4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93" t="s">
        <v>145</v>
      </c>
      <c r="B3" t="s">
        <v>143</v>
      </c>
      <c r="C3" t="s">
        <v>144</v>
      </c>
    </row>
    <row r="4" spans="1:3" x14ac:dyDescent="0.35">
      <c r="A4" s="94" t="s">
        <v>67</v>
      </c>
      <c r="B4" s="92">
        <v>1</v>
      </c>
      <c r="C4" s="92">
        <v>3597400</v>
      </c>
    </row>
    <row r="5" spans="1:3" x14ac:dyDescent="0.35">
      <c r="A5" s="94" t="s">
        <v>75</v>
      </c>
      <c r="B5" s="92">
        <v>3</v>
      </c>
      <c r="C5" s="92">
        <v>7241938</v>
      </c>
    </row>
    <row r="6" spans="1:3" x14ac:dyDescent="0.35">
      <c r="A6" s="94" t="s">
        <v>107</v>
      </c>
      <c r="B6" s="92">
        <v>3</v>
      </c>
      <c r="C6" s="92">
        <v>1797219</v>
      </c>
    </row>
    <row r="7" spans="1:3" x14ac:dyDescent="0.35">
      <c r="A7" s="94" t="s">
        <v>90</v>
      </c>
      <c r="B7" s="92">
        <v>1</v>
      </c>
      <c r="C7" s="92">
        <v>190000</v>
      </c>
    </row>
    <row r="8" spans="1:3" x14ac:dyDescent="0.35">
      <c r="A8" s="94" t="s">
        <v>146</v>
      </c>
      <c r="B8" s="92">
        <v>8</v>
      </c>
      <c r="C8" s="92">
        <v>12826557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"/>
  <sheetViews>
    <sheetView showGridLines="0" topLeftCell="F1" workbookViewId="0">
      <selection activeCell="F10" sqref="F10"/>
    </sheetView>
  </sheetViews>
  <sheetFormatPr baseColWidth="10" defaultRowHeight="14.5" x14ac:dyDescent="0.35"/>
  <sheetData>
    <row r="1" spans="1:48" s="31" customFormat="1" ht="10" x14ac:dyDescent="0.2">
      <c r="A1" s="30">
        <v>45716</v>
      </c>
      <c r="G1" s="32"/>
      <c r="H1" s="32"/>
      <c r="I1" s="33"/>
      <c r="J1" s="34">
        <f>+SUBTOTAL(9,J3:J23023)</f>
        <v>12826557</v>
      </c>
      <c r="O1" s="35">
        <f>+J1-SUM(AH1:AP1)</f>
        <v>0</v>
      </c>
      <c r="P1" s="36"/>
      <c r="Q1" s="34">
        <f>+SUBTOTAL(9,Q3:Q23023)</f>
        <v>0</v>
      </c>
      <c r="R1" s="37"/>
      <c r="S1" s="36"/>
      <c r="T1" s="36"/>
      <c r="U1" s="38"/>
      <c r="V1" s="38"/>
      <c r="W1" s="38"/>
      <c r="X1" s="38"/>
      <c r="Y1" s="36"/>
      <c r="Z1" s="36"/>
      <c r="AA1" s="34">
        <f>+SUBTOTAL(9,AA3:AA23023)</f>
        <v>8089012</v>
      </c>
      <c r="AB1" s="36"/>
      <c r="AC1" s="36"/>
      <c r="AD1" s="36"/>
      <c r="AE1" s="36"/>
      <c r="AF1" s="36"/>
      <c r="AG1" s="36"/>
      <c r="AH1" s="34">
        <f t="shared" ref="AH1:AP1" si="0">+SUBTOTAL(9,AH3:AH23023)</f>
        <v>0</v>
      </c>
      <c r="AI1" s="34">
        <f t="shared" si="0"/>
        <v>3597400</v>
      </c>
      <c r="AJ1" s="34">
        <f t="shared" si="0"/>
        <v>0</v>
      </c>
      <c r="AK1" s="34">
        <f t="shared" si="0"/>
        <v>0</v>
      </c>
      <c r="AL1" s="34">
        <f t="shared" si="0"/>
        <v>0</v>
      </c>
      <c r="AM1" s="34">
        <f t="shared" si="0"/>
        <v>0</v>
      </c>
      <c r="AN1" s="34">
        <f t="shared" si="0"/>
        <v>1797219</v>
      </c>
      <c r="AO1" s="34">
        <f t="shared" si="0"/>
        <v>7241938</v>
      </c>
      <c r="AP1" s="34">
        <f t="shared" si="0"/>
        <v>190000</v>
      </c>
      <c r="AQ1" s="39">
        <f>+SUBTOTAL(9,AQ3:AQ23040)</f>
        <v>0</v>
      </c>
      <c r="AR1" s="40"/>
      <c r="AS1" s="40"/>
      <c r="AT1" s="40"/>
      <c r="AU1" s="40"/>
      <c r="AV1" s="39"/>
    </row>
    <row r="2" spans="1:48" ht="30" x14ac:dyDescent="0.35">
      <c r="A2" s="13" t="s">
        <v>0</v>
      </c>
      <c r="B2" s="13" t="s">
        <v>1</v>
      </c>
      <c r="C2" s="13" t="s">
        <v>2</v>
      </c>
      <c r="D2" s="13" t="s">
        <v>25</v>
      </c>
      <c r="E2" s="13" t="s">
        <v>26</v>
      </c>
      <c r="F2" s="13" t="s">
        <v>27</v>
      </c>
      <c r="G2" s="14" t="s">
        <v>4</v>
      </c>
      <c r="H2" s="14" t="s">
        <v>5</v>
      </c>
      <c r="I2" s="15" t="s">
        <v>6</v>
      </c>
      <c r="J2" s="15" t="s">
        <v>7</v>
      </c>
      <c r="K2" s="13" t="s">
        <v>8</v>
      </c>
      <c r="L2" s="13" t="s">
        <v>9</v>
      </c>
      <c r="M2" s="13" t="s">
        <v>10</v>
      </c>
      <c r="N2" s="13" t="s">
        <v>28</v>
      </c>
      <c r="O2" s="16" t="s">
        <v>29</v>
      </c>
      <c r="P2" s="17" t="s">
        <v>30</v>
      </c>
      <c r="Q2" s="18" t="s">
        <v>31</v>
      </c>
      <c r="R2" s="17" t="s">
        <v>32</v>
      </c>
      <c r="S2" s="19" t="s">
        <v>33</v>
      </c>
      <c r="T2" s="20" t="s">
        <v>34</v>
      </c>
      <c r="U2" s="21" t="s">
        <v>35</v>
      </c>
      <c r="V2" s="21" t="s">
        <v>36</v>
      </c>
      <c r="W2" s="21" t="s">
        <v>37</v>
      </c>
      <c r="X2" s="21" t="s">
        <v>38</v>
      </c>
      <c r="Y2" s="20" t="s">
        <v>39</v>
      </c>
      <c r="Z2" s="20" t="s">
        <v>40</v>
      </c>
      <c r="AA2" s="22" t="s">
        <v>44</v>
      </c>
      <c r="AB2" s="22" t="s">
        <v>45</v>
      </c>
      <c r="AC2" s="22" t="s">
        <v>46</v>
      </c>
      <c r="AD2" s="22" t="s">
        <v>47</v>
      </c>
      <c r="AE2" s="22" t="s">
        <v>48</v>
      </c>
      <c r="AF2" s="22" t="s">
        <v>49</v>
      </c>
      <c r="AG2" s="22" t="s">
        <v>50</v>
      </c>
      <c r="AH2" s="23" t="s">
        <v>51</v>
      </c>
      <c r="AI2" s="23" t="s">
        <v>52</v>
      </c>
      <c r="AJ2" s="23" t="s">
        <v>53</v>
      </c>
      <c r="AK2" s="23" t="s">
        <v>42</v>
      </c>
      <c r="AL2" s="23" t="s">
        <v>54</v>
      </c>
      <c r="AM2" s="23" t="s">
        <v>41</v>
      </c>
      <c r="AN2" s="23" t="s">
        <v>55</v>
      </c>
      <c r="AO2" s="23" t="s">
        <v>56</v>
      </c>
      <c r="AP2" s="23" t="s">
        <v>57</v>
      </c>
      <c r="AQ2" s="24" t="s">
        <v>58</v>
      </c>
      <c r="AR2" s="24" t="s">
        <v>59</v>
      </c>
      <c r="AS2" s="24" t="s">
        <v>60</v>
      </c>
      <c r="AT2" s="24" t="s">
        <v>61</v>
      </c>
      <c r="AU2" s="24" t="s">
        <v>62</v>
      </c>
      <c r="AV2" s="24" t="s">
        <v>63</v>
      </c>
    </row>
    <row r="3" spans="1:48" x14ac:dyDescent="0.35">
      <c r="A3" s="25">
        <v>900891513</v>
      </c>
      <c r="B3" s="25" t="s">
        <v>64</v>
      </c>
      <c r="C3" s="25" t="s">
        <v>14</v>
      </c>
      <c r="D3" s="25">
        <v>632</v>
      </c>
      <c r="E3" s="25" t="s">
        <v>65</v>
      </c>
      <c r="F3" s="25" t="s">
        <v>66</v>
      </c>
      <c r="G3" s="26">
        <v>45271</v>
      </c>
      <c r="H3" s="26">
        <v>45699</v>
      </c>
      <c r="I3" s="27">
        <v>3597400</v>
      </c>
      <c r="J3" s="27">
        <v>3597400</v>
      </c>
      <c r="K3" s="25" t="s">
        <v>16</v>
      </c>
      <c r="L3" s="25" t="s">
        <v>17</v>
      </c>
      <c r="M3" s="25" t="s">
        <v>18</v>
      </c>
      <c r="N3" s="25" t="s">
        <v>20</v>
      </c>
      <c r="O3" s="41" t="s">
        <v>67</v>
      </c>
      <c r="P3" s="25" t="s">
        <v>67</v>
      </c>
      <c r="Q3" s="28">
        <v>0</v>
      </c>
      <c r="R3" s="29"/>
      <c r="S3" s="25"/>
      <c r="T3" s="25" t="s">
        <v>68</v>
      </c>
      <c r="U3" s="26">
        <v>45271</v>
      </c>
      <c r="V3" s="26">
        <v>45699</v>
      </c>
      <c r="W3" s="26"/>
      <c r="X3" s="26">
        <v>45706</v>
      </c>
      <c r="Y3" s="25">
        <v>10</v>
      </c>
      <c r="Z3" s="25" t="s">
        <v>69</v>
      </c>
      <c r="AA3" s="28">
        <v>3597400</v>
      </c>
      <c r="AB3" s="25" t="s">
        <v>43</v>
      </c>
      <c r="AC3" s="25" t="s">
        <v>70</v>
      </c>
      <c r="AD3" s="25" t="s">
        <v>71</v>
      </c>
      <c r="AE3" s="25"/>
      <c r="AF3" s="25" t="s">
        <v>72</v>
      </c>
      <c r="AG3" s="25"/>
      <c r="AH3" s="28">
        <v>0</v>
      </c>
      <c r="AI3" s="28">
        <v>3597400</v>
      </c>
      <c r="AJ3" s="28">
        <v>0</v>
      </c>
      <c r="AK3" s="28">
        <v>0</v>
      </c>
      <c r="AL3" s="28">
        <v>0</v>
      </c>
      <c r="AM3" s="28">
        <v>0</v>
      </c>
      <c r="AN3" s="28">
        <v>0</v>
      </c>
      <c r="AO3" s="28">
        <v>0</v>
      </c>
      <c r="AP3" s="28">
        <v>0</v>
      </c>
      <c r="AQ3" s="28">
        <v>0</v>
      </c>
      <c r="AR3" s="28">
        <v>0</v>
      </c>
      <c r="AS3" s="25"/>
      <c r="AT3" s="26"/>
      <c r="AU3" s="25"/>
      <c r="AV3" s="28">
        <v>0</v>
      </c>
    </row>
    <row r="4" spans="1:48" x14ac:dyDescent="0.35">
      <c r="A4" s="25">
        <v>900891513</v>
      </c>
      <c r="B4" s="25" t="s">
        <v>64</v>
      </c>
      <c r="C4" s="25" t="s">
        <v>14</v>
      </c>
      <c r="D4" s="25">
        <v>683</v>
      </c>
      <c r="E4" s="25" t="s">
        <v>73</v>
      </c>
      <c r="F4" s="25" t="s">
        <v>74</v>
      </c>
      <c r="G4" s="26">
        <v>45321</v>
      </c>
      <c r="H4" s="26"/>
      <c r="I4" s="27">
        <v>4483412</v>
      </c>
      <c r="J4" s="27">
        <v>4483412</v>
      </c>
      <c r="K4" s="25" t="s">
        <v>16</v>
      </c>
      <c r="L4" s="25" t="s">
        <v>17</v>
      </c>
      <c r="M4" s="25" t="s">
        <v>18</v>
      </c>
      <c r="N4" s="25" t="s">
        <v>20</v>
      </c>
      <c r="O4" s="41" t="s">
        <v>67</v>
      </c>
      <c r="P4" s="25" t="s">
        <v>75</v>
      </c>
      <c r="Q4" s="28">
        <v>0</v>
      </c>
      <c r="R4" s="29"/>
      <c r="S4" s="25"/>
      <c r="T4" s="25" t="s">
        <v>76</v>
      </c>
      <c r="U4" s="26">
        <v>45321</v>
      </c>
      <c r="V4" s="26">
        <v>45727</v>
      </c>
      <c r="W4" s="26"/>
      <c r="X4" s="26"/>
      <c r="Y4" s="25">
        <v>-11</v>
      </c>
      <c r="Z4" s="25" t="s">
        <v>77</v>
      </c>
      <c r="AA4" s="28">
        <v>4491612</v>
      </c>
      <c r="AB4" s="25" t="s">
        <v>43</v>
      </c>
      <c r="AC4" s="25" t="s">
        <v>78</v>
      </c>
      <c r="AD4" s="25" t="s">
        <v>79</v>
      </c>
      <c r="AE4" s="25" t="s">
        <v>80</v>
      </c>
      <c r="AF4" s="25" t="s">
        <v>81</v>
      </c>
      <c r="AG4" s="25"/>
      <c r="AH4" s="28">
        <v>0</v>
      </c>
      <c r="AI4" s="28">
        <v>0</v>
      </c>
      <c r="AJ4" s="28">
        <v>0</v>
      </c>
      <c r="AK4" s="28">
        <v>0</v>
      </c>
      <c r="AL4" s="28">
        <v>0</v>
      </c>
      <c r="AM4" s="28">
        <v>0</v>
      </c>
      <c r="AN4" s="28">
        <v>0</v>
      </c>
      <c r="AO4" s="28">
        <v>4483412</v>
      </c>
      <c r="AP4" s="28">
        <v>0</v>
      </c>
      <c r="AQ4" s="28">
        <v>0</v>
      </c>
      <c r="AR4" s="28">
        <v>0</v>
      </c>
      <c r="AS4" s="25"/>
      <c r="AT4" s="26"/>
      <c r="AU4" s="25"/>
      <c r="AV4" s="28">
        <v>0</v>
      </c>
    </row>
    <row r="5" spans="1:48" x14ac:dyDescent="0.35">
      <c r="A5" s="25">
        <v>900891513</v>
      </c>
      <c r="B5" s="25" t="s">
        <v>64</v>
      </c>
      <c r="C5" s="25" t="s">
        <v>14</v>
      </c>
      <c r="D5" s="25">
        <v>849</v>
      </c>
      <c r="E5" s="25" t="s">
        <v>82</v>
      </c>
      <c r="F5" s="25" t="s">
        <v>83</v>
      </c>
      <c r="G5" s="26">
        <v>45695</v>
      </c>
      <c r="H5" s="26"/>
      <c r="I5" s="27">
        <v>2313391</v>
      </c>
      <c r="J5" s="27">
        <v>2313391</v>
      </c>
      <c r="K5" s="25" t="s">
        <v>16</v>
      </c>
      <c r="L5" s="25" t="s">
        <v>17</v>
      </c>
      <c r="M5" s="25" t="s">
        <v>24</v>
      </c>
      <c r="N5" s="25" t="s">
        <v>19</v>
      </c>
      <c r="O5" s="41" t="e">
        <v>#N/A</v>
      </c>
      <c r="P5" s="25" t="s">
        <v>75</v>
      </c>
      <c r="Q5" s="28">
        <v>0</v>
      </c>
      <c r="R5" s="29"/>
      <c r="S5" s="25"/>
      <c r="T5" s="25" t="s">
        <v>76</v>
      </c>
      <c r="U5" s="26">
        <v>45695</v>
      </c>
      <c r="V5" s="26">
        <v>45719</v>
      </c>
      <c r="W5" s="26"/>
      <c r="X5" s="26"/>
      <c r="Y5" s="25">
        <v>-3</v>
      </c>
      <c r="Z5" s="25" t="s">
        <v>77</v>
      </c>
      <c r="AA5" s="28">
        <v>0</v>
      </c>
      <c r="AB5" s="25"/>
      <c r="AC5" s="25"/>
      <c r="AD5" s="25"/>
      <c r="AE5" s="25" t="s">
        <v>84</v>
      </c>
      <c r="AF5" s="25"/>
      <c r="AG5" s="25"/>
      <c r="AH5" s="28">
        <v>0</v>
      </c>
      <c r="AI5" s="28">
        <v>0</v>
      </c>
      <c r="AJ5" s="28">
        <v>0</v>
      </c>
      <c r="AK5" s="28">
        <v>0</v>
      </c>
      <c r="AL5" s="28">
        <v>0</v>
      </c>
      <c r="AM5" s="28">
        <v>0</v>
      </c>
      <c r="AN5" s="28">
        <v>0</v>
      </c>
      <c r="AO5" s="28">
        <v>2313391</v>
      </c>
      <c r="AP5" s="28">
        <v>0</v>
      </c>
      <c r="AQ5" s="28">
        <v>0</v>
      </c>
      <c r="AR5" s="28">
        <v>0</v>
      </c>
      <c r="AS5" s="25"/>
      <c r="AT5" s="26"/>
      <c r="AU5" s="25"/>
      <c r="AV5" s="28">
        <v>0</v>
      </c>
    </row>
    <row r="6" spans="1:48" x14ac:dyDescent="0.35">
      <c r="A6" s="25">
        <v>900891513</v>
      </c>
      <c r="B6" s="25" t="s">
        <v>64</v>
      </c>
      <c r="C6" s="25" t="s">
        <v>15</v>
      </c>
      <c r="D6" s="25">
        <v>2371</v>
      </c>
      <c r="E6" s="25" t="s">
        <v>85</v>
      </c>
      <c r="F6" s="25" t="s">
        <v>86</v>
      </c>
      <c r="G6" s="26">
        <v>45701</v>
      </c>
      <c r="H6" s="26">
        <v>45713</v>
      </c>
      <c r="I6" s="27">
        <v>445135</v>
      </c>
      <c r="J6" s="27">
        <v>445135</v>
      </c>
      <c r="K6" s="25" t="s">
        <v>16</v>
      </c>
      <c r="L6" s="25" t="s">
        <v>17</v>
      </c>
      <c r="M6" s="25" t="s">
        <v>22</v>
      </c>
      <c r="N6" s="25" t="s">
        <v>19</v>
      </c>
      <c r="O6" s="41" t="e">
        <v>#N/A</v>
      </c>
      <c r="P6" s="25" t="s">
        <v>75</v>
      </c>
      <c r="Q6" s="28">
        <v>0</v>
      </c>
      <c r="R6" s="29"/>
      <c r="S6" s="25"/>
      <c r="T6" s="25" t="s">
        <v>76</v>
      </c>
      <c r="U6" s="26">
        <v>45701</v>
      </c>
      <c r="V6" s="26">
        <v>45719</v>
      </c>
      <c r="W6" s="26"/>
      <c r="X6" s="26"/>
      <c r="Y6" s="25">
        <v>-3</v>
      </c>
      <c r="Z6" s="25" t="s">
        <v>77</v>
      </c>
      <c r="AA6" s="28">
        <v>0</v>
      </c>
      <c r="AB6" s="25"/>
      <c r="AC6" s="25"/>
      <c r="AD6" s="25"/>
      <c r="AE6" s="25" t="s">
        <v>87</v>
      </c>
      <c r="AF6" s="25"/>
      <c r="AG6" s="25"/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445135</v>
      </c>
      <c r="AP6" s="28">
        <v>0</v>
      </c>
      <c r="AQ6" s="28">
        <v>0</v>
      </c>
      <c r="AR6" s="28">
        <v>0</v>
      </c>
      <c r="AS6" s="25"/>
      <c r="AT6" s="26"/>
      <c r="AU6" s="25"/>
      <c r="AV6" s="28">
        <v>0</v>
      </c>
    </row>
    <row r="7" spans="1:48" x14ac:dyDescent="0.35">
      <c r="A7" s="25">
        <v>900891513</v>
      </c>
      <c r="B7" s="25" t="s">
        <v>64</v>
      </c>
      <c r="C7" s="25" t="s">
        <v>14</v>
      </c>
      <c r="D7" s="25">
        <v>786</v>
      </c>
      <c r="E7" s="25" t="s">
        <v>95</v>
      </c>
      <c r="F7" s="25" t="s">
        <v>96</v>
      </c>
      <c r="G7" s="26">
        <v>45561</v>
      </c>
      <c r="H7" s="26">
        <v>45586</v>
      </c>
      <c r="I7" s="27">
        <v>487912</v>
      </c>
      <c r="J7" s="27">
        <v>487912</v>
      </c>
      <c r="K7" s="25" t="s">
        <v>16</v>
      </c>
      <c r="L7" s="25" t="s">
        <v>17</v>
      </c>
      <c r="M7" s="25" t="s">
        <v>22</v>
      </c>
      <c r="N7" s="25" t="s">
        <v>20</v>
      </c>
      <c r="O7" s="41" t="s">
        <v>107</v>
      </c>
      <c r="P7" s="41" t="s">
        <v>107</v>
      </c>
      <c r="Q7" s="28">
        <v>0</v>
      </c>
      <c r="R7" s="29"/>
      <c r="S7" s="25"/>
      <c r="T7" s="25" t="s">
        <v>92</v>
      </c>
      <c r="U7" s="26">
        <v>45561</v>
      </c>
      <c r="V7" s="26">
        <v>45597</v>
      </c>
      <c r="W7" s="26">
        <v>45604</v>
      </c>
      <c r="X7" s="26"/>
      <c r="Y7" s="25">
        <v>112</v>
      </c>
      <c r="Z7" s="25" t="s">
        <v>97</v>
      </c>
      <c r="AA7" s="28">
        <v>0</v>
      </c>
      <c r="AB7" s="25"/>
      <c r="AC7" s="25"/>
      <c r="AD7" s="25"/>
      <c r="AE7" s="25" t="s">
        <v>98</v>
      </c>
      <c r="AF7" s="25"/>
      <c r="AG7" s="25" t="s">
        <v>20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487912</v>
      </c>
      <c r="AO7" s="28">
        <v>0</v>
      </c>
      <c r="AP7" s="28">
        <v>0</v>
      </c>
      <c r="AQ7" s="28">
        <v>0</v>
      </c>
      <c r="AR7" s="28">
        <v>0</v>
      </c>
      <c r="AS7" s="25"/>
      <c r="AT7" s="26"/>
      <c r="AU7" s="25"/>
      <c r="AV7" s="28">
        <v>0</v>
      </c>
    </row>
    <row r="8" spans="1:48" x14ac:dyDescent="0.35">
      <c r="A8" s="25">
        <v>900891513</v>
      </c>
      <c r="B8" s="25" t="s">
        <v>64</v>
      </c>
      <c r="C8" s="25" t="s">
        <v>15</v>
      </c>
      <c r="D8" s="25">
        <v>1753</v>
      </c>
      <c r="E8" s="25" t="s">
        <v>99</v>
      </c>
      <c r="F8" s="25" t="s">
        <v>100</v>
      </c>
      <c r="G8" s="26">
        <v>45150</v>
      </c>
      <c r="H8" s="26">
        <v>45344</v>
      </c>
      <c r="I8" s="27">
        <v>23850</v>
      </c>
      <c r="J8" s="27">
        <v>23850</v>
      </c>
      <c r="K8" s="25" t="s">
        <v>16</v>
      </c>
      <c r="L8" s="25" t="s">
        <v>17</v>
      </c>
      <c r="M8" s="25" t="s">
        <v>21</v>
      </c>
      <c r="N8" s="25" t="s">
        <v>20</v>
      </c>
      <c r="O8" s="41" t="s">
        <v>107</v>
      </c>
      <c r="P8" s="41" t="s">
        <v>107</v>
      </c>
      <c r="Q8" s="28">
        <v>0</v>
      </c>
      <c r="R8" s="29"/>
      <c r="S8" s="25"/>
      <c r="T8" s="25" t="s">
        <v>92</v>
      </c>
      <c r="U8" s="26">
        <v>45150</v>
      </c>
      <c r="V8" s="26">
        <v>45323</v>
      </c>
      <c r="W8" s="26">
        <v>45371</v>
      </c>
      <c r="X8" s="26"/>
      <c r="Y8" s="25">
        <v>345</v>
      </c>
      <c r="Z8" s="25" t="s">
        <v>101</v>
      </c>
      <c r="AA8" s="28">
        <v>0</v>
      </c>
      <c r="AB8" s="25"/>
      <c r="AC8" s="25"/>
      <c r="AD8" s="25"/>
      <c r="AE8" s="25" t="s">
        <v>87</v>
      </c>
      <c r="AF8" s="25"/>
      <c r="AG8" s="25" t="s">
        <v>102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23850</v>
      </c>
      <c r="AO8" s="28">
        <v>0</v>
      </c>
      <c r="AP8" s="28">
        <v>0</v>
      </c>
      <c r="AQ8" s="28">
        <v>0</v>
      </c>
      <c r="AR8" s="28">
        <v>0</v>
      </c>
      <c r="AS8" s="25"/>
      <c r="AT8" s="26"/>
      <c r="AU8" s="25"/>
      <c r="AV8" s="28">
        <v>0</v>
      </c>
    </row>
    <row r="9" spans="1:48" x14ac:dyDescent="0.35">
      <c r="A9" s="25">
        <v>900891513</v>
      </c>
      <c r="B9" s="25" t="s">
        <v>64</v>
      </c>
      <c r="C9" s="25" t="s">
        <v>14</v>
      </c>
      <c r="D9" s="25">
        <v>483</v>
      </c>
      <c r="E9" s="25" t="s">
        <v>103</v>
      </c>
      <c r="F9" s="25" t="s">
        <v>104</v>
      </c>
      <c r="G9" s="26">
        <v>44947</v>
      </c>
      <c r="H9" s="26">
        <v>45133</v>
      </c>
      <c r="I9" s="27">
        <v>4055939</v>
      </c>
      <c r="J9" s="27">
        <v>1285457</v>
      </c>
      <c r="K9" s="25" t="s">
        <v>16</v>
      </c>
      <c r="L9" s="25" t="s">
        <v>17</v>
      </c>
      <c r="M9" s="25" t="s">
        <v>18</v>
      </c>
      <c r="N9" s="25" t="s">
        <v>20</v>
      </c>
      <c r="O9" s="41" t="s">
        <v>107</v>
      </c>
      <c r="P9" s="41" t="s">
        <v>107</v>
      </c>
      <c r="Q9" s="28">
        <v>0</v>
      </c>
      <c r="R9" s="29"/>
      <c r="S9" s="25"/>
      <c r="T9" s="25" t="s">
        <v>92</v>
      </c>
      <c r="U9" s="26">
        <v>44947</v>
      </c>
      <c r="V9" s="26">
        <v>45139</v>
      </c>
      <c r="W9" s="26">
        <v>45231</v>
      </c>
      <c r="X9" s="26"/>
      <c r="Y9" s="25">
        <v>485</v>
      </c>
      <c r="Z9" s="25" t="s">
        <v>93</v>
      </c>
      <c r="AA9" s="28">
        <v>0</v>
      </c>
      <c r="AB9" s="25"/>
      <c r="AC9" s="25"/>
      <c r="AD9" s="25"/>
      <c r="AE9" s="25" t="s">
        <v>105</v>
      </c>
      <c r="AF9" s="25"/>
      <c r="AG9" s="25" t="s">
        <v>20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1285457</v>
      </c>
      <c r="AO9" s="28">
        <v>0</v>
      </c>
      <c r="AP9" s="28">
        <v>0</v>
      </c>
      <c r="AQ9" s="28">
        <v>0</v>
      </c>
      <c r="AR9" s="28">
        <v>0</v>
      </c>
      <c r="AS9" s="25"/>
      <c r="AT9" s="26"/>
      <c r="AU9" s="25"/>
      <c r="AV9" s="28">
        <v>0</v>
      </c>
    </row>
    <row r="10" spans="1:48" x14ac:dyDescent="0.35">
      <c r="A10" s="25">
        <v>900891513</v>
      </c>
      <c r="B10" s="25" t="s">
        <v>64</v>
      </c>
      <c r="C10" s="25" t="s">
        <v>14</v>
      </c>
      <c r="D10" s="25">
        <v>251</v>
      </c>
      <c r="E10" s="25" t="s">
        <v>88</v>
      </c>
      <c r="F10" s="25" t="s">
        <v>89</v>
      </c>
      <c r="G10" s="26">
        <v>44412</v>
      </c>
      <c r="H10" s="26">
        <v>45699</v>
      </c>
      <c r="I10" s="27">
        <v>190000</v>
      </c>
      <c r="J10" s="27">
        <v>190000</v>
      </c>
      <c r="K10" s="25" t="s">
        <v>16</v>
      </c>
      <c r="L10" s="25" t="s">
        <v>17</v>
      </c>
      <c r="M10" s="25" t="s">
        <v>23</v>
      </c>
      <c r="N10" s="25" t="s">
        <v>20</v>
      </c>
      <c r="O10" s="41" t="s">
        <v>106</v>
      </c>
      <c r="P10" s="25" t="s">
        <v>90</v>
      </c>
      <c r="Q10" s="28">
        <v>0</v>
      </c>
      <c r="R10" s="29"/>
      <c r="S10" s="25" t="s">
        <v>91</v>
      </c>
      <c r="T10" s="25" t="s">
        <v>92</v>
      </c>
      <c r="U10" s="26">
        <v>44412</v>
      </c>
      <c r="V10" s="26">
        <v>44442</v>
      </c>
      <c r="W10" s="26">
        <v>44442</v>
      </c>
      <c r="X10" s="26"/>
      <c r="Y10" s="25">
        <v>1274</v>
      </c>
      <c r="Z10" s="25" t="s">
        <v>93</v>
      </c>
      <c r="AA10" s="28">
        <v>0</v>
      </c>
      <c r="AB10" s="25"/>
      <c r="AC10" s="25"/>
      <c r="AD10" s="25"/>
      <c r="AE10" s="25"/>
      <c r="AF10" s="25"/>
      <c r="AG10" s="25" t="s">
        <v>94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7">
        <v>190000</v>
      </c>
      <c r="AQ10" s="28">
        <v>0</v>
      </c>
      <c r="AR10" s="28">
        <v>0</v>
      </c>
      <c r="AS10" s="25"/>
      <c r="AT10" s="26"/>
      <c r="AU10" s="25"/>
      <c r="AV10" s="28">
        <v>0</v>
      </c>
    </row>
  </sheetData>
  <autoFilter ref="A2:BK2">
    <sortState ref="A3:BM10">
      <sortCondition ref="P2"/>
    </sortState>
  </autoFilter>
  <conditionalFormatting sqref="E2:E10">
    <cfRule type="duplicateValues" dxfId="1" priority="2"/>
  </conditionalFormatting>
  <conditionalFormatting sqref="E1">
    <cfRule type="duplicateValues" dxfId="0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C13" sqref="C13"/>
    </sheetView>
  </sheetViews>
  <sheetFormatPr baseColWidth="10" defaultColWidth="10.90625" defaultRowHeight="12.5" x14ac:dyDescent="0.25"/>
  <cols>
    <col min="1" max="1" width="1" style="42" customWidth="1"/>
    <col min="2" max="2" width="10.90625" style="42"/>
    <col min="3" max="3" width="17.54296875" style="42" customWidth="1"/>
    <col min="4" max="4" width="11.54296875" style="42" customWidth="1"/>
    <col min="5" max="8" width="10.90625" style="42"/>
    <col min="9" max="9" width="22.54296875" style="42" customWidth="1"/>
    <col min="10" max="10" width="14" style="42" customWidth="1"/>
    <col min="11" max="11" width="1.81640625" style="42" customWidth="1"/>
    <col min="12" max="16384" width="10.90625" style="42"/>
  </cols>
  <sheetData>
    <row r="1" spans="2:10" ht="6" customHeight="1" thickBot="1" x14ac:dyDescent="0.3"/>
    <row r="2" spans="2:10" ht="19.5" customHeight="1" x14ac:dyDescent="0.25">
      <c r="B2" s="78"/>
      <c r="C2" s="77"/>
      <c r="D2" s="95" t="s">
        <v>124</v>
      </c>
      <c r="E2" s="96"/>
      <c r="F2" s="96"/>
      <c r="G2" s="96"/>
      <c r="H2" s="96"/>
      <c r="I2" s="97"/>
      <c r="J2" s="101" t="s">
        <v>122</v>
      </c>
    </row>
    <row r="3" spans="2:10" ht="15.75" customHeight="1" thickBot="1" x14ac:dyDescent="0.3">
      <c r="B3" s="73"/>
      <c r="C3" s="72"/>
      <c r="D3" s="98"/>
      <c r="E3" s="99"/>
      <c r="F3" s="99"/>
      <c r="G3" s="99"/>
      <c r="H3" s="99"/>
      <c r="I3" s="100"/>
      <c r="J3" s="102"/>
    </row>
    <row r="4" spans="2:10" ht="13" x14ac:dyDescent="0.25">
      <c r="B4" s="73"/>
      <c r="C4" s="72"/>
      <c r="D4" s="79"/>
      <c r="E4" s="76"/>
      <c r="F4" s="76"/>
      <c r="G4" s="76"/>
      <c r="H4" s="76"/>
      <c r="I4" s="75"/>
      <c r="J4" s="74"/>
    </row>
    <row r="5" spans="2:10" ht="13" x14ac:dyDescent="0.25">
      <c r="B5" s="73"/>
      <c r="C5" s="72"/>
      <c r="D5" s="80" t="s">
        <v>125</v>
      </c>
      <c r="E5" s="81"/>
      <c r="F5" s="81"/>
      <c r="G5" s="81"/>
      <c r="H5" s="81"/>
      <c r="I5" s="71"/>
      <c r="J5" s="71" t="s">
        <v>126</v>
      </c>
    </row>
    <row r="6" spans="2:10" ht="13.5" thickBot="1" x14ac:dyDescent="0.3">
      <c r="B6" s="70"/>
      <c r="C6" s="69"/>
      <c r="D6" s="68"/>
      <c r="E6" s="67"/>
      <c r="F6" s="67"/>
      <c r="G6" s="67"/>
      <c r="H6" s="67"/>
      <c r="I6" s="66"/>
      <c r="J6" s="65"/>
    </row>
    <row r="7" spans="2:10" x14ac:dyDescent="0.25">
      <c r="B7" s="50"/>
      <c r="J7" s="47"/>
    </row>
    <row r="8" spans="2:10" x14ac:dyDescent="0.25">
      <c r="B8" s="50"/>
      <c r="J8" s="47"/>
    </row>
    <row r="9" spans="2:10" x14ac:dyDescent="0.25">
      <c r="B9" s="50"/>
      <c r="C9" s="42" t="s">
        <v>147</v>
      </c>
      <c r="J9" s="47"/>
    </row>
    <row r="10" spans="2:10" ht="13" x14ac:dyDescent="0.3">
      <c r="B10" s="50"/>
      <c r="C10" s="53"/>
      <c r="E10" s="61"/>
      <c r="H10" s="64"/>
      <c r="J10" s="47"/>
    </row>
    <row r="11" spans="2:10" x14ac:dyDescent="0.25">
      <c r="B11" s="50"/>
      <c r="J11" s="47"/>
    </row>
    <row r="12" spans="2:10" ht="13" x14ac:dyDescent="0.3">
      <c r="B12" s="50"/>
      <c r="C12" s="53" t="s">
        <v>148</v>
      </c>
      <c r="J12" s="47"/>
    </row>
    <row r="13" spans="2:10" ht="13" x14ac:dyDescent="0.3">
      <c r="B13" s="50"/>
      <c r="C13" s="53" t="s">
        <v>149</v>
      </c>
      <c r="J13" s="47"/>
    </row>
    <row r="14" spans="2:10" x14ac:dyDescent="0.25">
      <c r="B14" s="50"/>
      <c r="J14" s="47"/>
    </row>
    <row r="15" spans="2:10" x14ac:dyDescent="0.25">
      <c r="B15" s="50"/>
      <c r="C15" s="42" t="s">
        <v>127</v>
      </c>
      <c r="J15" s="47"/>
    </row>
    <row r="16" spans="2:10" x14ac:dyDescent="0.25">
      <c r="B16" s="50"/>
      <c r="C16" s="63"/>
      <c r="J16" s="47"/>
    </row>
    <row r="17" spans="2:10" ht="13" x14ac:dyDescent="0.25">
      <c r="B17" s="50"/>
      <c r="C17" s="42" t="s">
        <v>116</v>
      </c>
      <c r="D17" s="61"/>
      <c r="H17" s="82" t="s">
        <v>118</v>
      </c>
      <c r="I17" s="83" t="s">
        <v>117</v>
      </c>
      <c r="J17" s="47"/>
    </row>
    <row r="18" spans="2:10" ht="13" x14ac:dyDescent="0.3">
      <c r="B18" s="50"/>
      <c r="C18" s="53" t="s">
        <v>128</v>
      </c>
      <c r="D18" s="53"/>
      <c r="E18" s="53"/>
      <c r="F18" s="53"/>
      <c r="H18" s="84">
        <v>8</v>
      </c>
      <c r="I18" s="85">
        <v>12826557</v>
      </c>
      <c r="J18" s="47"/>
    </row>
    <row r="19" spans="2:10" x14ac:dyDescent="0.25">
      <c r="B19" s="50"/>
      <c r="C19" s="42" t="s">
        <v>115</v>
      </c>
      <c r="H19" s="86">
        <v>0</v>
      </c>
      <c r="I19" s="52">
        <v>0</v>
      </c>
      <c r="J19" s="47"/>
    </row>
    <row r="20" spans="2:10" x14ac:dyDescent="0.25">
      <c r="B20" s="50"/>
      <c r="C20" s="42" t="s">
        <v>114</v>
      </c>
      <c r="H20" s="86">
        <v>1</v>
      </c>
      <c r="I20" s="52">
        <v>3597400</v>
      </c>
      <c r="J20" s="47"/>
    </row>
    <row r="21" spans="2:10" x14ac:dyDescent="0.25">
      <c r="B21" s="50"/>
      <c r="C21" s="42" t="s">
        <v>113</v>
      </c>
      <c r="H21" s="86">
        <v>0</v>
      </c>
      <c r="I21" s="52">
        <v>0</v>
      </c>
      <c r="J21" s="47"/>
    </row>
    <row r="22" spans="2:10" x14ac:dyDescent="0.25">
      <c r="B22" s="50"/>
      <c r="C22" s="42" t="s">
        <v>112</v>
      </c>
      <c r="H22" s="86">
        <v>0</v>
      </c>
      <c r="I22" s="52">
        <v>0</v>
      </c>
      <c r="J22" s="47"/>
    </row>
    <row r="23" spans="2:10" x14ac:dyDescent="0.25">
      <c r="B23" s="50"/>
      <c r="C23" s="42" t="s">
        <v>111</v>
      </c>
      <c r="H23" s="86">
        <v>0</v>
      </c>
      <c r="I23" s="52">
        <v>0</v>
      </c>
      <c r="J23" s="47"/>
    </row>
    <row r="24" spans="2:10" ht="13" thickBot="1" x14ac:dyDescent="0.3">
      <c r="B24" s="50"/>
      <c r="C24" s="42" t="s">
        <v>129</v>
      </c>
      <c r="H24" s="87">
        <v>0</v>
      </c>
      <c r="I24" s="88">
        <v>0</v>
      </c>
      <c r="J24" s="47"/>
    </row>
    <row r="25" spans="2:10" ht="13" x14ac:dyDescent="0.3">
      <c r="B25" s="50"/>
      <c r="C25" s="53" t="s">
        <v>130</v>
      </c>
      <c r="D25" s="53"/>
      <c r="E25" s="53"/>
      <c r="F25" s="53"/>
      <c r="H25" s="84">
        <f>H19+H20+H21+H22+H24+H23</f>
        <v>1</v>
      </c>
      <c r="I25" s="85">
        <f>I19+I20+I21+I22+I24+I23</f>
        <v>3597400</v>
      </c>
      <c r="J25" s="47"/>
    </row>
    <row r="26" spans="2:10" x14ac:dyDescent="0.25">
      <c r="B26" s="50"/>
      <c r="C26" s="42" t="s">
        <v>131</v>
      </c>
      <c r="H26" s="86">
        <v>3</v>
      </c>
      <c r="I26" s="52">
        <v>1797219</v>
      </c>
      <c r="J26" s="47"/>
    </row>
    <row r="27" spans="2:10" ht="13" thickBot="1" x14ac:dyDescent="0.3">
      <c r="B27" s="50"/>
      <c r="C27" s="42" t="s">
        <v>56</v>
      </c>
      <c r="H27" s="87">
        <v>3</v>
      </c>
      <c r="I27" s="88">
        <v>7241938</v>
      </c>
      <c r="J27" s="47"/>
    </row>
    <row r="28" spans="2:10" ht="13" x14ac:dyDescent="0.3">
      <c r="B28" s="50"/>
      <c r="C28" s="53" t="s">
        <v>132</v>
      </c>
      <c r="D28" s="53"/>
      <c r="E28" s="53"/>
      <c r="F28" s="53"/>
      <c r="H28" s="84">
        <f>H26+H27</f>
        <v>6</v>
      </c>
      <c r="I28" s="85">
        <f>I26+I27</f>
        <v>9039157</v>
      </c>
      <c r="J28" s="47"/>
    </row>
    <row r="29" spans="2:10" ht="13.5" thickBot="1" x14ac:dyDescent="0.35">
      <c r="B29" s="50"/>
      <c r="C29" s="42" t="s">
        <v>133</v>
      </c>
      <c r="D29" s="53"/>
      <c r="E29" s="53"/>
      <c r="F29" s="53"/>
      <c r="H29" s="87">
        <v>1</v>
      </c>
      <c r="I29" s="88">
        <v>190000</v>
      </c>
      <c r="J29" s="47"/>
    </row>
    <row r="30" spans="2:10" ht="13" x14ac:dyDescent="0.3">
      <c r="B30" s="50"/>
      <c r="C30" s="53" t="s">
        <v>134</v>
      </c>
      <c r="D30" s="53"/>
      <c r="E30" s="53"/>
      <c r="F30" s="53"/>
      <c r="H30" s="86">
        <f>H29</f>
        <v>1</v>
      </c>
      <c r="I30" s="52">
        <f>I29</f>
        <v>190000</v>
      </c>
      <c r="J30" s="47"/>
    </row>
    <row r="31" spans="2:10" ht="13" x14ac:dyDescent="0.3">
      <c r="B31" s="50"/>
      <c r="C31" s="53"/>
      <c r="D31" s="53"/>
      <c r="E31" s="53"/>
      <c r="F31" s="53"/>
      <c r="H31" s="89"/>
      <c r="I31" s="85"/>
      <c r="J31" s="47"/>
    </row>
    <row r="32" spans="2:10" ht="13.5" thickBot="1" x14ac:dyDescent="0.35">
      <c r="B32" s="50"/>
      <c r="C32" s="53" t="s">
        <v>135</v>
      </c>
      <c r="D32" s="53"/>
      <c r="H32" s="90">
        <f>H25+H28+H30</f>
        <v>8</v>
      </c>
      <c r="I32" s="91">
        <f>I25+I28+I30</f>
        <v>12826557</v>
      </c>
      <c r="J32" s="47"/>
    </row>
    <row r="33" spans="2:10" ht="13.5" thickTop="1" x14ac:dyDescent="0.3">
      <c r="B33" s="50"/>
      <c r="C33" s="53"/>
      <c r="D33" s="53"/>
      <c r="H33" s="48">
        <f>+H18-H32</f>
        <v>0</v>
      </c>
      <c r="I33" s="52">
        <f>+I18-I32</f>
        <v>0</v>
      </c>
      <c r="J33" s="47"/>
    </row>
    <row r="34" spans="2:10" x14ac:dyDescent="0.25">
      <c r="B34" s="50"/>
      <c r="G34" s="48"/>
      <c r="H34" s="48"/>
      <c r="I34" s="48"/>
      <c r="J34" s="47"/>
    </row>
    <row r="35" spans="2:10" x14ac:dyDescent="0.25">
      <c r="B35" s="50"/>
      <c r="G35" s="48"/>
      <c r="H35" s="48"/>
      <c r="I35" s="48"/>
      <c r="J35" s="47"/>
    </row>
    <row r="36" spans="2:10" ht="13" x14ac:dyDescent="0.3">
      <c r="B36" s="50"/>
      <c r="C36" s="53"/>
      <c r="G36" s="48"/>
      <c r="H36" s="48"/>
      <c r="I36" s="48"/>
      <c r="J36" s="47"/>
    </row>
    <row r="37" spans="2:10" ht="13.5" thickBot="1" x14ac:dyDescent="0.35">
      <c r="B37" s="50"/>
      <c r="C37" s="51" t="s">
        <v>136</v>
      </c>
      <c r="D37" s="44"/>
      <c r="H37" s="51" t="s">
        <v>137</v>
      </c>
      <c r="I37" s="44"/>
      <c r="J37" s="47"/>
    </row>
    <row r="38" spans="2:10" ht="13" x14ac:dyDescent="0.3">
      <c r="B38" s="50"/>
      <c r="C38" s="53" t="s">
        <v>138</v>
      </c>
      <c r="D38" s="48"/>
      <c r="H38" s="49" t="s">
        <v>139</v>
      </c>
      <c r="I38" s="48"/>
      <c r="J38" s="47"/>
    </row>
    <row r="39" spans="2:10" ht="13" x14ac:dyDescent="0.3">
      <c r="B39" s="50"/>
      <c r="C39" s="53" t="s">
        <v>140</v>
      </c>
      <c r="H39" s="53" t="s">
        <v>141</v>
      </c>
      <c r="I39" s="48"/>
      <c r="J39" s="47"/>
    </row>
    <row r="40" spans="2:10" x14ac:dyDescent="0.25">
      <c r="B40" s="50"/>
      <c r="G40" s="48"/>
      <c r="H40" s="48"/>
      <c r="I40" s="48"/>
      <c r="J40" s="47"/>
    </row>
    <row r="41" spans="2:10" ht="12.75" customHeight="1" x14ac:dyDescent="0.25">
      <c r="B41" s="50"/>
      <c r="C41" s="103" t="s">
        <v>142</v>
      </c>
      <c r="D41" s="103"/>
      <c r="E41" s="103"/>
      <c r="F41" s="103"/>
      <c r="G41" s="103"/>
      <c r="H41" s="103"/>
      <c r="I41" s="103"/>
      <c r="J41" s="47"/>
    </row>
    <row r="42" spans="2:10" ht="18.75" customHeight="1" thickBot="1" x14ac:dyDescent="0.3">
      <c r="B42" s="46"/>
      <c r="C42" s="45"/>
      <c r="D42" s="45"/>
      <c r="E42" s="45"/>
      <c r="F42" s="45"/>
      <c r="G42" s="45"/>
      <c r="H42" s="45"/>
      <c r="I42" s="45"/>
      <c r="J42" s="4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0" zoomScale="84" zoomScaleNormal="84" zoomScaleSheetLayoutView="100" workbookViewId="0">
      <selection activeCell="J20" sqref="J20"/>
    </sheetView>
  </sheetViews>
  <sheetFormatPr baseColWidth="10" defaultColWidth="11.453125" defaultRowHeight="12.5" x14ac:dyDescent="0.25"/>
  <cols>
    <col min="1" max="1" width="4.453125" style="42" customWidth="1"/>
    <col min="2" max="2" width="11.453125" style="42"/>
    <col min="3" max="3" width="12.81640625" style="42" customWidth="1"/>
    <col min="4" max="4" width="22" style="42" customWidth="1"/>
    <col min="5" max="8" width="11.453125" style="42"/>
    <col min="9" max="9" width="24.81640625" style="42" customWidth="1"/>
    <col min="10" max="10" width="12.54296875" style="42" customWidth="1"/>
    <col min="11" max="11" width="1.81640625" style="42" customWidth="1"/>
    <col min="12" max="16384" width="11.453125" style="42"/>
  </cols>
  <sheetData>
    <row r="1" spans="2:10" ht="18" customHeight="1" thickBot="1" x14ac:dyDescent="0.3"/>
    <row r="2" spans="2:10" ht="19.5" customHeight="1" x14ac:dyDescent="0.25">
      <c r="B2" s="78"/>
      <c r="C2" s="77"/>
      <c r="D2" s="95" t="s">
        <v>123</v>
      </c>
      <c r="E2" s="96"/>
      <c r="F2" s="96"/>
      <c r="G2" s="96"/>
      <c r="H2" s="96"/>
      <c r="I2" s="97"/>
      <c r="J2" s="101" t="s">
        <v>122</v>
      </c>
    </row>
    <row r="3" spans="2:10" ht="15.75" customHeight="1" thickBot="1" x14ac:dyDescent="0.3">
      <c r="B3" s="73"/>
      <c r="C3" s="72"/>
      <c r="D3" s="98"/>
      <c r="E3" s="99"/>
      <c r="F3" s="99"/>
      <c r="G3" s="99"/>
      <c r="H3" s="99"/>
      <c r="I3" s="100"/>
      <c r="J3" s="102"/>
    </row>
    <row r="4" spans="2:10" ht="13" x14ac:dyDescent="0.25">
      <c r="B4" s="73"/>
      <c r="C4" s="72"/>
      <c r="E4" s="76"/>
      <c r="F4" s="76"/>
      <c r="G4" s="76"/>
      <c r="H4" s="76"/>
      <c r="I4" s="75"/>
      <c r="J4" s="74"/>
    </row>
    <row r="5" spans="2:10" ht="13" x14ac:dyDescent="0.25">
      <c r="B5" s="73"/>
      <c r="C5" s="72"/>
      <c r="D5" s="104" t="s">
        <v>121</v>
      </c>
      <c r="E5" s="105"/>
      <c r="F5" s="105"/>
      <c r="G5" s="105"/>
      <c r="H5" s="105"/>
      <c r="I5" s="106"/>
      <c r="J5" s="71" t="s">
        <v>120</v>
      </c>
    </row>
    <row r="6" spans="2:10" ht="13.5" thickBot="1" x14ac:dyDescent="0.3">
      <c r="B6" s="70"/>
      <c r="C6" s="69"/>
      <c r="D6" s="68"/>
      <c r="E6" s="67"/>
      <c r="F6" s="67"/>
      <c r="G6" s="67"/>
      <c r="H6" s="67"/>
      <c r="I6" s="66"/>
      <c r="J6" s="65"/>
    </row>
    <row r="7" spans="2:10" x14ac:dyDescent="0.25">
      <c r="B7" s="50"/>
      <c r="J7" s="47"/>
    </row>
    <row r="8" spans="2:10" x14ac:dyDescent="0.25">
      <c r="B8" s="50"/>
      <c r="J8" s="47"/>
    </row>
    <row r="9" spans="2:10" x14ac:dyDescent="0.25">
      <c r="B9" s="50"/>
      <c r="C9" s="42" t="str">
        <f ca="1">+CONCATENATE("Santiago de Cali, ",TEXT(TODAY(),"MMMM DD YYYY"))</f>
        <v>Santiago de Cali, marzo 28 2025</v>
      </c>
      <c r="D9" s="64"/>
      <c r="E9" s="61"/>
      <c r="J9" s="47"/>
    </row>
    <row r="10" spans="2:10" ht="13" x14ac:dyDescent="0.3">
      <c r="B10" s="50"/>
      <c r="C10" s="53"/>
      <c r="J10" s="47"/>
    </row>
    <row r="11" spans="2:10" ht="13" x14ac:dyDescent="0.3">
      <c r="B11" s="50"/>
      <c r="C11" s="53" t="str">
        <f>+'FOR-CSA-018'!C12</f>
        <v>Señores : CLINICA NUEVA RAFAEL URIBE URIBE SAS</v>
      </c>
      <c r="J11" s="47"/>
    </row>
    <row r="12" spans="2:10" ht="13" x14ac:dyDescent="0.3">
      <c r="B12" s="50"/>
      <c r="C12" s="53" t="str">
        <f>+'FOR-CSA-018'!C13</f>
        <v>NIT: 900891513</v>
      </c>
      <c r="J12" s="47"/>
    </row>
    <row r="13" spans="2:10" x14ac:dyDescent="0.25">
      <c r="B13" s="50"/>
      <c r="J13" s="47"/>
    </row>
    <row r="14" spans="2:10" x14ac:dyDescent="0.25">
      <c r="B14" s="50"/>
      <c r="C14" s="42" t="s">
        <v>119</v>
      </c>
      <c r="J14" s="47"/>
    </row>
    <row r="15" spans="2:10" x14ac:dyDescent="0.25">
      <c r="B15" s="50"/>
      <c r="C15" s="63"/>
      <c r="J15" s="47"/>
    </row>
    <row r="16" spans="2:10" ht="13" x14ac:dyDescent="0.3">
      <c r="B16" s="50"/>
      <c r="C16" s="62"/>
      <c r="D16" s="61"/>
      <c r="H16" s="60" t="s">
        <v>118</v>
      </c>
      <c r="I16" s="60" t="s">
        <v>117</v>
      </c>
      <c r="J16" s="47"/>
    </row>
    <row r="17" spans="2:10" ht="13" x14ac:dyDescent="0.3">
      <c r="B17" s="50"/>
      <c r="C17" s="53" t="s">
        <v>116</v>
      </c>
      <c r="D17" s="53"/>
      <c r="E17" s="53"/>
      <c r="F17" s="53"/>
      <c r="H17" s="57">
        <f>+SUM(H18:H23)</f>
        <v>1</v>
      </c>
      <c r="I17" s="56">
        <f>+SUM(I18:I23)</f>
        <v>3597400</v>
      </c>
      <c r="J17" s="47"/>
    </row>
    <row r="18" spans="2:10" x14ac:dyDescent="0.25">
      <c r="B18" s="50"/>
      <c r="C18" s="42" t="s">
        <v>115</v>
      </c>
      <c r="H18" s="59">
        <f>+'FOR-CSA-018'!H19</f>
        <v>0</v>
      </c>
      <c r="I18" s="58">
        <f>+'FOR-CSA-018'!I19</f>
        <v>0</v>
      </c>
      <c r="J18" s="47"/>
    </row>
    <row r="19" spans="2:10" x14ac:dyDescent="0.25">
      <c r="B19" s="50"/>
      <c r="C19" s="42" t="s">
        <v>114</v>
      </c>
      <c r="H19" s="59">
        <f>+'FOR-CSA-018'!H20</f>
        <v>1</v>
      </c>
      <c r="I19" s="58">
        <f>+'FOR-CSA-018'!I20</f>
        <v>3597400</v>
      </c>
      <c r="J19" s="47"/>
    </row>
    <row r="20" spans="2:10" x14ac:dyDescent="0.25">
      <c r="B20" s="50"/>
      <c r="C20" s="42" t="s">
        <v>113</v>
      </c>
      <c r="H20" s="59">
        <f>+'FOR-CSA-018'!H21</f>
        <v>0</v>
      </c>
      <c r="I20" s="58">
        <f>+'FOR-CSA-018'!I21</f>
        <v>0</v>
      </c>
      <c r="J20" s="47"/>
    </row>
    <row r="21" spans="2:10" x14ac:dyDescent="0.25">
      <c r="B21" s="50"/>
      <c r="C21" s="42" t="s">
        <v>112</v>
      </c>
      <c r="H21" s="59">
        <f>+'FOR-CSA-018'!H22</f>
        <v>0</v>
      </c>
      <c r="I21" s="58">
        <f>+'FOR-CSA-018'!I22</f>
        <v>0</v>
      </c>
      <c r="J21" s="47"/>
    </row>
    <row r="22" spans="2:10" x14ac:dyDescent="0.25">
      <c r="B22" s="50"/>
      <c r="C22" s="42" t="s">
        <v>111</v>
      </c>
      <c r="H22" s="59">
        <f>+'FOR-CSA-018'!H23</f>
        <v>0</v>
      </c>
      <c r="I22" s="58">
        <f>+'FOR-CSA-018'!I23</f>
        <v>0</v>
      </c>
      <c r="J22" s="47"/>
    </row>
    <row r="23" spans="2:10" x14ac:dyDescent="0.25">
      <c r="B23" s="50"/>
      <c r="C23" s="42" t="s">
        <v>110</v>
      </c>
      <c r="H23" s="59">
        <f>+'FOR-CSA-018'!H24</f>
        <v>0</v>
      </c>
      <c r="I23" s="58">
        <f>+'FOR-CSA-018'!I24</f>
        <v>0</v>
      </c>
      <c r="J23" s="47"/>
    </row>
    <row r="24" spans="2:10" ht="13" x14ac:dyDescent="0.3">
      <c r="B24" s="50"/>
      <c r="C24" s="53" t="s">
        <v>109</v>
      </c>
      <c r="D24" s="53"/>
      <c r="E24" s="53"/>
      <c r="F24" s="53"/>
      <c r="H24" s="57">
        <f>SUM(H18:H23)</f>
        <v>1</v>
      </c>
      <c r="I24" s="56">
        <f>+SUBTOTAL(9,I18:I23)</f>
        <v>3597400</v>
      </c>
      <c r="J24" s="47"/>
    </row>
    <row r="25" spans="2:10" ht="13.5" thickBot="1" x14ac:dyDescent="0.35">
      <c r="B25" s="50"/>
      <c r="C25" s="53"/>
      <c r="D25" s="53"/>
      <c r="H25" s="55"/>
      <c r="I25" s="54"/>
      <c r="J25" s="47"/>
    </row>
    <row r="26" spans="2:10" ht="13.5" thickTop="1" x14ac:dyDescent="0.3">
      <c r="B26" s="50"/>
      <c r="C26" s="53"/>
      <c r="D26" s="53"/>
      <c r="H26" s="48"/>
      <c r="I26" s="52"/>
      <c r="J26" s="47"/>
    </row>
    <row r="27" spans="2:10" ht="13" x14ac:dyDescent="0.3">
      <c r="B27" s="50"/>
      <c r="C27" s="53"/>
      <c r="D27" s="53"/>
      <c r="H27" s="48"/>
      <c r="I27" s="52"/>
      <c r="J27" s="47"/>
    </row>
    <row r="28" spans="2:10" ht="13" x14ac:dyDescent="0.3">
      <c r="B28" s="50"/>
      <c r="C28" s="53"/>
      <c r="D28" s="53"/>
      <c r="H28" s="48"/>
      <c r="I28" s="52"/>
      <c r="J28" s="47"/>
    </row>
    <row r="29" spans="2:10" x14ac:dyDescent="0.25">
      <c r="B29" s="50"/>
      <c r="G29" s="48"/>
      <c r="H29" s="48"/>
      <c r="I29" s="48"/>
      <c r="J29" s="47"/>
    </row>
    <row r="30" spans="2:10" ht="13.5" thickBot="1" x14ac:dyDescent="0.35">
      <c r="B30" s="50"/>
      <c r="C30" s="51" t="str">
        <f>+'FOR-CSA-018'!C37</f>
        <v>Nombre</v>
      </c>
      <c r="D30" s="51"/>
      <c r="G30" s="51" t="str">
        <f>+'FOR-CSA-018'!H37</f>
        <v>Juan Camilo Paez R.</v>
      </c>
      <c r="H30" s="44"/>
      <c r="I30" s="48"/>
      <c r="J30" s="47"/>
    </row>
    <row r="31" spans="2:10" ht="13" x14ac:dyDescent="0.3">
      <c r="B31" s="50"/>
      <c r="C31" s="49" t="str">
        <f>+'FOR-CSA-018'!C38</f>
        <v>Cargo</v>
      </c>
      <c r="D31" s="49"/>
      <c r="G31" s="49" t="str">
        <f>+'FOR-CSA-018'!H38</f>
        <v>Cartera - Cuentas Salud</v>
      </c>
      <c r="H31" s="48"/>
      <c r="I31" s="48"/>
      <c r="J31" s="47"/>
    </row>
    <row r="32" spans="2:10" ht="13" x14ac:dyDescent="0.3">
      <c r="B32" s="50"/>
      <c r="C32" s="49" t="str">
        <f>+'FOR-CSA-018'!C39</f>
        <v>Entidad</v>
      </c>
      <c r="D32" s="49"/>
      <c r="G32" s="49" t="str">
        <f>+'FOR-CSA-018'!H39</f>
        <v>EPS Comfenalco Valle.</v>
      </c>
      <c r="H32" s="48"/>
      <c r="I32" s="48"/>
      <c r="J32" s="47"/>
    </row>
    <row r="33" spans="2:10" ht="13" x14ac:dyDescent="0.3">
      <c r="B33" s="50"/>
      <c r="C33" s="49"/>
      <c r="D33" s="49"/>
      <c r="G33" s="49"/>
      <c r="H33" s="48"/>
      <c r="I33" s="48"/>
      <c r="J33" s="47"/>
    </row>
    <row r="34" spans="2:10" ht="13" x14ac:dyDescent="0.3">
      <c r="B34" s="50"/>
      <c r="C34" s="49"/>
      <c r="D34" s="49"/>
      <c r="G34" s="49"/>
      <c r="H34" s="48"/>
      <c r="I34" s="48"/>
      <c r="J34" s="47"/>
    </row>
    <row r="35" spans="2:10" ht="14" x14ac:dyDescent="0.25">
      <c r="B35" s="50"/>
      <c r="C35" s="107" t="s">
        <v>108</v>
      </c>
      <c r="D35" s="107"/>
      <c r="E35" s="107"/>
      <c r="F35" s="107"/>
      <c r="G35" s="107"/>
      <c r="H35" s="107"/>
      <c r="I35" s="107"/>
      <c r="J35" s="47"/>
    </row>
    <row r="36" spans="2:10" ht="13" x14ac:dyDescent="0.3">
      <c r="B36" s="50"/>
      <c r="C36" s="49"/>
      <c r="D36" s="49"/>
      <c r="G36" s="49"/>
      <c r="H36" s="48"/>
      <c r="I36" s="48"/>
      <c r="J36" s="47"/>
    </row>
    <row r="37" spans="2:10" ht="18.75" customHeight="1" thickBot="1" x14ac:dyDescent="0.3">
      <c r="B37" s="46"/>
      <c r="C37" s="45"/>
      <c r="D37" s="45"/>
      <c r="E37" s="45"/>
      <c r="F37" s="45"/>
      <c r="G37" s="44"/>
      <c r="H37" s="44"/>
      <c r="I37" s="44"/>
      <c r="J37" s="43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TESORE-P2-AUXTES01</dc:creator>
  <cp:lastModifiedBy>Juan Camilo Paez Ramirez</cp:lastModifiedBy>
  <dcterms:created xsi:type="dcterms:W3CDTF">2025-03-11T15:50:26Z</dcterms:created>
  <dcterms:modified xsi:type="dcterms:W3CDTF">2025-03-28T16:11:00Z</dcterms:modified>
</cp:coreProperties>
</file>