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80599_CENTRO DE ENDOSCOPIA DIGESTIVA DEL VALLE\"/>
    </mc:Choice>
  </mc:AlternateContent>
  <bookViews>
    <workbookView xWindow="0" yWindow="0" windowWidth="20490" windowHeight="745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FACTURA'!$A$2:$BA$2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8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I17" i="5" s="1"/>
  <c r="H22" i="5"/>
  <c r="H17" i="5" s="1"/>
  <c r="I21" i="5"/>
  <c r="H21" i="5"/>
  <c r="I20" i="5"/>
  <c r="H20" i="5"/>
  <c r="I19" i="5"/>
  <c r="H19" i="5"/>
  <c r="I18" i="5"/>
  <c r="H18" i="5"/>
  <c r="H24" i="5" s="1"/>
  <c r="C9" i="5"/>
  <c r="I30" i="4"/>
  <c r="H30" i="4"/>
  <c r="I28" i="4"/>
  <c r="H28" i="4"/>
  <c r="I25" i="4"/>
  <c r="H25" i="4"/>
  <c r="C12" i="5"/>
  <c r="C11" i="5"/>
  <c r="I32" i="4" l="1"/>
  <c r="I33" i="4" s="1"/>
  <c r="H32" i="4"/>
  <c r="H33" i="4" s="1"/>
  <c r="I24" i="5"/>
  <c r="AM1" i="2" l="1"/>
  <c r="AL1" i="2"/>
  <c r="AK1" i="2"/>
  <c r="AJ1" i="2"/>
  <c r="AI1" i="2"/>
  <c r="AH1" i="2"/>
  <c r="AG1" i="2"/>
  <c r="AF1" i="2"/>
  <c r="AE1" i="2"/>
  <c r="AD1" i="2"/>
  <c r="W1" i="2"/>
  <c r="O1" i="2"/>
  <c r="J1" i="2"/>
  <c r="M1" i="2" l="1"/>
  <c r="H9" i="1"/>
  <c r="G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<sst xmlns="http://schemas.openxmlformats.org/spreadsheetml/2006/main" count="241" uniqueCount="126">
  <si>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</si>
  <si>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</si>
  <si>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</si>
  <si>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</si>
  <si>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</si>
  <si>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</si>
  <si>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</si>
  <si>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</si>
  <si>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</si>
  <si>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</si>
  <si>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</si>
  <si>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DE ENDOSCOPIA DEL VALLE</t>
  </si>
  <si>
    <t>PP</t>
  </si>
  <si>
    <t>CONTRIBUTIVO</t>
  </si>
  <si>
    <t>TEQUENDAMA</t>
  </si>
  <si>
    <t>SUBSIDIADO</t>
  </si>
  <si>
    <t>11-nov.-24</t>
  </si>
  <si>
    <t>15-nov.-24</t>
  </si>
  <si>
    <t>14-dic.-24</t>
  </si>
  <si>
    <t>14-ene.-25</t>
  </si>
  <si>
    <t>15-ene.-25</t>
  </si>
  <si>
    <t>23-ene.-25</t>
  </si>
  <si>
    <t>14-feb.-25</t>
  </si>
  <si>
    <t>15-feb.-25</t>
  </si>
  <si>
    <t>FACTURA</t>
  </si>
  <si>
    <t>LLAVE</t>
  </si>
  <si>
    <t>ESTADO CARTERA ANTERIOR</t>
  </si>
  <si>
    <t>ESTADO EPS 25-03-2025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</si>
  <si>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</si>
  <si>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</si>
  <si>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</si>
  <si>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</si>
  <si>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</si>
  <si>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</si>
  <si>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</si>
  <si>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</si>
  <si>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</si>
  <si>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</si>
  <si>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</si>
  <si>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</si>
  <si>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</si>
  <si>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</si>
  <si>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</si>
  <si>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</si>
  <si>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</si>
  <si>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</si>
  <si>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</si>
  <si>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</si>
  <si>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</si>
  <si>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</si>
  <si>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</si>
  <si>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</si>
  <si>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</si>
  <si>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</si>
  <si>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</si>
  <si>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</si>
  <si>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</si>
  <si>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</si>
  <si>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CENTRO DE ENDOSCOPIA DIGESTIVA DEL VALLE</t>
  </si>
  <si>
    <t>PP16482</t>
  </si>
  <si>
    <t>900380599_PP16482</t>
  </si>
  <si>
    <t>Factura en proceso interno</t>
  </si>
  <si>
    <t>Para auditoria de pertinencia</t>
  </si>
  <si>
    <t>Corriente</t>
  </si>
  <si>
    <t>Procedimientos terapéuticos ambulatorios</t>
  </si>
  <si>
    <t>PP16484</t>
  </si>
  <si>
    <t>900380599_PP16484</t>
  </si>
  <si>
    <t>Factura pendiente en programación de pago</t>
  </si>
  <si>
    <t>Finalizada</t>
  </si>
  <si>
    <t>COT-2023-196</t>
  </si>
  <si>
    <t>PP16068</t>
  </si>
  <si>
    <t>900380599_PP16068</t>
  </si>
  <si>
    <t>0-30</t>
  </si>
  <si>
    <t>PP16069</t>
  </si>
  <si>
    <t>900380599_PP16069</t>
  </si>
  <si>
    <t>PP15979</t>
  </si>
  <si>
    <t>900380599_PP15979</t>
  </si>
  <si>
    <t>31-60</t>
  </si>
  <si>
    <t>PP15476</t>
  </si>
  <si>
    <t>900380599_PP15476</t>
  </si>
  <si>
    <t>CMSSV-338</t>
  </si>
  <si>
    <t>PP14985</t>
  </si>
  <si>
    <t>900380599_PP14985</t>
  </si>
  <si>
    <t>91-180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</si>
  <si>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</si>
  <si>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</si>
  <si>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</si>
  <si>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</si>
  <si>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</si>
  <si>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</si>
  <si>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</si>
  <si>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</si>
  <si>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</si>
  <si>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</si>
  <si>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</si>
  <si>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</si>
  <si>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</si>
  <si>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</si>
  <si>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</si>
  <si>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</si>
  <si>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</si>
  <si>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</si>
  <si>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</si>
  <si>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</si>
  <si>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</si>
  <si>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</si>
  <si>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</si>
  <si>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</si>
  <si>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</si>
  <si>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</si>
  <si>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</si>
  <si>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</si>
  <si>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</si>
  <si>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</si>
  <si>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</si>
  <si>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</si>
  <si>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</si>
  <si>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</si>
  <si>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</si>
  <si>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</si>
  <si>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</si>
  <si>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</si>
  <si>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</si>
  <si>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marzo 25 2025</t>
  </si>
  <si>
    <t>Señores : CENTRO DE ENDOSCOPIA DIGESTIVA DEL VALLE</t>
  </si>
  <si>
    <t>NIT: 900380599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</si>
</sst>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7" fillId="0" borderId="0" applyFont="0" applyFill="0" applyBorder="0" applyAlignment="0" applyProtection="0"/>
    <xf numFmtId="0" fontId="1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0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/>
    </xf>
    <xf numFmtId="3" fontId="4" fillId="0" borderId="2" xfId="0" applyNumberFormat="1" applyFont="1" applyBorder="1" applyAlignment="1">
      <alignment horizontal="right" vertical="center"/>
    </xf>
    <xf numFmtId="3" fontId="1" fillId="0" borderId="0" xfId="0" applyNumberFormat="1" applyFont="1"/>
    <xf numFmtId="0" fontId="4" fillId="0" borderId="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4" fontId="8" fillId="0" borderId="1" xfId="1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65" fontId="8" fillId="5" borderId="1" xfId="1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4" fontId="8" fillId="6" borderId="1" xfId="0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166" fontId="8" fillId="4" borderId="1" xfId="1" applyNumberFormat="1" applyFont="1" applyFill="1" applyBorder="1" applyAlignment="1">
      <alignment horizontal="center" vertical="center" wrapText="1"/>
    </xf>
    <xf numFmtId="0" fontId="8" fillId="8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4" fontId="10" fillId="0" borderId="1" xfId="1" applyNumberFormat="1" applyFont="1" applyBorder="1" applyAlignment="1">
      <alignment vertical="center"/>
    </xf>
    <xf numFmtId="0" fontId="11" fillId="2" borderId="1" xfId="0" applyFont="1" applyFill="1" applyBorder="1" applyAlignment="1">
      <alignment horizontal="center" vertical="center"/>
    </xf>
    <xf numFmtId="165" fontId="10" fillId="0" borderId="1" xfId="1" applyNumberFormat="1" applyFont="1" applyBorder="1" applyAlignment="1">
      <alignment vertical="center"/>
    </xf>
    <xf numFmtId="0" fontId="10" fillId="0" borderId="1" xfId="1" applyNumberFormat="1" applyFont="1" applyBorder="1" applyAlignment="1">
      <alignment vertical="center"/>
    </xf>
    <xf numFmtId="16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14" fontId="10" fillId="0" borderId="0" xfId="0" applyNumberFormat="1" applyFont="1" applyAlignment="1">
      <alignment horizontal="center" vertical="center"/>
    </xf>
    <xf numFmtId="164" fontId="10" fillId="0" borderId="0" xfId="1" applyNumberFormat="1" applyFont="1" applyAlignment="1">
      <alignment horizontal="center" vertical="center"/>
    </xf>
    <xf numFmtId="165" fontId="10" fillId="0" borderId="0" xfId="1" applyNumberFormat="1" applyFont="1" applyAlignment="1">
      <alignment vertical="center"/>
    </xf>
    <xf numFmtId="165" fontId="11" fillId="0" borderId="0" xfId="0" applyNumberFormat="1" applyFont="1" applyAlignment="1">
      <alignment vertical="center"/>
    </xf>
    <xf numFmtId="165" fontId="10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14" fontId="10" fillId="0" borderId="0" xfId="0" applyNumberFormat="1" applyFont="1" applyAlignment="1">
      <alignment vertical="center"/>
    </xf>
    <xf numFmtId="165" fontId="10" fillId="0" borderId="0" xfId="1" applyNumberFormat="1" applyFont="1"/>
    <xf numFmtId="165" fontId="10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3" fillId="0" borderId="0" xfId="2" applyFont="1"/>
    <xf numFmtId="0" fontId="13" fillId="0" borderId="3" xfId="2" applyFont="1" applyBorder="1" applyAlignment="1">
      <alignment horizontal="centerContinuous"/>
    </xf>
    <xf numFmtId="0" fontId="13" fillId="0" borderId="4" xfId="2" applyFont="1" applyBorder="1" applyAlignment="1">
      <alignment horizontal="centerContinuous"/>
    </xf>
    <xf numFmtId="0" fontId="14" fillId="0" borderId="3" xfId="2" applyFont="1" applyBorder="1" applyAlignment="1">
      <alignment horizontal="center" vertical="center"/>
    </xf>
    <xf numFmtId="0" fontId="14" fillId="0" borderId="5" xfId="2" applyFont="1" applyBorder="1" applyAlignment="1">
      <alignment horizontal="center" vertical="center"/>
    </xf>
    <xf numFmtId="0" fontId="14" fillId="0" borderId="4" xfId="2" applyFont="1" applyBorder="1" applyAlignment="1">
      <alignment horizontal="center" vertical="center"/>
    </xf>
    <xf numFmtId="0" fontId="14" fillId="0" borderId="6" xfId="2" applyFont="1" applyBorder="1" applyAlignment="1">
      <alignment horizontal="center" vertical="center"/>
    </xf>
    <xf numFmtId="0" fontId="13" fillId="0" borderId="7" xfId="2" applyFont="1" applyBorder="1" applyAlignment="1">
      <alignment horizontal="centerContinuous"/>
    </xf>
    <xf numFmtId="0" fontId="13" fillId="0" borderId="8" xfId="2" applyFont="1" applyBorder="1" applyAlignment="1">
      <alignment horizontal="centerContinuous"/>
    </xf>
    <xf numFmtId="0" fontId="14" fillId="0" borderId="9" xfId="2" applyFont="1" applyBorder="1" applyAlignment="1">
      <alignment horizontal="center" vertical="center"/>
    </xf>
    <xf numFmtId="0" fontId="14" fillId="0" borderId="10" xfId="2" applyFont="1" applyBorder="1" applyAlignment="1">
      <alignment horizontal="center" vertical="center"/>
    </xf>
    <xf numFmtId="0" fontId="14" fillId="0" borderId="11" xfId="2" applyFont="1" applyBorder="1" applyAlignment="1">
      <alignment horizontal="center" vertical="center"/>
    </xf>
    <xf numFmtId="0" fontId="14" fillId="0" borderId="12" xfId="2" applyFont="1" applyBorder="1" applyAlignment="1">
      <alignment horizontal="center" vertical="center"/>
    </xf>
    <xf numFmtId="0" fontId="14" fillId="0" borderId="3" xfId="2" applyFont="1" applyBorder="1" applyAlignment="1">
      <alignment horizontal="centerContinuous" vertical="center"/>
    </xf>
    <xf numFmtId="0" fontId="14" fillId="0" borderId="5" xfId="2" applyFont="1" applyBorder="1" applyAlignment="1">
      <alignment horizontal="centerContinuous" vertical="center"/>
    </xf>
    <xf numFmtId="0" fontId="14" fillId="0" borderId="4" xfId="2" applyFont="1" applyBorder="1" applyAlignment="1">
      <alignment horizontal="centerContinuous" vertical="center"/>
    </xf>
    <xf numFmtId="0" fontId="14" fillId="0" borderId="6" xfId="2" applyFont="1" applyBorder="1" applyAlignment="1">
      <alignment horizontal="centerContinuous" vertical="center"/>
    </xf>
    <xf numFmtId="0" fontId="14" fillId="0" borderId="7" xfId="2" applyFont="1" applyBorder="1" applyAlignment="1">
      <alignment horizontal="centerContinuous" vertical="center"/>
    </xf>
    <xf numFmtId="0" fontId="14" fillId="0" borderId="0" xfId="2" applyFont="1" applyAlignment="1">
      <alignment horizontal="centerContinuous" vertical="center"/>
    </xf>
    <xf numFmtId="0" fontId="14" fillId="0" borderId="13" xfId="2" applyFont="1" applyBorder="1" applyAlignment="1">
      <alignment horizontal="centerContinuous" vertical="center"/>
    </xf>
    <xf numFmtId="0" fontId="13" fillId="0" borderId="9" xfId="2" applyFont="1" applyBorder="1" applyAlignment="1">
      <alignment horizontal="centerContinuous"/>
    </xf>
    <xf numFmtId="0" fontId="13" fillId="0" borderId="11" xfId="2" applyFont="1" applyBorder="1" applyAlignment="1">
      <alignment horizontal="centerContinuous"/>
    </xf>
    <xf numFmtId="0" fontId="14" fillId="0" borderId="9" xfId="2" applyFont="1" applyBorder="1" applyAlignment="1">
      <alignment horizontal="centerContinuous" vertical="center"/>
    </xf>
    <xf numFmtId="0" fontId="14" fillId="0" borderId="10" xfId="2" applyFont="1" applyBorder="1" applyAlignment="1">
      <alignment horizontal="centerContinuous" vertical="center"/>
    </xf>
    <xf numFmtId="0" fontId="14" fillId="0" borderId="11" xfId="2" applyFont="1" applyBorder="1" applyAlignment="1">
      <alignment horizontal="centerContinuous" vertical="center"/>
    </xf>
    <xf numFmtId="0" fontId="14" fillId="0" borderId="12" xfId="2" applyFont="1" applyBorder="1" applyAlignment="1">
      <alignment horizontal="centerContinuous" vertical="center"/>
    </xf>
    <xf numFmtId="0" fontId="13" fillId="0" borderId="7" xfId="2" applyFont="1" applyBorder="1"/>
    <xf numFmtId="0" fontId="13" fillId="0" borderId="8" xfId="2" applyFont="1" applyBorder="1"/>
    <xf numFmtId="0" fontId="14" fillId="0" borderId="0" xfId="2" applyFont="1"/>
    <xf numFmtId="14" fontId="13" fillId="0" borderId="0" xfId="2" applyNumberFormat="1" applyFont="1"/>
    <xf numFmtId="167" fontId="13" fillId="0" borderId="0" xfId="2" applyNumberFormat="1" applyFont="1"/>
    <xf numFmtId="14" fontId="13" fillId="0" borderId="0" xfId="2" applyNumberFormat="1" applyFont="1" applyAlignment="1">
      <alignment horizontal="left"/>
    </xf>
    <xf numFmtId="1" fontId="14" fillId="0" borderId="0" xfId="3" applyNumberFormat="1" applyFont="1" applyAlignment="1">
      <alignment horizontal="center" vertical="center"/>
    </xf>
    <xf numFmtId="165" fontId="14" fillId="0" borderId="0" xfId="2" applyNumberFormat="1" applyFont="1" applyAlignment="1">
      <alignment horizontal="center" vertical="center"/>
    </xf>
    <xf numFmtId="1" fontId="14" fillId="0" borderId="0" xfId="2" applyNumberFormat="1" applyFont="1" applyAlignment="1">
      <alignment horizontal="center"/>
    </xf>
    <xf numFmtId="168" fontId="14" fillId="0" borderId="0" xfId="2" applyNumberFormat="1" applyFont="1" applyAlignment="1">
      <alignment horizontal="right"/>
    </xf>
    <xf numFmtId="1" fontId="13" fillId="0" borderId="0" xfId="2" applyNumberFormat="1" applyFont="1" applyAlignment="1">
      <alignment horizontal="center"/>
    </xf>
    <xf numFmtId="168" fontId="13" fillId="0" borderId="0" xfId="2" applyNumberFormat="1" applyFont="1" applyAlignment="1">
      <alignment horizontal="right"/>
    </xf>
    <xf numFmtId="1" fontId="13" fillId="0" borderId="10" xfId="2" applyNumberFormat="1" applyFont="1" applyBorder="1" applyAlignment="1">
      <alignment horizontal="center"/>
    </xf>
    <xf numFmtId="168" fontId="13" fillId="0" borderId="10" xfId="2" applyNumberFormat="1" applyFont="1" applyBorder="1" applyAlignment="1">
      <alignment horizontal="right"/>
    </xf>
    <xf numFmtId="0" fontId="13" fillId="0" borderId="0" xfId="2" applyFont="1" applyAlignment="1">
      <alignment horizontal="center"/>
    </xf>
    <xf numFmtId="1" fontId="14" fillId="0" borderId="14" xfId="2" applyNumberFormat="1" applyFont="1" applyBorder="1" applyAlignment="1">
      <alignment horizontal="center"/>
    </xf>
    <xf numFmtId="168" fontId="14" fillId="0" borderId="14" xfId="2" applyNumberFormat="1" applyFont="1" applyBorder="1" applyAlignment="1">
      <alignment horizontal="right"/>
    </xf>
    <xf numFmtId="168" fontId="13" fillId="0" borderId="0" xfId="2" applyNumberFormat="1" applyFont="1"/>
    <xf numFmtId="168" fontId="14" fillId="0" borderId="10" xfId="2" applyNumberFormat="1" applyFont="1" applyBorder="1"/>
    <xf numFmtId="168" fontId="13" fillId="0" borderId="10" xfId="2" applyNumberFormat="1" applyFont="1" applyBorder="1"/>
    <xf numFmtId="168" fontId="14" fillId="0" borderId="0" xfId="2" applyNumberFormat="1" applyFont="1"/>
    <xf numFmtId="0" fontId="15" fillId="0" borderId="0" xfId="2" applyFont="1" applyAlignment="1">
      <alignment horizontal="center" vertical="center" wrapText="1"/>
    </xf>
    <xf numFmtId="0" fontId="13" fillId="0" borderId="9" xfId="2" applyFont="1" applyBorder="1"/>
    <xf numFmtId="0" fontId="13" fillId="0" borderId="10" xfId="2" applyFont="1" applyBorder="1"/>
    <xf numFmtId="0" fontId="13" fillId="0" borderId="11" xfId="2" applyFont="1" applyBorder="1"/>
    <xf numFmtId="0" fontId="14" fillId="0" borderId="7" xfId="2" applyFont="1" applyBorder="1" applyAlignment="1">
      <alignment horizontal="center" vertical="center" wrapText="1"/>
    </xf>
    <xf numFmtId="0" fontId="14" fillId="0" borderId="0" xfId="2" applyFont="1" applyAlignment="1">
      <alignment horizontal="center" vertical="center" wrapText="1"/>
    </xf>
    <xf numFmtId="0" fontId="14" fillId="0" borderId="8" xfId="2" applyFont="1" applyBorder="1" applyAlignment="1">
      <alignment horizontal="center" vertical="center" wrapText="1"/>
    </xf>
    <xf numFmtId="0" fontId="13" fillId="2" borderId="0" xfId="2" applyFont="1" applyFill="1"/>
    <xf numFmtId="0" fontId="14" fillId="0" borderId="0" xfId="2" applyFont="1" applyAlignment="1">
      <alignment horizontal="center"/>
    </xf>
    <xf numFmtId="1" fontId="14" fillId="0" borderId="0" xfId="3" applyNumberFormat="1" applyFont="1" applyAlignment="1">
      <alignment horizontal="right"/>
    </xf>
    <xf numFmtId="169" fontId="14" fillId="0" borderId="0" xfId="4" applyNumberFormat="1" applyFont="1" applyAlignment="1">
      <alignment horizontal="right"/>
    </xf>
    <xf numFmtId="1" fontId="13" fillId="0" borderId="0" xfId="3" applyNumberFormat="1" applyFont="1" applyAlignment="1">
      <alignment horizontal="right"/>
    </xf>
    <xf numFmtId="169" fontId="13" fillId="0" borderId="0" xfId="4" applyNumberFormat="1" applyFont="1" applyAlignment="1">
      <alignment horizontal="right"/>
    </xf>
    <xf numFmtId="170" fontId="13" fillId="0" borderId="14" xfId="4" applyNumberFormat="1" applyFont="1" applyBorder="1" applyAlignment="1">
      <alignment horizontal="center"/>
    </xf>
    <xf numFmtId="169" fontId="13" fillId="0" borderId="14" xfId="4" applyNumberFormat="1" applyFont="1" applyBorder="1" applyAlignment="1">
      <alignment horizontal="right"/>
    </xf>
    <xf numFmtId="0" fontId="16" fillId="0" borderId="0" xfId="0" applyFont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1.372246643521" createdVersion="5" refreshedVersion="5" minRefreshableVersion="3" recordCount="7">
  <cacheSource type="worksheet">
    <worksheetSource ref="A2:AR9" sheet="ESTADO DE CADA FACTURA"/>
  </cacheSource>
  <cacheFields count="44">
    <cacheField name="NIT IPS" numFmtId="0">
      <sharedItems containsSemiMixedTypes="0" containsString="0" containsNumber="1" containsInteger="1" minValue="900380599" maxValue="90038059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4985" maxValue="16484"/>
    </cacheField>
    <cacheField name="FACTURA" numFmtId="0">
      <sharedItems/>
    </cacheField>
    <cacheField name="LLAVE" numFmtId="0">
      <sharedItems/>
    </cacheField>
    <cacheField name="IPS Fecha factura" numFmtId="14">
      <sharedItems/>
    </cacheField>
    <cacheField name="IPS Fecha radicado" numFmtId="14">
      <sharedItems/>
    </cacheField>
    <cacheField name="IPS Valor Factura" numFmtId="164">
      <sharedItems containsSemiMixedTypes="0" containsString="0" containsNumber="1" containsInteger="1" minValue="1700000" maxValue="96945700"/>
    </cacheField>
    <cacheField name="IPS Saldo Factura" numFmtId="164">
      <sharedItems containsSemiMixedTypes="0" containsString="0" containsNumber="1" containsInteger="1" minValue="1700000" maxValue="96945700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25-03-2025" numFmtId="0">
      <sharedItems count="2">
        <s v="Factura en proceso interno"/>
        <s v="Factura pendiente en programación de pag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11-14T00:00:00" maxDate="2025-02-15T00:00:00"/>
    </cacheField>
    <cacheField name="FECHA RAD" numFmtId="14">
      <sharedItems containsSemiMixedTypes="0" containsNonDate="0" containsDate="1" containsString="0" minDate="2024-11-15T00:00:00" maxDate="2025-03-15T00:00:00"/>
    </cacheField>
    <cacheField name="FECHA LIQ" numFmtId="14">
      <sharedItems containsNonDate="0" containsDate="1" containsString="0" containsBlank="1" minDate="2024-11-25T00:00:00" maxDate="2025-03-16T00:00:00"/>
    </cacheField>
    <cacheField name="DIAS" numFmtId="0">
      <sharedItems containsSemiMixedTypes="0" containsString="0" containsNumber="1" containsInteger="1" minValue="-15" maxValue="95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37359940"/>
    </cacheField>
    <cacheField name="FACTURA EN PROCESO INTERNO" numFmtId="165">
      <sharedItems containsSemiMixedTypes="0" containsString="0" containsNumber="1" containsInteger="1" minValue="0" maxValue="9694570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900380599"/>
    <s v="CENTRO DE ENDOSCOPIA DIGESTIVA DEL VALLE"/>
    <s v="PP"/>
    <n v="16482"/>
    <s v="PP16482"/>
    <s v="900380599_PP16482"/>
    <s v="14-feb.-25"/>
    <s v="15-feb.-25"/>
    <n v="96945700"/>
    <n v="96945700"/>
    <s v="CONTRIBUTIVO"/>
    <s v="TEQUENDAMA"/>
    <e v="#N/A"/>
    <x v="0"/>
    <n v="0"/>
    <m/>
    <s v="Para auditoria de pertinencia"/>
    <d v="2025-02-14T00:00:00"/>
    <d v="2025-03-03T00:00:00"/>
    <m/>
    <n v="-3"/>
    <s v="Corriente"/>
    <n v="0"/>
    <m/>
    <m/>
    <m/>
    <s v="Procedimientos terapéuticos ambulatorios"/>
    <m/>
    <m/>
    <n v="0"/>
    <n v="0"/>
    <n v="0"/>
    <n v="0"/>
    <n v="0"/>
    <n v="0"/>
    <n v="0"/>
    <n v="96945700"/>
    <n v="0"/>
    <n v="0"/>
    <n v="0"/>
    <m/>
    <m/>
    <m/>
    <n v="0"/>
  </r>
  <r>
    <n v="900380599"/>
    <s v="CENTRO DE ENDOSCOPIA DIGESTIVA DEL VALLE"/>
    <s v="PP"/>
    <n v="16484"/>
    <s v="PP16484"/>
    <s v="900380599_PP16484"/>
    <s v="14-feb.-25"/>
    <s v="15-feb.-25"/>
    <n v="7543400"/>
    <n v="7543400"/>
    <s v="SUBSIDIADO"/>
    <s v="TEQUENDAMA"/>
    <e v="#N/A"/>
    <x v="1"/>
    <n v="0"/>
    <m/>
    <s v="Finalizada"/>
    <d v="2025-02-14T00:00:00"/>
    <d v="2025-03-14T00:00:00"/>
    <d v="2025-03-15T00:00:00"/>
    <n v="-15"/>
    <s v="Corriente"/>
    <n v="0"/>
    <m/>
    <m/>
    <m/>
    <s v="Procedimientos terapéuticos ambulatorios"/>
    <m/>
    <s v="COT-2023-196"/>
    <n v="0"/>
    <n v="0"/>
    <n v="0"/>
    <n v="0"/>
    <n v="0"/>
    <n v="0"/>
    <n v="7543400"/>
    <n v="0"/>
    <n v="0"/>
    <n v="0"/>
    <n v="0"/>
    <m/>
    <m/>
    <m/>
    <n v="0"/>
  </r>
  <r>
    <n v="900380599"/>
    <s v="CENTRO DE ENDOSCOPIA DIGESTIVA DEL VALLE"/>
    <s v="PP"/>
    <n v="16068"/>
    <s v="PP16068"/>
    <s v="900380599_PP16068"/>
    <s v="23-ene.-25"/>
    <s v="23-ene.-25"/>
    <n v="1700000"/>
    <n v="1700000"/>
    <s v="CONTRIBUTIVO"/>
    <s v="TEQUENDAMA"/>
    <e v="#N/A"/>
    <x v="1"/>
    <n v="0"/>
    <m/>
    <s v="Finalizada"/>
    <d v="2025-01-23T00:00:00"/>
    <d v="2025-02-03T00:00:00"/>
    <d v="2025-02-03T00:00:00"/>
    <n v="25"/>
    <s v="0-30"/>
    <n v="0"/>
    <m/>
    <m/>
    <m/>
    <s v="Procedimientos terapéuticos ambulatorios"/>
    <m/>
    <s v="COT-2023-196"/>
    <n v="0"/>
    <n v="0"/>
    <n v="0"/>
    <n v="0"/>
    <n v="0"/>
    <n v="0"/>
    <n v="1700000"/>
    <n v="0"/>
    <n v="0"/>
    <n v="0"/>
    <n v="0"/>
    <m/>
    <m/>
    <m/>
    <n v="0"/>
  </r>
  <r>
    <n v="900380599"/>
    <s v="CENTRO DE ENDOSCOPIA DIGESTIVA DEL VALLE"/>
    <s v="PP"/>
    <n v="16069"/>
    <s v="PP16069"/>
    <s v="900380599_PP16069"/>
    <s v="23-ene.-25"/>
    <s v="23-ene.-25"/>
    <n v="3500000"/>
    <n v="3500000"/>
    <s v="SUBSIDIADO"/>
    <s v="TEQUENDAMA"/>
    <e v="#N/A"/>
    <x v="1"/>
    <n v="0"/>
    <m/>
    <s v="Finalizada"/>
    <d v="2025-01-23T00:00:00"/>
    <d v="2025-02-03T00:00:00"/>
    <d v="2025-02-03T00:00:00"/>
    <n v="25"/>
    <s v="0-30"/>
    <n v="0"/>
    <m/>
    <m/>
    <m/>
    <s v="Procedimientos terapéuticos ambulatorios"/>
    <m/>
    <s v="COT-2023-196"/>
    <n v="0"/>
    <n v="0"/>
    <n v="0"/>
    <n v="0"/>
    <n v="0"/>
    <n v="0"/>
    <n v="3500000"/>
    <n v="0"/>
    <n v="0"/>
    <n v="0"/>
    <n v="0"/>
    <m/>
    <m/>
    <m/>
    <n v="0"/>
  </r>
  <r>
    <n v="900380599"/>
    <s v="CENTRO DE ENDOSCOPIA DIGESTIVA DEL VALLE"/>
    <s v="PP"/>
    <n v="15979"/>
    <s v="PP15979"/>
    <s v="900380599_PP15979"/>
    <s v="14-ene.-25"/>
    <s v="15-ene.-25"/>
    <n v="17500000"/>
    <n v="17500000"/>
    <s v="CONTRIBUTIVO"/>
    <s v="TEQUENDAMA"/>
    <e v="#N/A"/>
    <x v="1"/>
    <n v="0"/>
    <m/>
    <s v="Finalizada"/>
    <d v="2025-01-14T00:00:00"/>
    <d v="2025-01-15T00:00:00"/>
    <d v="2025-01-22T00:00:00"/>
    <n v="37"/>
    <s v="31-60"/>
    <n v="0"/>
    <m/>
    <m/>
    <m/>
    <s v="Procedimientos terapéuticos ambulatorios"/>
    <m/>
    <s v="COT-2023-196"/>
    <n v="0"/>
    <n v="0"/>
    <n v="0"/>
    <n v="0"/>
    <n v="0"/>
    <n v="0"/>
    <n v="17500000"/>
    <n v="0"/>
    <n v="0"/>
    <n v="0"/>
    <n v="0"/>
    <m/>
    <m/>
    <m/>
    <n v="0"/>
  </r>
  <r>
    <n v="900380599"/>
    <s v="CENTRO DE ENDOSCOPIA DIGESTIVA DEL VALLE"/>
    <s v="PP"/>
    <n v="15476"/>
    <s v="PP15476"/>
    <s v="900380599_PP15476"/>
    <s v="14-dic.-24"/>
    <s v="14-dic.-24"/>
    <n v="37359940"/>
    <n v="37359940"/>
    <s v="CONTRIBUTIVO"/>
    <s v="TEQUENDAMA"/>
    <e v="#N/A"/>
    <x v="1"/>
    <n v="0"/>
    <m/>
    <s v="Finalizada"/>
    <d v="2024-12-14T00:00:00"/>
    <d v="2025-01-02T00:00:00"/>
    <d v="2025-01-09T00:00:00"/>
    <n v="50"/>
    <s v="31-60"/>
    <n v="0"/>
    <m/>
    <m/>
    <m/>
    <s v="Procedimientos terapéuticos ambulatorios"/>
    <m/>
    <s v="CMSSV-338"/>
    <n v="0"/>
    <n v="0"/>
    <n v="0"/>
    <n v="0"/>
    <n v="0"/>
    <n v="0"/>
    <n v="37359940"/>
    <n v="0"/>
    <n v="0"/>
    <n v="0"/>
    <n v="0"/>
    <m/>
    <m/>
    <m/>
    <n v="0"/>
  </r>
  <r>
    <n v="900380599"/>
    <s v="CENTRO DE ENDOSCOPIA DIGESTIVA DEL VALLE"/>
    <s v="PP"/>
    <n v="14985"/>
    <s v="PP14985"/>
    <s v="900380599_PP14985"/>
    <s v="11-nov.-24"/>
    <s v="15-nov.-24"/>
    <n v="9500000"/>
    <n v="9500000"/>
    <s v="CONTRIBUTIVO"/>
    <s v="TEQUENDAMA"/>
    <e v="#N/A"/>
    <x v="1"/>
    <n v="0"/>
    <m/>
    <s v="Finalizada"/>
    <d v="2024-11-14T00:00:00"/>
    <d v="2024-11-15T00:00:00"/>
    <d v="2024-11-25T00:00:00"/>
    <n v="95"/>
    <s v="91-180"/>
    <n v="0"/>
    <m/>
    <m/>
    <m/>
    <s v="Procedimientos terapéuticos ambulatorios"/>
    <m/>
    <s v="COT-2023-196"/>
    <n v="0"/>
    <n v="0"/>
    <n v="0"/>
    <n v="0"/>
    <n v="0"/>
    <n v="0"/>
    <n v="95000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8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64" showAll="0"/>
    <pivotField dataField="1" numFmtId="164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9"/>
  <sheetViews>
    <sheetView showGridLines="0" zoomScale="120" zoomScaleNormal="120" workbookViewId="0">
      <selection activeCell="E15" sqref="E15"/>
    </sheetView>
  </sheetViews>
  <sheetFormatPr baseColWidth="10" defaultRowHeight="14.5" x14ac:dyDescent="0.35"/>
  <cols>
    <col min="2" max="2" width="33.26953125" customWidth="1"/>
    <col min="3" max="3" width="9" customWidth="1"/>
    <col min="4" max="4" width="8.81640625" customWidth="1"/>
    <col min="5" max="6" width="11.1796875" customWidth="1"/>
    <col min="7" max="7" width="13.453125" customWidth="1"/>
    <col min="8" max="8" width="15.7265625" customWidth="1"/>
    <col min="9" max="9" width="15.7265625" bestFit="1" customWidth="1"/>
    <col min="10" max="10" width="16.179687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900380599</v>
      </c>
      <c r="B2" s="1" t="s">
        <v>11</v>
      </c>
      <c r="C2" s="1" t="s">
        <v>12</v>
      </c>
      <c r="D2" s="1">
        <v>14985</v>
      </c>
      <c r="E2" s="8" t="s">
        <v>16</v>
      </c>
      <c r="F2" s="8" t="s">
        <v>17</v>
      </c>
      <c r="G2" s="6">
        <v>9500000</v>
      </c>
      <c r="H2" s="6">
        <v>9500000</v>
      </c>
      <c r="I2" s="5" t="s">
        <v>13</v>
      </c>
      <c r="J2" s="5" t="s">
        <v>14</v>
      </c>
      <c r="K2" s="4"/>
    </row>
    <row r="3" spans="1:11" x14ac:dyDescent="0.35">
      <c r="A3" s="1">
        <v>900380600</v>
      </c>
      <c r="B3" s="1" t="s">
        <v>11</v>
      </c>
      <c r="C3" s="1" t="s">
        <v>12</v>
      </c>
      <c r="D3" s="1">
        <v>15476</v>
      </c>
      <c r="E3" s="8" t="s">
        <v>18</v>
      </c>
      <c r="F3" s="8" t="s">
        <v>18</v>
      </c>
      <c r="G3" s="6">
        <v>37359940</v>
      </c>
      <c r="H3" s="6">
        <v>37359940</v>
      </c>
      <c r="I3" s="5" t="s">
        <v>13</v>
      </c>
      <c r="J3" s="5" t="s">
        <v>14</v>
      </c>
      <c r="K3" s="4"/>
    </row>
    <row r="4" spans="1:11" x14ac:dyDescent="0.35">
      <c r="A4" s="1">
        <v>900380600</v>
      </c>
      <c r="B4" s="1" t="s">
        <v>11</v>
      </c>
      <c r="C4" s="1" t="s">
        <v>12</v>
      </c>
      <c r="D4" s="1">
        <v>15979</v>
      </c>
      <c r="E4" s="8" t="s">
        <v>19</v>
      </c>
      <c r="F4" s="8" t="s">
        <v>20</v>
      </c>
      <c r="G4" s="6">
        <v>17500000</v>
      </c>
      <c r="H4" s="6">
        <v>17500000</v>
      </c>
      <c r="I4" s="5" t="s">
        <v>13</v>
      </c>
      <c r="J4" s="5" t="s">
        <v>14</v>
      </c>
      <c r="K4" s="4"/>
    </row>
    <row r="5" spans="1:11" x14ac:dyDescent="0.35">
      <c r="A5" s="1">
        <v>900380600</v>
      </c>
      <c r="B5" s="1" t="s">
        <v>11</v>
      </c>
      <c r="C5" s="1" t="s">
        <v>12</v>
      </c>
      <c r="D5" s="1">
        <v>16068</v>
      </c>
      <c r="E5" s="8" t="s">
        <v>21</v>
      </c>
      <c r="F5" s="8" t="s">
        <v>21</v>
      </c>
      <c r="G5" s="6">
        <v>1700000</v>
      </c>
      <c r="H5" s="6">
        <v>1700000</v>
      </c>
      <c r="I5" s="5" t="s">
        <v>13</v>
      </c>
      <c r="J5" s="5" t="s">
        <v>14</v>
      </c>
      <c r="K5" s="4"/>
    </row>
    <row r="6" spans="1:11" x14ac:dyDescent="0.35">
      <c r="A6" s="1">
        <v>900380600</v>
      </c>
      <c r="B6" s="1" t="s">
        <v>11</v>
      </c>
      <c r="C6" s="1" t="s">
        <v>12</v>
      </c>
      <c r="D6" s="1">
        <v>16069</v>
      </c>
      <c r="E6" s="8" t="s">
        <v>21</v>
      </c>
      <c r="F6" s="8" t="s">
        <v>21</v>
      </c>
      <c r="G6" s="6">
        <v>3500000</v>
      </c>
      <c r="H6" s="6">
        <v>3500000</v>
      </c>
      <c r="I6" s="5" t="s">
        <v>15</v>
      </c>
      <c r="J6" s="5" t="s">
        <v>14</v>
      </c>
      <c r="K6" s="4"/>
    </row>
    <row r="7" spans="1:11" x14ac:dyDescent="0.35">
      <c r="A7" s="1">
        <v>900380600</v>
      </c>
      <c r="B7" s="1" t="s">
        <v>11</v>
      </c>
      <c r="C7" s="1" t="s">
        <v>12</v>
      </c>
      <c r="D7" s="1">
        <v>16482</v>
      </c>
      <c r="E7" s="8" t="s">
        <v>22</v>
      </c>
      <c r="F7" s="8" t="s">
        <v>23</v>
      </c>
      <c r="G7" s="6">
        <v>96945700</v>
      </c>
      <c r="H7" s="6">
        <v>96945700</v>
      </c>
      <c r="I7" s="5" t="s">
        <v>13</v>
      </c>
      <c r="J7" s="5" t="s">
        <v>14</v>
      </c>
      <c r="K7" s="4"/>
    </row>
    <row r="8" spans="1:11" x14ac:dyDescent="0.35">
      <c r="A8" s="1">
        <v>900380600</v>
      </c>
      <c r="B8" s="1" t="s">
        <v>11</v>
      </c>
      <c r="C8" s="1" t="s">
        <v>12</v>
      </c>
      <c r="D8" s="1">
        <v>16484</v>
      </c>
      <c r="E8" s="8" t="s">
        <v>22</v>
      </c>
      <c r="F8" s="8" t="s">
        <v>23</v>
      </c>
      <c r="G8" s="6">
        <v>7543400</v>
      </c>
      <c r="H8" s="6">
        <v>7543400</v>
      </c>
      <c r="I8" s="5" t="s">
        <v>15</v>
      </c>
      <c r="J8" s="5" t="s">
        <v>14</v>
      </c>
      <c r="K8" s="4"/>
    </row>
    <row r="9" spans="1:11" x14ac:dyDescent="0.35">
      <c r="G9" s="7">
        <f>SUM(G2:G8)</f>
        <v>174049040</v>
      </c>
      <c r="H9" s="7">
        <f>SUM(H2:H8)</f>
        <v>174049040</v>
      </c>
    </row>
  </sheetData>
  <phoneticPr fontId="6" type="noConversion"/>
  <dataValidations count="1">
    <dataValidation type="whole" operator="greaterThan" allowBlank="1" showInputMessage="1" showErrorMessage="1" errorTitle="DATO ERRADO" error="El valor debe ser diferente de cero" sqref="G1:H1 G4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8" t="s">
        <v>86</v>
      </c>
      <c r="B3" t="s">
        <v>84</v>
      </c>
      <c r="C3" t="s">
        <v>85</v>
      </c>
    </row>
    <row r="4" spans="1:3" x14ac:dyDescent="0.35">
      <c r="A4" s="39" t="s">
        <v>61</v>
      </c>
      <c r="B4" s="37">
        <v>1</v>
      </c>
      <c r="C4" s="37">
        <v>96945700</v>
      </c>
    </row>
    <row r="5" spans="1:3" x14ac:dyDescent="0.35">
      <c r="A5" s="39" t="s">
        <v>67</v>
      </c>
      <c r="B5" s="37">
        <v>6</v>
      </c>
      <c r="C5" s="37">
        <v>77103340</v>
      </c>
    </row>
    <row r="6" spans="1:3" x14ac:dyDescent="0.35">
      <c r="A6" s="39" t="s">
        <v>87</v>
      </c>
      <c r="B6" s="37">
        <v>7</v>
      </c>
      <c r="C6" s="37">
        <v>174049040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"/>
  <sheetViews>
    <sheetView showGridLines="0" tabSelected="1" topLeftCell="X1" workbookViewId="0">
      <selection activeCell="AD1" sqref="AD1:AL1"/>
    </sheetView>
  </sheetViews>
  <sheetFormatPr baseColWidth="10" defaultRowHeight="14.5" x14ac:dyDescent="0.35"/>
  <sheetData>
    <row r="1" spans="1:44" s="27" customFormat="1" ht="10" x14ac:dyDescent="0.2">
      <c r="A1" s="26">
        <v>45716</v>
      </c>
      <c r="G1" s="28"/>
      <c r="H1" s="28"/>
      <c r="I1" s="29"/>
      <c r="J1" s="30">
        <f>+SUBTOTAL(9,J3:J23023)</f>
        <v>174049040</v>
      </c>
      <c r="M1" s="31">
        <f>+J1-SUM(AD1:AL1)</f>
        <v>0</v>
      </c>
      <c r="N1" s="32"/>
      <c r="O1" s="30">
        <f>+SUBTOTAL(9,O3:O23023)</f>
        <v>0</v>
      </c>
      <c r="P1" s="33"/>
      <c r="Q1" s="32"/>
      <c r="R1" s="34"/>
      <c r="S1" s="34"/>
      <c r="T1" s="34"/>
      <c r="U1" s="32"/>
      <c r="V1" s="32"/>
      <c r="W1" s="30">
        <f>+SUBTOTAL(9,W3:W23023)</f>
        <v>0</v>
      </c>
      <c r="X1" s="32"/>
      <c r="Y1" s="32"/>
      <c r="Z1" s="32"/>
      <c r="AA1" s="32"/>
      <c r="AB1" s="32"/>
      <c r="AC1" s="32"/>
      <c r="AD1" s="30">
        <f>+SUBTOTAL(9,AD3:AD23023)</f>
        <v>0</v>
      </c>
      <c r="AE1" s="30">
        <f>+SUBTOTAL(9,AE3:AE23023)</f>
        <v>0</v>
      </c>
      <c r="AF1" s="30">
        <f>+SUBTOTAL(9,AF3:AF23023)</f>
        <v>0</v>
      </c>
      <c r="AG1" s="30">
        <f>+SUBTOTAL(9,AG3:AG23023)</f>
        <v>0</v>
      </c>
      <c r="AH1" s="30">
        <f>+SUBTOTAL(9,AH3:AH23023)</f>
        <v>0</v>
      </c>
      <c r="AI1" s="30">
        <f>+SUBTOTAL(9,AI3:AI23023)</f>
        <v>0</v>
      </c>
      <c r="AJ1" s="30">
        <f>+SUBTOTAL(9,AJ3:AJ23023)</f>
        <v>77103340</v>
      </c>
      <c r="AK1" s="30">
        <f>+SUBTOTAL(9,AK3:AK23023)</f>
        <v>96945700</v>
      </c>
      <c r="AL1" s="30">
        <f>+SUBTOTAL(9,AL3:AL23023)</f>
        <v>0</v>
      </c>
      <c r="AM1" s="35">
        <f>+SUBTOTAL(9,AM3:AM23040)</f>
        <v>0</v>
      </c>
      <c r="AN1" s="36"/>
      <c r="AO1" s="36"/>
      <c r="AP1" s="36"/>
      <c r="AQ1" s="36"/>
      <c r="AR1" s="35"/>
    </row>
    <row r="2" spans="1:44" ht="30" x14ac:dyDescent="0.35">
      <c r="A2" s="9" t="s">
        <v>6</v>
      </c>
      <c r="B2" s="9" t="s">
        <v>8</v>
      </c>
      <c r="C2" s="9" t="s">
        <v>0</v>
      </c>
      <c r="D2" s="9" t="s">
        <v>1</v>
      </c>
      <c r="E2" s="9" t="s">
        <v>24</v>
      </c>
      <c r="F2" s="9" t="s">
        <v>25</v>
      </c>
      <c r="G2" s="10" t="s">
        <v>2</v>
      </c>
      <c r="H2" s="10" t="s">
        <v>3</v>
      </c>
      <c r="I2" s="11" t="s">
        <v>4</v>
      </c>
      <c r="J2" s="11" t="s">
        <v>5</v>
      </c>
      <c r="K2" s="9" t="s">
        <v>7</v>
      </c>
      <c r="L2" s="9" t="s">
        <v>9</v>
      </c>
      <c r="M2" s="12" t="s">
        <v>26</v>
      </c>
      <c r="N2" s="13" t="s">
        <v>27</v>
      </c>
      <c r="O2" s="14" t="s">
        <v>28</v>
      </c>
      <c r="P2" s="13" t="s">
        <v>29</v>
      </c>
      <c r="Q2" s="15" t="s">
        <v>30</v>
      </c>
      <c r="R2" s="16" t="s">
        <v>31</v>
      </c>
      <c r="S2" s="16" t="s">
        <v>32</v>
      </c>
      <c r="T2" s="16" t="s">
        <v>33</v>
      </c>
      <c r="U2" s="15" t="s">
        <v>34</v>
      </c>
      <c r="V2" s="15" t="s">
        <v>35</v>
      </c>
      <c r="W2" s="17" t="s">
        <v>38</v>
      </c>
      <c r="X2" s="17" t="s">
        <v>39</v>
      </c>
      <c r="Y2" s="17" t="s">
        <v>40</v>
      </c>
      <c r="Z2" s="17" t="s">
        <v>41</v>
      </c>
      <c r="AA2" s="17" t="s">
        <v>42</v>
      </c>
      <c r="AB2" s="17" t="s">
        <v>43</v>
      </c>
      <c r="AC2" s="17" t="s">
        <v>44</v>
      </c>
      <c r="AD2" s="18" t="s">
        <v>45</v>
      </c>
      <c r="AE2" s="18" t="s">
        <v>46</v>
      </c>
      <c r="AF2" s="18" t="s">
        <v>47</v>
      </c>
      <c r="AG2" s="18" t="s">
        <v>37</v>
      </c>
      <c r="AH2" s="18" t="s">
        <v>48</v>
      </c>
      <c r="AI2" s="18" t="s">
        <v>36</v>
      </c>
      <c r="AJ2" s="18" t="s">
        <v>49</v>
      </c>
      <c r="AK2" s="18" t="s">
        <v>50</v>
      </c>
      <c r="AL2" s="18" t="s">
        <v>51</v>
      </c>
      <c r="AM2" s="19" t="s">
        <v>52</v>
      </c>
      <c r="AN2" s="19" t="s">
        <v>53</v>
      </c>
      <c r="AO2" s="19" t="s">
        <v>54</v>
      </c>
      <c r="AP2" s="19" t="s">
        <v>55</v>
      </c>
      <c r="AQ2" s="19" t="s">
        <v>56</v>
      </c>
      <c r="AR2" s="19" t="s">
        <v>57</v>
      </c>
    </row>
    <row r="3" spans="1:44" x14ac:dyDescent="0.35">
      <c r="A3" s="20">
        <v>900380599</v>
      </c>
      <c r="B3" s="20" t="s">
        <v>58</v>
      </c>
      <c r="C3" s="20" t="s">
        <v>12</v>
      </c>
      <c r="D3" s="20">
        <v>16482</v>
      </c>
      <c r="E3" s="20" t="s">
        <v>59</v>
      </c>
      <c r="F3" s="20" t="s">
        <v>60</v>
      </c>
      <c r="G3" s="21" t="s">
        <v>22</v>
      </c>
      <c r="H3" s="21" t="s">
        <v>23</v>
      </c>
      <c r="I3" s="22">
        <v>96945700</v>
      </c>
      <c r="J3" s="22">
        <v>96945700</v>
      </c>
      <c r="K3" s="20" t="s">
        <v>13</v>
      </c>
      <c r="L3" s="20" t="s">
        <v>14</v>
      </c>
      <c r="M3" s="23" t="e">
        <v>#N/A</v>
      </c>
      <c r="N3" s="20" t="s">
        <v>61</v>
      </c>
      <c r="O3" s="24">
        <v>0</v>
      </c>
      <c r="P3" s="25"/>
      <c r="Q3" s="20" t="s">
        <v>62</v>
      </c>
      <c r="R3" s="21">
        <v>45702</v>
      </c>
      <c r="S3" s="21">
        <v>45719</v>
      </c>
      <c r="T3" s="21"/>
      <c r="U3" s="20">
        <v>-3</v>
      </c>
      <c r="V3" s="20" t="s">
        <v>63</v>
      </c>
      <c r="W3" s="24">
        <v>0</v>
      </c>
      <c r="X3" s="20"/>
      <c r="Y3" s="20"/>
      <c r="Z3" s="20"/>
      <c r="AA3" s="20" t="s">
        <v>64</v>
      </c>
      <c r="AB3" s="20"/>
      <c r="AC3" s="20"/>
      <c r="AD3" s="24">
        <v>0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96945700</v>
      </c>
      <c r="AL3" s="24">
        <v>0</v>
      </c>
      <c r="AM3" s="24">
        <v>0</v>
      </c>
      <c r="AN3" s="24">
        <v>0</v>
      </c>
      <c r="AO3" s="20"/>
      <c r="AP3" s="21"/>
      <c r="AQ3" s="20"/>
      <c r="AR3" s="24">
        <v>0</v>
      </c>
    </row>
    <row r="4" spans="1:44" x14ac:dyDescent="0.35">
      <c r="A4" s="20">
        <v>900380599</v>
      </c>
      <c r="B4" s="20" t="s">
        <v>58</v>
      </c>
      <c r="C4" s="20" t="s">
        <v>12</v>
      </c>
      <c r="D4" s="20">
        <v>16484</v>
      </c>
      <c r="E4" s="20" t="s">
        <v>65</v>
      </c>
      <c r="F4" s="20" t="s">
        <v>66</v>
      </c>
      <c r="G4" s="21" t="s">
        <v>22</v>
      </c>
      <c r="H4" s="21" t="s">
        <v>23</v>
      </c>
      <c r="I4" s="22">
        <v>7543400</v>
      </c>
      <c r="J4" s="22">
        <v>7543400</v>
      </c>
      <c r="K4" s="20" t="s">
        <v>15</v>
      </c>
      <c r="L4" s="20" t="s">
        <v>14</v>
      </c>
      <c r="M4" s="23" t="e">
        <v>#N/A</v>
      </c>
      <c r="N4" s="20" t="s">
        <v>67</v>
      </c>
      <c r="O4" s="24">
        <v>0</v>
      </c>
      <c r="P4" s="25"/>
      <c r="Q4" s="20" t="s">
        <v>68</v>
      </c>
      <c r="R4" s="21">
        <v>45702</v>
      </c>
      <c r="S4" s="21">
        <v>45730</v>
      </c>
      <c r="T4" s="21">
        <v>45731</v>
      </c>
      <c r="U4" s="20">
        <v>-15</v>
      </c>
      <c r="V4" s="20" t="s">
        <v>63</v>
      </c>
      <c r="W4" s="24">
        <v>0</v>
      </c>
      <c r="X4" s="20"/>
      <c r="Y4" s="20"/>
      <c r="Z4" s="20"/>
      <c r="AA4" s="20" t="s">
        <v>64</v>
      </c>
      <c r="AB4" s="20"/>
      <c r="AC4" s="20" t="s">
        <v>69</v>
      </c>
      <c r="AD4" s="24">
        <v>0</v>
      </c>
      <c r="AE4" s="24">
        <v>0</v>
      </c>
      <c r="AF4" s="24">
        <v>0</v>
      </c>
      <c r="AG4" s="24">
        <v>0</v>
      </c>
      <c r="AH4" s="24">
        <v>0</v>
      </c>
      <c r="AI4" s="24">
        <v>0</v>
      </c>
      <c r="AJ4" s="24">
        <v>7543400</v>
      </c>
      <c r="AK4" s="24">
        <v>0</v>
      </c>
      <c r="AL4" s="24">
        <v>0</v>
      </c>
      <c r="AM4" s="24">
        <v>0</v>
      </c>
      <c r="AN4" s="24">
        <v>0</v>
      </c>
      <c r="AO4" s="20"/>
      <c r="AP4" s="21"/>
      <c r="AQ4" s="20"/>
      <c r="AR4" s="24">
        <v>0</v>
      </c>
    </row>
    <row r="5" spans="1:44" x14ac:dyDescent="0.35">
      <c r="A5" s="20">
        <v>900380599</v>
      </c>
      <c r="B5" s="20" t="s">
        <v>58</v>
      </c>
      <c r="C5" s="20" t="s">
        <v>12</v>
      </c>
      <c r="D5" s="20">
        <v>16068</v>
      </c>
      <c r="E5" s="20" t="s">
        <v>70</v>
      </c>
      <c r="F5" s="20" t="s">
        <v>71</v>
      </c>
      <c r="G5" s="21" t="s">
        <v>21</v>
      </c>
      <c r="H5" s="21" t="s">
        <v>21</v>
      </c>
      <c r="I5" s="22">
        <v>1700000</v>
      </c>
      <c r="J5" s="22">
        <v>1700000</v>
      </c>
      <c r="K5" s="20" t="s">
        <v>13</v>
      </c>
      <c r="L5" s="20" t="s">
        <v>14</v>
      </c>
      <c r="M5" s="23" t="e">
        <v>#N/A</v>
      </c>
      <c r="N5" s="20" t="s">
        <v>67</v>
      </c>
      <c r="O5" s="24">
        <v>0</v>
      </c>
      <c r="P5" s="25"/>
      <c r="Q5" s="20" t="s">
        <v>68</v>
      </c>
      <c r="R5" s="21">
        <v>45680</v>
      </c>
      <c r="S5" s="21">
        <v>45691</v>
      </c>
      <c r="T5" s="21">
        <v>45691</v>
      </c>
      <c r="U5" s="20">
        <v>25</v>
      </c>
      <c r="V5" s="20" t="s">
        <v>72</v>
      </c>
      <c r="W5" s="24">
        <v>0</v>
      </c>
      <c r="X5" s="20"/>
      <c r="Y5" s="20"/>
      <c r="Z5" s="20"/>
      <c r="AA5" s="20" t="s">
        <v>64</v>
      </c>
      <c r="AB5" s="20"/>
      <c r="AC5" s="20" t="s">
        <v>69</v>
      </c>
      <c r="AD5" s="24">
        <v>0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1700000</v>
      </c>
      <c r="AK5" s="24">
        <v>0</v>
      </c>
      <c r="AL5" s="24">
        <v>0</v>
      </c>
      <c r="AM5" s="24">
        <v>0</v>
      </c>
      <c r="AN5" s="24">
        <v>0</v>
      </c>
      <c r="AO5" s="20"/>
      <c r="AP5" s="21"/>
      <c r="AQ5" s="20"/>
      <c r="AR5" s="24">
        <v>0</v>
      </c>
    </row>
    <row r="6" spans="1:44" x14ac:dyDescent="0.35">
      <c r="A6" s="20">
        <v>900380599</v>
      </c>
      <c r="B6" s="20" t="s">
        <v>58</v>
      </c>
      <c r="C6" s="20" t="s">
        <v>12</v>
      </c>
      <c r="D6" s="20">
        <v>16069</v>
      </c>
      <c r="E6" s="20" t="s">
        <v>73</v>
      </c>
      <c r="F6" s="20" t="s">
        <v>74</v>
      </c>
      <c r="G6" s="21" t="s">
        <v>21</v>
      </c>
      <c r="H6" s="21" t="s">
        <v>21</v>
      </c>
      <c r="I6" s="22">
        <v>3500000</v>
      </c>
      <c r="J6" s="22">
        <v>3500000</v>
      </c>
      <c r="K6" s="20" t="s">
        <v>15</v>
      </c>
      <c r="L6" s="20" t="s">
        <v>14</v>
      </c>
      <c r="M6" s="23" t="e">
        <v>#N/A</v>
      </c>
      <c r="N6" s="20" t="s">
        <v>67</v>
      </c>
      <c r="O6" s="24">
        <v>0</v>
      </c>
      <c r="P6" s="25"/>
      <c r="Q6" s="20" t="s">
        <v>68</v>
      </c>
      <c r="R6" s="21">
        <v>45680</v>
      </c>
      <c r="S6" s="21">
        <v>45691</v>
      </c>
      <c r="T6" s="21">
        <v>45691</v>
      </c>
      <c r="U6" s="20">
        <v>25</v>
      </c>
      <c r="V6" s="20" t="s">
        <v>72</v>
      </c>
      <c r="W6" s="24">
        <v>0</v>
      </c>
      <c r="X6" s="20"/>
      <c r="Y6" s="20"/>
      <c r="Z6" s="20"/>
      <c r="AA6" s="20" t="s">
        <v>64</v>
      </c>
      <c r="AB6" s="20"/>
      <c r="AC6" s="20" t="s">
        <v>69</v>
      </c>
      <c r="AD6" s="24">
        <v>0</v>
      </c>
      <c r="AE6" s="24">
        <v>0</v>
      </c>
      <c r="AF6" s="24">
        <v>0</v>
      </c>
      <c r="AG6" s="24">
        <v>0</v>
      </c>
      <c r="AH6" s="24">
        <v>0</v>
      </c>
      <c r="AI6" s="24">
        <v>0</v>
      </c>
      <c r="AJ6" s="24">
        <v>3500000</v>
      </c>
      <c r="AK6" s="24">
        <v>0</v>
      </c>
      <c r="AL6" s="24">
        <v>0</v>
      </c>
      <c r="AM6" s="24">
        <v>0</v>
      </c>
      <c r="AN6" s="24">
        <v>0</v>
      </c>
      <c r="AO6" s="20"/>
      <c r="AP6" s="21"/>
      <c r="AQ6" s="20"/>
      <c r="AR6" s="24">
        <v>0</v>
      </c>
    </row>
    <row r="7" spans="1:44" x14ac:dyDescent="0.35">
      <c r="A7" s="20">
        <v>900380599</v>
      </c>
      <c r="B7" s="20" t="s">
        <v>58</v>
      </c>
      <c r="C7" s="20" t="s">
        <v>12</v>
      </c>
      <c r="D7" s="20">
        <v>15979</v>
      </c>
      <c r="E7" s="20" t="s">
        <v>75</v>
      </c>
      <c r="F7" s="20" t="s">
        <v>76</v>
      </c>
      <c r="G7" s="21" t="s">
        <v>19</v>
      </c>
      <c r="H7" s="21" t="s">
        <v>20</v>
      </c>
      <c r="I7" s="22">
        <v>17500000</v>
      </c>
      <c r="J7" s="22">
        <v>17500000</v>
      </c>
      <c r="K7" s="20" t="s">
        <v>13</v>
      </c>
      <c r="L7" s="20" t="s">
        <v>14</v>
      </c>
      <c r="M7" s="23" t="e">
        <v>#N/A</v>
      </c>
      <c r="N7" s="20" t="s">
        <v>67</v>
      </c>
      <c r="O7" s="24">
        <v>0</v>
      </c>
      <c r="P7" s="25"/>
      <c r="Q7" s="20" t="s">
        <v>68</v>
      </c>
      <c r="R7" s="21">
        <v>45671</v>
      </c>
      <c r="S7" s="21">
        <v>45672</v>
      </c>
      <c r="T7" s="21">
        <v>45679</v>
      </c>
      <c r="U7" s="20">
        <v>37</v>
      </c>
      <c r="V7" s="20" t="s">
        <v>77</v>
      </c>
      <c r="W7" s="24">
        <v>0</v>
      </c>
      <c r="X7" s="20"/>
      <c r="Y7" s="20"/>
      <c r="Z7" s="20"/>
      <c r="AA7" s="20" t="s">
        <v>64</v>
      </c>
      <c r="AB7" s="20"/>
      <c r="AC7" s="20" t="s">
        <v>69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17500000</v>
      </c>
      <c r="AK7" s="24">
        <v>0</v>
      </c>
      <c r="AL7" s="24">
        <v>0</v>
      </c>
      <c r="AM7" s="24">
        <v>0</v>
      </c>
      <c r="AN7" s="24">
        <v>0</v>
      </c>
      <c r="AO7" s="20"/>
      <c r="AP7" s="21"/>
      <c r="AQ7" s="20"/>
      <c r="AR7" s="24">
        <v>0</v>
      </c>
    </row>
    <row r="8" spans="1:44" x14ac:dyDescent="0.35">
      <c r="A8" s="20">
        <v>900380599</v>
      </c>
      <c r="B8" s="20" t="s">
        <v>58</v>
      </c>
      <c r="C8" s="20" t="s">
        <v>12</v>
      </c>
      <c r="D8" s="20">
        <v>15476</v>
      </c>
      <c r="E8" s="20" t="s">
        <v>78</v>
      </c>
      <c r="F8" s="20" t="s">
        <v>79</v>
      </c>
      <c r="G8" s="21" t="s">
        <v>18</v>
      </c>
      <c r="H8" s="21" t="s">
        <v>18</v>
      </c>
      <c r="I8" s="22">
        <v>37359940</v>
      </c>
      <c r="J8" s="22">
        <v>37359940</v>
      </c>
      <c r="K8" s="20" t="s">
        <v>13</v>
      </c>
      <c r="L8" s="20" t="s">
        <v>14</v>
      </c>
      <c r="M8" s="23" t="e">
        <v>#N/A</v>
      </c>
      <c r="N8" s="20" t="s">
        <v>67</v>
      </c>
      <c r="O8" s="24">
        <v>0</v>
      </c>
      <c r="P8" s="25"/>
      <c r="Q8" s="20" t="s">
        <v>68</v>
      </c>
      <c r="R8" s="21">
        <v>45640</v>
      </c>
      <c r="S8" s="21">
        <v>45659</v>
      </c>
      <c r="T8" s="21">
        <v>45666</v>
      </c>
      <c r="U8" s="20">
        <v>50</v>
      </c>
      <c r="V8" s="20" t="s">
        <v>77</v>
      </c>
      <c r="W8" s="24">
        <v>0</v>
      </c>
      <c r="X8" s="20"/>
      <c r="Y8" s="20"/>
      <c r="Z8" s="20"/>
      <c r="AA8" s="20" t="s">
        <v>64</v>
      </c>
      <c r="AB8" s="20"/>
      <c r="AC8" s="20" t="s">
        <v>80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37359940</v>
      </c>
      <c r="AK8" s="24">
        <v>0</v>
      </c>
      <c r="AL8" s="24">
        <v>0</v>
      </c>
      <c r="AM8" s="24">
        <v>0</v>
      </c>
      <c r="AN8" s="24">
        <v>0</v>
      </c>
      <c r="AO8" s="20"/>
      <c r="AP8" s="21"/>
      <c r="AQ8" s="20"/>
      <c r="AR8" s="24">
        <v>0</v>
      </c>
    </row>
    <row r="9" spans="1:44" x14ac:dyDescent="0.35">
      <c r="A9" s="20">
        <v>900380599</v>
      </c>
      <c r="B9" s="20" t="s">
        <v>58</v>
      </c>
      <c r="C9" s="20" t="s">
        <v>12</v>
      </c>
      <c r="D9" s="20">
        <v>14985</v>
      </c>
      <c r="E9" s="20" t="s">
        <v>81</v>
      </c>
      <c r="F9" s="20" t="s">
        <v>82</v>
      </c>
      <c r="G9" s="21" t="s">
        <v>16</v>
      </c>
      <c r="H9" s="21" t="s">
        <v>17</v>
      </c>
      <c r="I9" s="22">
        <v>9500000</v>
      </c>
      <c r="J9" s="22">
        <v>9500000</v>
      </c>
      <c r="K9" s="20" t="s">
        <v>13</v>
      </c>
      <c r="L9" s="20" t="s">
        <v>14</v>
      </c>
      <c r="M9" s="23" t="e">
        <v>#N/A</v>
      </c>
      <c r="N9" s="20" t="s">
        <v>67</v>
      </c>
      <c r="O9" s="24">
        <v>0</v>
      </c>
      <c r="P9" s="25"/>
      <c r="Q9" s="20" t="s">
        <v>68</v>
      </c>
      <c r="R9" s="21">
        <v>45610</v>
      </c>
      <c r="S9" s="21">
        <v>45611</v>
      </c>
      <c r="T9" s="21">
        <v>45621</v>
      </c>
      <c r="U9" s="20">
        <v>95</v>
      </c>
      <c r="V9" s="20" t="s">
        <v>83</v>
      </c>
      <c r="W9" s="24">
        <v>0</v>
      </c>
      <c r="X9" s="20"/>
      <c r="Y9" s="20"/>
      <c r="Z9" s="20"/>
      <c r="AA9" s="20" t="s">
        <v>64</v>
      </c>
      <c r="AB9" s="20"/>
      <c r="AC9" s="20" t="s">
        <v>69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9500000</v>
      </c>
      <c r="AK9" s="24">
        <v>0</v>
      </c>
      <c r="AL9" s="24">
        <v>0</v>
      </c>
      <c r="AM9" s="24">
        <v>0</v>
      </c>
      <c r="AN9" s="24">
        <v>0</v>
      </c>
      <c r="AO9" s="20"/>
      <c r="AP9" s="21"/>
      <c r="AQ9" s="20"/>
      <c r="AR9" s="24">
        <v>0</v>
      </c>
    </row>
  </sheetData>
  <autoFilter ref="A2:BA2">
    <sortState ref="A3:BO9">
      <sortCondition ref="N2"/>
    </sortState>
  </autoFilter>
  <conditionalFormatting sqref="E2:E9">
    <cfRule type="duplicateValues" dxfId="1" priority="3"/>
  </conditionalFormatting>
  <conditionalFormatting sqref="E1">
    <cfRule type="duplicateValues" dxfId="0" priority="4"/>
  </conditionalFormatting>
  <dataValidations count="1">
    <dataValidation type="whole" operator="greaterThan" allowBlank="1" showInputMessage="1" showErrorMessage="1" errorTitle="DATO ERRADO" error="El valor debe ser diferente de cero" sqref="I3:J9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0" zoomScaleNormal="100" workbookViewId="0">
      <selection activeCell="J19" sqref="J19"/>
    </sheetView>
  </sheetViews>
  <sheetFormatPr baseColWidth="10" defaultColWidth="10.90625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81640625" style="40" customWidth="1"/>
    <col min="12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43" t="s">
        <v>88</v>
      </c>
      <c r="E2" s="44"/>
      <c r="F2" s="44"/>
      <c r="G2" s="44"/>
      <c r="H2" s="44"/>
      <c r="I2" s="45"/>
      <c r="J2" s="46" t="s">
        <v>89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D4" s="53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57" t="s">
        <v>90</v>
      </c>
      <c r="E5" s="58"/>
      <c r="F5" s="58"/>
      <c r="G5" s="58"/>
      <c r="H5" s="58"/>
      <c r="I5" s="59"/>
      <c r="J5" s="59" t="s">
        <v>91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">
        <v>123</v>
      </c>
      <c r="J9" s="67"/>
    </row>
    <row r="10" spans="2:10" ht="13" x14ac:dyDescent="0.3">
      <c r="B10" s="66"/>
      <c r="C10" s="68"/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124</v>
      </c>
      <c r="J12" s="67"/>
    </row>
    <row r="13" spans="2:10" ht="13" x14ac:dyDescent="0.3">
      <c r="B13" s="66"/>
      <c r="C13" s="68" t="s">
        <v>125</v>
      </c>
      <c r="J13" s="67"/>
    </row>
    <row r="14" spans="2:10" x14ac:dyDescent="0.25">
      <c r="B14" s="66"/>
      <c r="J14" s="67"/>
    </row>
    <row r="15" spans="2:10" x14ac:dyDescent="0.25">
      <c r="B15" s="66"/>
      <c r="C15" s="40" t="s">
        <v>92</v>
      </c>
      <c r="J15" s="67"/>
    </row>
    <row r="16" spans="2:10" x14ac:dyDescent="0.25">
      <c r="B16" s="66"/>
      <c r="C16" s="71"/>
      <c r="J16" s="67"/>
    </row>
    <row r="17" spans="2:10" ht="13" x14ac:dyDescent="0.25">
      <c r="B17" s="66"/>
      <c r="C17" s="40" t="s">
        <v>93</v>
      </c>
      <c r="D17" s="69"/>
      <c r="H17" s="72" t="s">
        <v>94</v>
      </c>
      <c r="I17" s="73" t="s">
        <v>95</v>
      </c>
      <c r="J17" s="67"/>
    </row>
    <row r="18" spans="2:10" ht="13" x14ac:dyDescent="0.3">
      <c r="B18" s="66"/>
      <c r="C18" s="68" t="s">
        <v>96</v>
      </c>
      <c r="D18" s="68"/>
      <c r="E18" s="68"/>
      <c r="F18" s="68"/>
      <c r="H18" s="74">
        <v>7</v>
      </c>
      <c r="I18" s="75">
        <v>174049040</v>
      </c>
      <c r="J18" s="67"/>
    </row>
    <row r="19" spans="2:10" x14ac:dyDescent="0.25">
      <c r="B19" s="66"/>
      <c r="C19" s="40" t="s">
        <v>97</v>
      </c>
      <c r="H19" s="76">
        <v>0</v>
      </c>
      <c r="I19" s="77">
        <v>0</v>
      </c>
      <c r="J19" s="67"/>
    </row>
    <row r="20" spans="2:10" x14ac:dyDescent="0.25">
      <c r="B20" s="66"/>
      <c r="C20" s="40" t="s">
        <v>98</v>
      </c>
      <c r="H20" s="76">
        <v>0</v>
      </c>
      <c r="I20" s="77">
        <v>0</v>
      </c>
      <c r="J20" s="67"/>
    </row>
    <row r="21" spans="2:10" x14ac:dyDescent="0.25">
      <c r="B21" s="66"/>
      <c r="C21" s="40" t="s">
        <v>99</v>
      </c>
      <c r="H21" s="76">
        <v>0</v>
      </c>
      <c r="I21" s="77">
        <v>0</v>
      </c>
      <c r="J21" s="67"/>
    </row>
    <row r="22" spans="2:10" x14ac:dyDescent="0.25">
      <c r="B22" s="66"/>
      <c r="C22" s="40" t="s">
        <v>100</v>
      </c>
      <c r="H22" s="76">
        <v>0</v>
      </c>
      <c r="I22" s="77">
        <v>0</v>
      </c>
      <c r="J22" s="67"/>
    </row>
    <row r="23" spans="2:10" x14ac:dyDescent="0.25">
      <c r="B23" s="66"/>
      <c r="C23" s="40" t="s">
        <v>101</v>
      </c>
      <c r="H23" s="76">
        <v>0</v>
      </c>
      <c r="I23" s="77">
        <v>0</v>
      </c>
      <c r="J23" s="67"/>
    </row>
    <row r="24" spans="2:10" ht="13" thickBot="1" x14ac:dyDescent="0.3">
      <c r="B24" s="66"/>
      <c r="C24" s="40" t="s">
        <v>102</v>
      </c>
      <c r="H24" s="78">
        <v>0</v>
      </c>
      <c r="I24" s="79">
        <v>0</v>
      </c>
      <c r="J24" s="67"/>
    </row>
    <row r="25" spans="2:10" ht="13" x14ac:dyDescent="0.3">
      <c r="B25" s="66"/>
      <c r="C25" s="68" t="s">
        <v>103</v>
      </c>
      <c r="D25" s="68"/>
      <c r="E25" s="68"/>
      <c r="F25" s="68"/>
      <c r="H25" s="74">
        <f>H19+H20+H21+H22+H24+H23</f>
        <v>0</v>
      </c>
      <c r="I25" s="75">
        <f>I19+I20+I21+I22+I24+I23</f>
        <v>0</v>
      </c>
      <c r="J25" s="67"/>
    </row>
    <row r="26" spans="2:10" x14ac:dyDescent="0.25">
      <c r="B26" s="66"/>
      <c r="C26" s="40" t="s">
        <v>104</v>
      </c>
      <c r="H26" s="76">
        <v>6</v>
      </c>
      <c r="I26" s="77">
        <v>77103340</v>
      </c>
      <c r="J26" s="67"/>
    </row>
    <row r="27" spans="2:10" ht="13" thickBot="1" x14ac:dyDescent="0.3">
      <c r="B27" s="66"/>
      <c r="C27" s="40" t="s">
        <v>50</v>
      </c>
      <c r="H27" s="78">
        <v>1</v>
      </c>
      <c r="I27" s="79">
        <v>96945700</v>
      </c>
      <c r="J27" s="67"/>
    </row>
    <row r="28" spans="2:10" ht="13" x14ac:dyDescent="0.3">
      <c r="B28" s="66"/>
      <c r="C28" s="68" t="s">
        <v>105</v>
      </c>
      <c r="D28" s="68"/>
      <c r="E28" s="68"/>
      <c r="F28" s="68"/>
      <c r="H28" s="74">
        <f>H26+H27</f>
        <v>7</v>
      </c>
      <c r="I28" s="75">
        <f>I26+I27</f>
        <v>174049040</v>
      </c>
      <c r="J28" s="67"/>
    </row>
    <row r="29" spans="2:10" ht="13.5" thickBot="1" x14ac:dyDescent="0.35">
      <c r="B29" s="66"/>
      <c r="C29" s="40" t="s">
        <v>106</v>
      </c>
      <c r="D29" s="68"/>
      <c r="E29" s="68"/>
      <c r="F29" s="68"/>
      <c r="H29" s="78">
        <v>0</v>
      </c>
      <c r="I29" s="79">
        <v>0</v>
      </c>
      <c r="J29" s="67"/>
    </row>
    <row r="30" spans="2:10" ht="13" x14ac:dyDescent="0.3">
      <c r="B30" s="66"/>
      <c r="C30" s="68" t="s">
        <v>107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ht="13" x14ac:dyDescent="0.3">
      <c r="B31" s="66"/>
      <c r="C31" s="68"/>
      <c r="D31" s="68"/>
      <c r="E31" s="68"/>
      <c r="F31" s="68"/>
      <c r="H31" s="80"/>
      <c r="I31" s="75"/>
      <c r="J31" s="67"/>
    </row>
    <row r="32" spans="2:10" ht="13.5" thickBot="1" x14ac:dyDescent="0.35">
      <c r="B32" s="66"/>
      <c r="C32" s="68" t="s">
        <v>108</v>
      </c>
      <c r="D32" s="68"/>
      <c r="H32" s="81">
        <f>H25+H28+H30</f>
        <v>7</v>
      </c>
      <c r="I32" s="82">
        <f>I25+I28+I30</f>
        <v>174049040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109</v>
      </c>
      <c r="D37" s="85"/>
      <c r="H37" s="84" t="s">
        <v>110</v>
      </c>
      <c r="I37" s="85"/>
      <c r="J37" s="67"/>
    </row>
    <row r="38" spans="2:10" ht="13" x14ac:dyDescent="0.3">
      <c r="B38" s="66"/>
      <c r="C38" s="68" t="s">
        <v>111</v>
      </c>
      <c r="D38" s="83"/>
      <c r="H38" s="86" t="s">
        <v>112</v>
      </c>
      <c r="I38" s="83"/>
      <c r="J38" s="67"/>
    </row>
    <row r="39" spans="2:10" ht="13" x14ac:dyDescent="0.3">
      <c r="B39" s="66"/>
      <c r="C39" s="68" t="s">
        <v>113</v>
      </c>
      <c r="H39" s="68" t="s">
        <v>114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87" t="s">
        <v>115</v>
      </c>
      <c r="D41" s="87"/>
      <c r="E41" s="87"/>
      <c r="F41" s="87"/>
      <c r="G41" s="87"/>
      <c r="H41" s="87"/>
      <c r="I41" s="87"/>
      <c r="J41" s="67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0" zoomScale="84" zoomScaleNormal="84" zoomScaleSheetLayoutView="100" workbookViewId="0">
      <selection activeCell="J20" sqref="J20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81640625" style="40" customWidth="1"/>
    <col min="10" max="10" width="12.54296875" style="40" customWidth="1"/>
    <col min="11" max="11" width="1.81640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43" t="s">
        <v>116</v>
      </c>
      <c r="E2" s="44"/>
      <c r="F2" s="44"/>
      <c r="G2" s="44"/>
      <c r="H2" s="44"/>
      <c r="I2" s="45"/>
      <c r="J2" s="46" t="s">
        <v>89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91" t="s">
        <v>117</v>
      </c>
      <c r="E5" s="92"/>
      <c r="F5" s="92"/>
      <c r="G5" s="92"/>
      <c r="H5" s="92"/>
      <c r="I5" s="93"/>
      <c r="J5" s="59" t="s">
        <v>118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tr">
        <f ca="1">+CONCATENATE("Santiago de Cali, ",TEXT(TODAY(),"MMMM DD YYYY"))</f>
        <v>Santiago de Cali, marzo 25 2025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tr">
        <f>+'FOR-CSA-018'!C12</f>
        <v>Señores : CENTRO DE ENDOSCOPIA DIGESTIVA DEL VALLE</v>
      </c>
      <c r="J11" s="67"/>
    </row>
    <row r="12" spans="2:10" ht="13" x14ac:dyDescent="0.3">
      <c r="B12" s="66"/>
      <c r="C12" s="68" t="str">
        <f>+'FOR-CSA-018'!C13</f>
        <v>NIT: 900380599</v>
      </c>
      <c r="J12" s="67"/>
    </row>
    <row r="13" spans="2:10" x14ac:dyDescent="0.25">
      <c r="B13" s="66"/>
      <c r="J13" s="67"/>
    </row>
    <row r="14" spans="2:10" x14ac:dyDescent="0.25">
      <c r="B14" s="66"/>
      <c r="C14" s="40" t="s">
        <v>119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4"/>
      <c r="D16" s="69"/>
      <c r="H16" s="95" t="s">
        <v>94</v>
      </c>
      <c r="I16" s="95" t="s">
        <v>95</v>
      </c>
      <c r="J16" s="67"/>
    </row>
    <row r="17" spans="2:10" ht="13" x14ac:dyDescent="0.3">
      <c r="B17" s="66"/>
      <c r="C17" s="68" t="s">
        <v>93</v>
      </c>
      <c r="D17" s="68"/>
      <c r="E17" s="68"/>
      <c r="F17" s="68"/>
      <c r="H17" s="96">
        <f>+SUM(H18:H23)</f>
        <v>0</v>
      </c>
      <c r="I17" s="97">
        <f>+SUM(I18:I23)</f>
        <v>0</v>
      </c>
      <c r="J17" s="67"/>
    </row>
    <row r="18" spans="2:10" x14ac:dyDescent="0.25">
      <c r="B18" s="66"/>
      <c r="C18" s="40" t="s">
        <v>97</v>
      </c>
      <c r="H18" s="98">
        <f>+'FOR-CSA-018'!H19</f>
        <v>0</v>
      </c>
      <c r="I18" s="99">
        <f>+'FOR-CSA-018'!I19</f>
        <v>0</v>
      </c>
      <c r="J18" s="67"/>
    </row>
    <row r="19" spans="2:10" x14ac:dyDescent="0.25">
      <c r="B19" s="66"/>
      <c r="C19" s="40" t="s">
        <v>98</v>
      </c>
      <c r="H19" s="98">
        <f>+'FOR-CSA-018'!H20</f>
        <v>0</v>
      </c>
      <c r="I19" s="99">
        <f>+'FOR-CSA-018'!I20</f>
        <v>0</v>
      </c>
      <c r="J19" s="67"/>
    </row>
    <row r="20" spans="2:10" x14ac:dyDescent="0.25">
      <c r="B20" s="66"/>
      <c r="C20" s="40" t="s">
        <v>99</v>
      </c>
      <c r="H20" s="98">
        <f>+'FOR-CSA-018'!H21</f>
        <v>0</v>
      </c>
      <c r="I20" s="99">
        <f>+'FOR-CSA-018'!I21</f>
        <v>0</v>
      </c>
      <c r="J20" s="67"/>
    </row>
    <row r="21" spans="2:10" x14ac:dyDescent="0.25">
      <c r="B21" s="66"/>
      <c r="C21" s="40" t="s">
        <v>100</v>
      </c>
      <c r="H21" s="98">
        <f>+'FOR-CSA-018'!H22</f>
        <v>0</v>
      </c>
      <c r="I21" s="99">
        <f>+'FOR-CSA-018'!I22</f>
        <v>0</v>
      </c>
      <c r="J21" s="67"/>
    </row>
    <row r="22" spans="2:10" x14ac:dyDescent="0.25">
      <c r="B22" s="66"/>
      <c r="C22" s="40" t="s">
        <v>101</v>
      </c>
      <c r="H22" s="98">
        <f>+'FOR-CSA-018'!H23</f>
        <v>0</v>
      </c>
      <c r="I22" s="99">
        <f>+'FOR-CSA-018'!I23</f>
        <v>0</v>
      </c>
      <c r="J22" s="67"/>
    </row>
    <row r="23" spans="2:10" x14ac:dyDescent="0.25">
      <c r="B23" s="66"/>
      <c r="C23" s="40" t="s">
        <v>120</v>
      </c>
      <c r="H23" s="98">
        <f>+'FOR-CSA-018'!H24</f>
        <v>0</v>
      </c>
      <c r="I23" s="99">
        <f>+'FOR-CSA-018'!I24</f>
        <v>0</v>
      </c>
      <c r="J23" s="67"/>
    </row>
    <row r="24" spans="2:10" ht="13" x14ac:dyDescent="0.3">
      <c r="B24" s="66"/>
      <c r="C24" s="68" t="s">
        <v>121</v>
      </c>
      <c r="D24" s="68"/>
      <c r="E24" s="68"/>
      <c r="F24" s="68"/>
      <c r="H24" s="96">
        <f>SUM(H18:H23)</f>
        <v>0</v>
      </c>
      <c r="I24" s="97">
        <f>+SUBTOTAL(9,I18:I23)</f>
        <v>0</v>
      </c>
      <c r="J24" s="67"/>
    </row>
    <row r="25" spans="2:10" ht="13.5" thickBot="1" x14ac:dyDescent="0.35">
      <c r="B25" s="66"/>
      <c r="C25" s="68"/>
      <c r="D25" s="68"/>
      <c r="H25" s="100"/>
      <c r="I25" s="101"/>
      <c r="J25" s="67"/>
    </row>
    <row r="26" spans="2:10" ht="13.5" thickTop="1" x14ac:dyDescent="0.3">
      <c r="B26" s="66"/>
      <c r="C26" s="68"/>
      <c r="D26" s="68"/>
      <c r="H26" s="83"/>
      <c r="I26" s="77"/>
      <c r="J26" s="67"/>
    </row>
    <row r="27" spans="2:10" ht="13" x14ac:dyDescent="0.3">
      <c r="B27" s="66"/>
      <c r="C27" s="68"/>
      <c r="D27" s="68"/>
      <c r="H27" s="83"/>
      <c r="I27" s="77"/>
      <c r="J27" s="67"/>
    </row>
    <row r="28" spans="2:10" ht="13" x14ac:dyDescent="0.3">
      <c r="B28" s="66"/>
      <c r="C28" s="68"/>
      <c r="D28" s="68"/>
      <c r="H28" s="83"/>
      <c r="I28" s="77"/>
      <c r="J28" s="67"/>
    </row>
    <row r="29" spans="2:10" x14ac:dyDescent="0.25">
      <c r="B29" s="66"/>
      <c r="G29" s="83"/>
      <c r="H29" s="83"/>
      <c r="I29" s="83"/>
      <c r="J29" s="67"/>
    </row>
    <row r="30" spans="2:10" ht="13.5" thickBot="1" x14ac:dyDescent="0.35">
      <c r="B30" s="66"/>
      <c r="C30" s="84" t="str">
        <f>+'FOR-CSA-018'!C37</f>
        <v>Nombre</v>
      </c>
      <c r="D30" s="84"/>
      <c r="G30" s="84" t="str">
        <f>+'FOR-CSA-018'!H37</f>
        <v>Juan Camilo Paez R.</v>
      </c>
      <c r="H30" s="85"/>
      <c r="I30" s="83"/>
      <c r="J30" s="67"/>
    </row>
    <row r="31" spans="2:10" ht="13" x14ac:dyDescent="0.3">
      <c r="B31" s="66"/>
      <c r="C31" s="86" t="str">
        <f>+'FOR-CSA-018'!C38</f>
        <v>Cargo</v>
      </c>
      <c r="D31" s="86"/>
      <c r="G31" s="86" t="str">
        <f>+'FOR-CSA-018'!H38</f>
        <v>Cartera - Cuentas Salud</v>
      </c>
      <c r="H31" s="83"/>
      <c r="I31" s="83"/>
      <c r="J31" s="67"/>
    </row>
    <row r="32" spans="2:10" ht="13" x14ac:dyDescent="0.3">
      <c r="B32" s="66"/>
      <c r="C32" s="86" t="str">
        <f>+'FOR-CSA-018'!C39</f>
        <v>Entidad</v>
      </c>
      <c r="D32" s="86"/>
      <c r="G32" s="86" t="str">
        <f>+'FOR-CSA-018'!H39</f>
        <v>EPS Comfenalco Valle.</v>
      </c>
      <c r="H32" s="83"/>
      <c r="I32" s="83"/>
      <c r="J32" s="67"/>
    </row>
    <row r="33" spans="2:10" ht="13" x14ac:dyDescent="0.3">
      <c r="B33" s="66"/>
      <c r="C33" s="86"/>
      <c r="D33" s="86"/>
      <c r="G33" s="86"/>
      <c r="H33" s="83"/>
      <c r="I33" s="83"/>
      <c r="J33" s="67"/>
    </row>
    <row r="34" spans="2:10" ht="13" x14ac:dyDescent="0.3">
      <c r="B34" s="66"/>
      <c r="C34" s="86"/>
      <c r="D34" s="86"/>
      <c r="G34" s="86"/>
      <c r="H34" s="83"/>
      <c r="I34" s="83"/>
      <c r="J34" s="67"/>
    </row>
    <row r="35" spans="2:10" ht="14" x14ac:dyDescent="0.25">
      <c r="B35" s="66"/>
      <c r="C35" s="102" t="s">
        <v>122</v>
      </c>
      <c r="D35" s="102"/>
      <c r="E35" s="102"/>
      <c r="F35" s="102"/>
      <c r="G35" s="102"/>
      <c r="H35" s="102"/>
      <c r="I35" s="102"/>
      <c r="J35" s="67"/>
    </row>
    <row r="36" spans="2:10" ht="13" x14ac:dyDescent="0.3">
      <c r="B36" s="66"/>
      <c r="C36" s="86"/>
      <c r="D36" s="86"/>
      <c r="G36" s="86"/>
      <c r="H36" s="83"/>
      <c r="I36" s="83"/>
      <c r="J36" s="67"/>
    </row>
    <row r="37" spans="2:10" ht="18.75" customHeight="1" thickBot="1" x14ac:dyDescent="0.3">
      <c r="B37" s="88"/>
      <c r="C37" s="89"/>
      <c r="D37" s="89"/>
      <c r="E37" s="89"/>
      <c r="F37" s="89"/>
      <c r="G37" s="85"/>
      <c r="H37" s="85"/>
      <c r="I37" s="85"/>
      <c r="J37" s="90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2025-03-25T14:00:34Z</dcterms:modified>
</cp:coreProperties>
</file>