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890304155 HOSPITAL PSIQUIATRICO UNIVERSITARIO DEL VALLE\"/>
    </mc:Choice>
  </mc:AlternateContent>
  <bookViews>
    <workbookView xWindow="-120" yWindow="-120" windowWidth="24240" windowHeight="131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FACTURA'!$A$2:$AF$179</definedName>
    <definedName name="_xlnm._FilterDatabase" localSheetId="0" hidden="1">'INFO IPS'!$A$1:$K$177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J1" i="2" l="1"/>
  <c r="I1" i="2"/>
  <c r="M1" i="2"/>
  <c r="O1" i="2"/>
  <c r="Z1" i="2"/>
  <c r="Y1" i="2"/>
  <c r="X1" i="2"/>
  <c r="AC1" i="2"/>
  <c r="AD1" i="2"/>
  <c r="J179" i="2" l="1"/>
  <c r="H17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<sst xmlns="http://schemas.openxmlformats.org/spreadsheetml/2006/main" count="2184" uniqueCount="452">
  <si>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</si>
  <si>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</si>
  <si>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</si>
  <si>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</si>
  <si>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</si>
  <si>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</si>
  <si>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</si>
  <si>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</si>
  <si>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</si>
  <si>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</si>
  <si>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Dptal Psiquiatrico Universitario del Valle</t>
  </si>
  <si>
    <t xml:space="preserve"> SI-1</t>
  </si>
  <si>
    <t>Cali</t>
  </si>
  <si>
    <t>Numero factura</t>
  </si>
  <si>
    <t>HDPV</t>
  </si>
  <si>
    <t>SI</t>
  </si>
  <si>
    <t>Evento</t>
  </si>
  <si>
    <t>Ambulatorio</t>
  </si>
  <si>
    <t>Hospitalización</t>
  </si>
  <si>
    <t>HDPH</t>
  </si>
  <si>
    <t>FACT</t>
  </si>
  <si>
    <t>LLAVE</t>
  </si>
  <si>
    <t>HDPV277</t>
  </si>
  <si>
    <t>890304155_HDPV277</t>
  </si>
  <si>
    <t>HDPV527</t>
  </si>
  <si>
    <t>890304155_HDPV527</t>
  </si>
  <si>
    <t>HDPV119405</t>
  </si>
  <si>
    <t>890304155_HDPV119405</t>
  </si>
  <si>
    <t>HDPV799</t>
  </si>
  <si>
    <t>890304155_HDPV799</t>
  </si>
  <si>
    <t>HDPV846</t>
  </si>
  <si>
    <t>890304155_HDPV846</t>
  </si>
  <si>
    <t>HDPV140484</t>
  </si>
  <si>
    <t>890304155_HDPV140484</t>
  </si>
  <si>
    <t>HDPV151350</t>
  </si>
  <si>
    <t>890304155_HDPV151350</t>
  </si>
  <si>
    <t>HDPV154033</t>
  </si>
  <si>
    <t>890304155_HDPV154033</t>
  </si>
  <si>
    <t>HDPV164500</t>
  </si>
  <si>
    <t>890304155_HDPV164500</t>
  </si>
  <si>
    <t>HDPV1521</t>
  </si>
  <si>
    <t>890304155_HDPV1521</t>
  </si>
  <si>
    <t>HDPV183550</t>
  </si>
  <si>
    <t>890304155_HDPV183550</t>
  </si>
  <si>
    <t>HDPV206182</t>
  </si>
  <si>
    <t>890304155_HDPV206182</t>
  </si>
  <si>
    <t>HDPV213248</t>
  </si>
  <si>
    <t>890304155_HDPV213248</t>
  </si>
  <si>
    <t>HDPV213592</t>
  </si>
  <si>
    <t>890304155_HDPV213592</t>
  </si>
  <si>
    <t>HDPV214869</t>
  </si>
  <si>
    <t>890304155_HDPV214869</t>
  </si>
  <si>
    <t>HDPV229405</t>
  </si>
  <si>
    <t>890304155_HDPV229405</t>
  </si>
  <si>
    <t>HDPV229844</t>
  </si>
  <si>
    <t>890304155_HDPV229844</t>
  </si>
  <si>
    <t>HDPV232729</t>
  </si>
  <si>
    <t>890304155_HDPV232729</t>
  </si>
  <si>
    <t>HDPV236020</t>
  </si>
  <si>
    <t>890304155_HDPV236020</t>
  </si>
  <si>
    <t>HDPV246042</t>
  </si>
  <si>
    <t>890304155_HDPV246042</t>
  </si>
  <si>
    <t>HDPV246475</t>
  </si>
  <si>
    <t>890304155_HDPV246475</t>
  </si>
  <si>
    <t>HDPV250921</t>
  </si>
  <si>
    <t>890304155_HDPV250921</t>
  </si>
  <si>
    <t>HDPV207412</t>
  </si>
  <si>
    <t>890304155_HDPV207412</t>
  </si>
  <si>
    <t>HDPV336578</t>
  </si>
  <si>
    <t>890304155_HDPV336578</t>
  </si>
  <si>
    <t>HDPV337147</t>
  </si>
  <si>
    <t>890304155_HDPV337147</t>
  </si>
  <si>
    <t>HDPV338540</t>
  </si>
  <si>
    <t>890304155_HDPV338540</t>
  </si>
  <si>
    <t>HDPV391359</t>
  </si>
  <si>
    <t>890304155_HDPV391359</t>
  </si>
  <si>
    <t>SI SI-1</t>
  </si>
  <si>
    <t>890304155_SI SI-1</t>
  </si>
  <si>
    <t>HDPV444246</t>
  </si>
  <si>
    <t>890304155_HDPV444246</t>
  </si>
  <si>
    <t>HDPV486781</t>
  </si>
  <si>
    <t>890304155_HDPV486781</t>
  </si>
  <si>
    <t>HDPH100078773</t>
  </si>
  <si>
    <t>890304155_HDPH100078773</t>
  </si>
  <si>
    <t>HDPH100079191</t>
  </si>
  <si>
    <t>890304155_HDPH100079191</t>
  </si>
  <si>
    <t>HDPH100079361</t>
  </si>
  <si>
    <t>890304155_HDPH100079361</t>
  </si>
  <si>
    <t>HDPH100079989</t>
  </si>
  <si>
    <t>890304155_HDPH100079989</t>
  </si>
  <si>
    <t>HDPH100080443</t>
  </si>
  <si>
    <t>890304155_HDPH100080443</t>
  </si>
  <si>
    <t>HDPH100080648</t>
  </si>
  <si>
    <t>890304155_HDPH100080648</t>
  </si>
  <si>
    <t>HDPH100081690</t>
  </si>
  <si>
    <t>890304155_HDPH100081690</t>
  </si>
  <si>
    <t>HDPH100094723</t>
  </si>
  <si>
    <t>890304155_HDPH100094723</t>
  </si>
  <si>
    <t>HDPH100101507</t>
  </si>
  <si>
    <t>890304155_HDPH100101507</t>
  </si>
  <si>
    <t>HDPH100103940</t>
  </si>
  <si>
    <t>890304155_HDPH100103940</t>
  </si>
  <si>
    <t>HDPH100134702</t>
  </si>
  <si>
    <t>890304155_HDPH100134702</t>
  </si>
  <si>
    <t>HDPH100154433</t>
  </si>
  <si>
    <t>890304155_HDPH100154433</t>
  </si>
  <si>
    <t>HDPH100157745</t>
  </si>
  <si>
    <t>890304155_HDPH100157745</t>
  </si>
  <si>
    <t>HDPH100157746</t>
  </si>
  <si>
    <t>890304155_HDPH100157746</t>
  </si>
  <si>
    <t>HDPH100157748</t>
  </si>
  <si>
    <t>890304155_HDPH100157748</t>
  </si>
  <si>
    <t>HDPH100157749</t>
  </si>
  <si>
    <t>890304155_HDPH100157749</t>
  </si>
  <si>
    <t>HDPH100157747</t>
  </si>
  <si>
    <t>890304155_HDPH100157747</t>
  </si>
  <si>
    <t>HDPH100159682</t>
  </si>
  <si>
    <t>890304155_HDPH100159682</t>
  </si>
  <si>
    <t>HDPH100163428</t>
  </si>
  <si>
    <t>890304155_HDPH100163428</t>
  </si>
  <si>
    <t>HDPH100163950</t>
  </si>
  <si>
    <t>890304155_HDPH100163950</t>
  </si>
  <si>
    <t>HDPH100163951</t>
  </si>
  <si>
    <t>890304155_HDPH100163951</t>
  </si>
  <si>
    <t>HDPH100163986</t>
  </si>
  <si>
    <t>890304155_HDPH100163986</t>
  </si>
  <si>
    <t>HDPH100166358</t>
  </si>
  <si>
    <t>890304155_HDPH100166358</t>
  </si>
  <si>
    <t>HDPH100167092</t>
  </si>
  <si>
    <t>890304155_HDPH100167092</t>
  </si>
  <si>
    <t>HDPH100168061</t>
  </si>
  <si>
    <t>890304155_HDPH100168061</t>
  </si>
  <si>
    <t>HDPH100168867</t>
  </si>
  <si>
    <t>890304155_HDPH100168867</t>
  </si>
  <si>
    <t>HDPH100169123</t>
  </si>
  <si>
    <t>890304155_HDPH100169123</t>
  </si>
  <si>
    <t>HDPH100169357</t>
  </si>
  <si>
    <t>890304155_HDPH100169357</t>
  </si>
  <si>
    <t>HDPH100170322</t>
  </si>
  <si>
    <t>890304155_HDPH100170322</t>
  </si>
  <si>
    <t>HDPH100171460</t>
  </si>
  <si>
    <t>890304155_HDPH100171460</t>
  </si>
  <si>
    <t>HDPH100171820</t>
  </si>
  <si>
    <t>890304155_HDPH100171820</t>
  </si>
  <si>
    <t>HDPH100172206</t>
  </si>
  <si>
    <t>890304155_HDPH100172206</t>
  </si>
  <si>
    <t>HDPH100173437</t>
  </si>
  <si>
    <t>890304155_HDPH100173437</t>
  </si>
  <si>
    <t>HDPH100174552</t>
  </si>
  <si>
    <t>890304155_HDPH100174552</t>
  </si>
  <si>
    <t>HDPH100174554</t>
  </si>
  <si>
    <t>890304155_HDPH100174554</t>
  </si>
  <si>
    <t>HDPH100175734</t>
  </si>
  <si>
    <t>890304155_HDPH100175734</t>
  </si>
  <si>
    <t>HDPH100175991</t>
  </si>
  <si>
    <t>890304155_HDPH100175991</t>
  </si>
  <si>
    <t>HDPH100177246</t>
  </si>
  <si>
    <t>890304155_HDPH100177246</t>
  </si>
  <si>
    <t>HDPH100179817</t>
  </si>
  <si>
    <t>890304155_HDPH100179817</t>
  </si>
  <si>
    <t>HDPH100180127</t>
  </si>
  <si>
    <t>890304155_HDPH100180127</t>
  </si>
  <si>
    <t>HDPH100180181</t>
  </si>
  <si>
    <t>890304155_HDPH100180181</t>
  </si>
  <si>
    <t>HDPH100180186</t>
  </si>
  <si>
    <t>890304155_HDPH100180186</t>
  </si>
  <si>
    <t>HDPH100180584</t>
  </si>
  <si>
    <t>890304155_HDPH100180584</t>
  </si>
  <si>
    <t>HDPH100181587</t>
  </si>
  <si>
    <t>890304155_HDPH100181587</t>
  </si>
  <si>
    <t>HDPH100182747</t>
  </si>
  <si>
    <t>890304155_HDPH100182747</t>
  </si>
  <si>
    <t>HDPH100186232</t>
  </si>
  <si>
    <t>890304155_HDPH100186232</t>
  </si>
  <si>
    <t>HDPH100186403</t>
  </si>
  <si>
    <t>890304155_HDPH100186403</t>
  </si>
  <si>
    <t>HDPH100186888</t>
  </si>
  <si>
    <t>890304155_HDPH100186888</t>
  </si>
  <si>
    <t>HDPH100187440</t>
  </si>
  <si>
    <t>890304155_HDPH100187440</t>
  </si>
  <si>
    <t>HDPH100188652</t>
  </si>
  <si>
    <t>890304155_HDPH100188652</t>
  </si>
  <si>
    <t>HDPH100188654</t>
  </si>
  <si>
    <t>890304155_HDPH100188654</t>
  </si>
  <si>
    <t>HDPH100193818</t>
  </si>
  <si>
    <t>890304155_HDPH100193818</t>
  </si>
  <si>
    <t>HDPH100195320</t>
  </si>
  <si>
    <t>890304155_HDPH100195320</t>
  </si>
  <si>
    <t>HDPH100195728</t>
  </si>
  <si>
    <t>890304155_HDPH100195728</t>
  </si>
  <si>
    <t>HDPH100197124</t>
  </si>
  <si>
    <t>890304155_HDPH100197124</t>
  </si>
  <si>
    <t>HDPH100198529</t>
  </si>
  <si>
    <t>890304155_HDPH100198529</t>
  </si>
  <si>
    <t>HDPH100198530</t>
  </si>
  <si>
    <t>890304155_HDPH100198530</t>
  </si>
  <si>
    <t>HDPH100199178</t>
  </si>
  <si>
    <t>890304155_HDPH100199178</t>
  </si>
  <si>
    <t>HDPH100199522</t>
  </si>
  <si>
    <t>890304155_HDPH100199522</t>
  </si>
  <si>
    <t>HDPH100201078</t>
  </si>
  <si>
    <t>890304155_HDPH100201078</t>
  </si>
  <si>
    <t>HDPH100201288</t>
  </si>
  <si>
    <t>890304155_HDPH100201288</t>
  </si>
  <si>
    <t>HDPH100202769</t>
  </si>
  <si>
    <t>890304155_HDPH100202769</t>
  </si>
  <si>
    <t>HDPH100203167</t>
  </si>
  <si>
    <t>890304155_HDPH100203167</t>
  </si>
  <si>
    <t>HDPH100203369</t>
  </si>
  <si>
    <t>890304155_HDPH100203369</t>
  </si>
  <si>
    <t>HDPH100205047</t>
  </si>
  <si>
    <t>890304155_HDPH100205047</t>
  </si>
  <si>
    <t>HDPH100205321</t>
  </si>
  <si>
    <t>890304155_HDPH100205321</t>
  </si>
  <si>
    <t>HDPH100205538</t>
  </si>
  <si>
    <t>890304155_HDPH100205538</t>
  </si>
  <si>
    <t>HDPH100205917</t>
  </si>
  <si>
    <t>890304155_HDPH100205917</t>
  </si>
  <si>
    <t>HDPH100208006</t>
  </si>
  <si>
    <t>890304155_HDPH100208006</t>
  </si>
  <si>
    <t>HDPH100208745</t>
  </si>
  <si>
    <t>890304155_HDPH100208745</t>
  </si>
  <si>
    <t>HDPH100209642</t>
  </si>
  <si>
    <t>890304155_HDPH100209642</t>
  </si>
  <si>
    <t>HDPH100209674</t>
  </si>
  <si>
    <t>890304155_HDPH100209674</t>
  </si>
  <si>
    <t>HDPH100209998</t>
  </si>
  <si>
    <t>890304155_HDPH100209998</t>
  </si>
  <si>
    <t>HDPH100210065</t>
  </si>
  <si>
    <t>890304155_HDPH100210065</t>
  </si>
  <si>
    <t>HDPH100210521</t>
  </si>
  <si>
    <t>890304155_HDPH100210521</t>
  </si>
  <si>
    <t>HDPH100211072</t>
  </si>
  <si>
    <t>890304155_HDPH100211072</t>
  </si>
  <si>
    <t>HDPH100211075</t>
  </si>
  <si>
    <t>890304155_HDPH100211075</t>
  </si>
  <si>
    <t>HDPH100211096</t>
  </si>
  <si>
    <t>890304155_HDPH100211096</t>
  </si>
  <si>
    <t>HDPH100212278</t>
  </si>
  <si>
    <t>890304155_HDPH100212278</t>
  </si>
  <si>
    <t>HDPH100213693</t>
  </si>
  <si>
    <t>890304155_HDPH100213693</t>
  </si>
  <si>
    <t>HDPH100213898</t>
  </si>
  <si>
    <t>890304155_HDPH100213898</t>
  </si>
  <si>
    <t>HDPH100213912</t>
  </si>
  <si>
    <t>890304155_HDPH100213912</t>
  </si>
  <si>
    <t>HDPH100213941</t>
  </si>
  <si>
    <t>890304155_HDPH100213941</t>
  </si>
  <si>
    <t>HDPH100214279</t>
  </si>
  <si>
    <t>890304155_HDPH100214279</t>
  </si>
  <si>
    <t>HDPH100214779</t>
  </si>
  <si>
    <t>890304155_HDPH100214779</t>
  </si>
  <si>
    <t>HDPH100214596</t>
  </si>
  <si>
    <t>890304155_HDPH100214596</t>
  </si>
  <si>
    <t>HDPH100215645</t>
  </si>
  <si>
    <t>890304155_HDPH100215645</t>
  </si>
  <si>
    <t>HDPH100215646</t>
  </si>
  <si>
    <t>890304155_HDPH100215646</t>
  </si>
  <si>
    <t>HDPH100215878</t>
  </si>
  <si>
    <t>890304155_HDPH100215878</t>
  </si>
  <si>
    <t>HDPH100216560</t>
  </si>
  <si>
    <t>890304155_HDPH100216560</t>
  </si>
  <si>
    <t>HDPH100216786</t>
  </si>
  <si>
    <t>890304155_HDPH100216786</t>
  </si>
  <si>
    <t>HDPH100217046</t>
  </si>
  <si>
    <t>890304155_HDPH100217046</t>
  </si>
  <si>
    <t>HDPH100217475</t>
  </si>
  <si>
    <t>890304155_HDPH100217475</t>
  </si>
  <si>
    <t>HDPH100219022</t>
  </si>
  <si>
    <t>890304155_HDPH100219022</t>
  </si>
  <si>
    <t>HDPH100218854</t>
  </si>
  <si>
    <t>890304155_HDPH100218854</t>
  </si>
  <si>
    <t>HDPH100220327</t>
  </si>
  <si>
    <t>890304155_HDPH100220327</t>
  </si>
  <si>
    <t>HDPH100220546</t>
  </si>
  <si>
    <t>890304155_HDPH100220546</t>
  </si>
  <si>
    <t>HDPH100221662</t>
  </si>
  <si>
    <t>890304155_HDPH100221662</t>
  </si>
  <si>
    <t>HDPH100221460</t>
  </si>
  <si>
    <t>890304155_HDPH100221460</t>
  </si>
  <si>
    <t>HDPH100223744</t>
  </si>
  <si>
    <t>890304155_HDPH100223744</t>
  </si>
  <si>
    <t>HDPH100224107</t>
  </si>
  <si>
    <t>890304155_HDPH100224107</t>
  </si>
  <si>
    <t>HDPH100224723</t>
  </si>
  <si>
    <t>890304155_HDPH100224723</t>
  </si>
  <si>
    <t>HDPH100226130</t>
  </si>
  <si>
    <t>890304155_HDPH100226130</t>
  </si>
  <si>
    <t>HDPH100226190</t>
  </si>
  <si>
    <t>890304155_HDPH100226190</t>
  </si>
  <si>
    <t>HDPH100226205</t>
  </si>
  <si>
    <t>890304155_HDPH100226205</t>
  </si>
  <si>
    <t>HDPH100226778</t>
  </si>
  <si>
    <t>890304155_HDPH100226778</t>
  </si>
  <si>
    <t>HDPH100226894</t>
  </si>
  <si>
    <t>890304155_HDPH100226894</t>
  </si>
  <si>
    <t>HDPH100228034</t>
  </si>
  <si>
    <t>890304155_HDPH100228034</t>
  </si>
  <si>
    <t>HDPH100228392</t>
  </si>
  <si>
    <t>890304155_HDPH100228392</t>
  </si>
  <si>
    <t>HDPH100228438</t>
  </si>
  <si>
    <t>890304155_HDPH100228438</t>
  </si>
  <si>
    <t>HDPH100228629</t>
  </si>
  <si>
    <t>890304155_HDPH100228629</t>
  </si>
  <si>
    <t>HDPH100228812</t>
  </si>
  <si>
    <t>890304155_HDPH100228812</t>
  </si>
  <si>
    <t>HDPH100229349</t>
  </si>
  <si>
    <t>890304155_HDPH100229349</t>
  </si>
  <si>
    <t>HDPH100229552</t>
  </si>
  <si>
    <t>890304155_HDPH100229552</t>
  </si>
  <si>
    <t>HDPH100229563</t>
  </si>
  <si>
    <t>890304155_HDPH100229563</t>
  </si>
  <si>
    <t>HDPH100229988</t>
  </si>
  <si>
    <t>890304155_HDPH100229988</t>
  </si>
  <si>
    <t>HDPH100229707</t>
  </si>
  <si>
    <t>890304155_HDPH100229707</t>
  </si>
  <si>
    <t>HDPH100230205</t>
  </si>
  <si>
    <t>890304155_HDPH100230205</t>
  </si>
  <si>
    <t>HDPH100231394</t>
  </si>
  <si>
    <t>890304155_HDPH100231394</t>
  </si>
  <si>
    <t>HDPH100231391</t>
  </si>
  <si>
    <t>890304155_HDPH100231391</t>
  </si>
  <si>
    <t>HDPH100232295</t>
  </si>
  <si>
    <t>890304155_HDPH100232295</t>
  </si>
  <si>
    <t>HDPH100232586</t>
  </si>
  <si>
    <t>890304155_HDPH100232586</t>
  </si>
  <si>
    <t>HDPH100233102</t>
  </si>
  <si>
    <t>890304155_HDPH100233102</t>
  </si>
  <si>
    <t>HDPH100233496</t>
  </si>
  <si>
    <t>890304155_HDPH100233496</t>
  </si>
  <si>
    <t>HDPH100233876</t>
  </si>
  <si>
    <t>890304155_HDPH100233876</t>
  </si>
  <si>
    <t>HDPH100234514</t>
  </si>
  <si>
    <t>890304155_HDPH100234514</t>
  </si>
  <si>
    <t>HDPH100236494</t>
  </si>
  <si>
    <t>890304155_HDPH100236494</t>
  </si>
  <si>
    <t>HDPH100236665</t>
  </si>
  <si>
    <t>890304155_HDPH100236665</t>
  </si>
  <si>
    <t>HDPH100236690</t>
  </si>
  <si>
    <t>890304155_HDPH100236690</t>
  </si>
  <si>
    <t>HDPH100236693</t>
  </si>
  <si>
    <t>890304155_HDPH100236693</t>
  </si>
  <si>
    <t>HDPH100236705</t>
  </si>
  <si>
    <t>890304155_HDPH100236705</t>
  </si>
  <si>
    <t>HDPH100236717</t>
  </si>
  <si>
    <t>890304155_HDPH100236717</t>
  </si>
  <si>
    <t>HDPH100237347</t>
  </si>
  <si>
    <t>890304155_HDPH100237347</t>
  </si>
  <si>
    <t>HDPH100237849</t>
  </si>
  <si>
    <t>890304155_HDPH100237849</t>
  </si>
  <si>
    <t>HDPH100239004</t>
  </si>
  <si>
    <t>890304155_HDPH100239004</t>
  </si>
  <si>
    <t>HDPH100239707</t>
  </si>
  <si>
    <t>890304155_HDPH100239707</t>
  </si>
  <si>
    <t>HDPH100239706</t>
  </si>
  <si>
    <t>890304155_HDPH100239706</t>
  </si>
  <si>
    <t>HDPH100240150</t>
  </si>
  <si>
    <t>890304155_HDPH100240150</t>
  </si>
  <si>
    <t>HDPH100241252</t>
  </si>
  <si>
    <t>890304155_HDPH100241252</t>
  </si>
  <si>
    <t>HDPH100241952</t>
  </si>
  <si>
    <t>890304155_HDPH100241952</t>
  </si>
  <si>
    <t>HDPH100242848</t>
  </si>
  <si>
    <t>890304155_HDPH100242848</t>
  </si>
  <si>
    <t>HDPH100243522</t>
  </si>
  <si>
    <t>890304155_HDPH100243522</t>
  </si>
  <si>
    <t>HDPH100243524</t>
  </si>
  <si>
    <t>890304155_HDPH100243524</t>
  </si>
  <si>
    <t>HDPH100243877</t>
  </si>
  <si>
    <t>890304155_HDPH100243877</t>
  </si>
  <si>
    <t>HDPH100246872</t>
  </si>
  <si>
    <t>890304155_HDPH100246872</t>
  </si>
  <si>
    <t>HDPH100247003</t>
  </si>
  <si>
    <t>890304155_HDPH100247003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</si>
  <si>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</si>
  <si>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</si>
  <si>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</si>
  <si>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</si>
  <si>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</si>
  <si>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</si>
  <si>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</si>
  <si>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</si>
  <si>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</si>
  <si>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</si>
  <si>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</si>
  <si>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</si>
  <si>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</si>
  <si>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Valor Nota Credito</t>
  </si>
  <si>
    <t xml:space="preserve">Valor a Pagar </t>
  </si>
  <si>
    <t>ESTADO EPS 20-03-2024</t>
  </si>
  <si>
    <t>ESTADO CARTERA ANTERIOR</t>
  </si>
  <si>
    <t>Finalizada</t>
  </si>
  <si>
    <t>Devuelta</t>
  </si>
  <si>
    <t>Para auditoria de pertinencia</t>
  </si>
  <si>
    <t>Para cargar RIPS o soportes</t>
  </si>
  <si>
    <t>Valor_Glosa y Devolución</t>
  </si>
  <si>
    <t>CONCEPTO GLOSA Y DEVOLUCION</t>
  </si>
  <si>
    <t>TIPIFICACION OBJECION</t>
  </si>
  <si>
    <t>DEVOLUCION</t>
  </si>
  <si>
    <t>FACTURACION: SE OBJETA SERVICIO FACTURADO, NO CUENTA CON AUTORIZACIÓN, SE EVIDENCIA QUE TIENE TRIAGE 4, EL USUARIO FUE ENVIADO A SU IPS ASIGNADA (CITA PRIORITARIA). LUIS ERNESTO GUERRERO GALEANO</t>
  </si>
  <si>
    <t>SPTE. INCOMPLETO: SE REALIZA DEVOLUCIÓN DE FACTURA CON SOPORTES, SE EVIDENCIA EN LA AUDITORÍA QUE LA FACTURA RADICADA NO TIENE ADJUNTA LA HISTORIA CLINICA, FAVOR ADJUNTAR DICHO SOPORTE Y PRESENTAR NUEVAMENTE. LUIS ERNESTO GUERRERO GALEANO</t>
  </si>
  <si>
    <t>Factura devuelta</t>
  </si>
  <si>
    <t>Factura en proceso interno</t>
  </si>
  <si>
    <t>Factura no radicada</t>
  </si>
  <si>
    <t>Glosa aceptada por la IPS</t>
  </si>
  <si>
    <t>Factura cerrada por extemporaneidad</t>
  </si>
  <si>
    <t>Factura pendiente en programacion de pago</t>
  </si>
  <si>
    <t>Glosa por contestar IPS</t>
  </si>
  <si>
    <t>Factura aceptada por la IPS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</si>
  <si>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</si>
  <si>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</si>
  <si>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</si>
  <si>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</si>
  <si>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</si>
  <si>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</si>
  <si>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</si>
  <si>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</si>
  <si>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</si>
  <si>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</si>
  <si>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</si>
  <si>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</si>
  <si>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</si>
  <si>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</si>
  <si>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</si>
  <si>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</si>
  <si>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</si>
  <si>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</si>
  <si>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</si>
  <si>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</si>
  <si>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</si>
  <si>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</si>
  <si>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</si>
  <si>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</si>
  <si>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</si>
  <si>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</si>
  <si>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</si>
  <si>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</si>
  <si>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</si>
  <si>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</si>
  <si>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</si>
  <si>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</si>
  <si>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</si>
  <si>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</si>
  <si>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</si>
  <si>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</si>
  <si>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</si>
  <si>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Dptal Psiquiatrico Universitario del Valle</t>
  </si>
  <si>
    <t>NIT: 890304155</t>
  </si>
  <si>
    <t>María Fernanda Garavito Díaz</t>
  </si>
  <si>
    <t>Técnico Administrativo Cartera.</t>
  </si>
  <si>
    <t>Hospital Dptal Psiquiátrico Universitario Del Valle</t>
  </si>
  <si>
    <t>Santiago de Cali, marzo 21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</si>
</sst>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_-* #,##0.00\ _€_-;\-* #,##0.00\ _€_-;_-* &quot;-&quot;??\ _€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7" fontId="7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22" fontId="0" fillId="0" borderId="1" xfId="0" applyNumberFormat="1" applyBorder="1"/>
    <xf numFmtId="164" fontId="1" fillId="0" borderId="1" xfId="0" applyNumberFormat="1" applyFont="1" applyBorder="1" applyAlignment="1">
      <alignment horizontal="center" vertical="center" wrapText="1"/>
    </xf>
    <xf numFmtId="164" fontId="0" fillId="0" borderId="1" xfId="0" applyNumberFormat="1" applyBorder="1"/>
    <xf numFmtId="0" fontId="0" fillId="2" borderId="1" xfId="0" applyFont="1" applyFill="1" applyBorder="1" applyAlignment="1">
      <alignment horizontal="center"/>
    </xf>
    <xf numFmtId="0" fontId="0" fillId="0" borderId="0" xfId="0" applyBorder="1"/>
    <xf numFmtId="164" fontId="0" fillId="0" borderId="0" xfId="0" applyNumberFormat="1" applyBorder="1"/>
    <xf numFmtId="0" fontId="0" fillId="0" borderId="1" xfId="0" applyBorder="1" applyAlignment="1">
      <alignment horizontal="left"/>
    </xf>
    <xf numFmtId="0" fontId="0" fillId="2" borderId="1" xfId="0" applyFont="1" applyFill="1" applyBorder="1" applyAlignment="1">
      <alignment horizontal="left"/>
    </xf>
    <xf numFmtId="0" fontId="0" fillId="0" borderId="1" xfId="0" applyFill="1" applyBorder="1" applyAlignment="1">
      <alignment horizontal="left"/>
    </xf>
    <xf numFmtId="165" fontId="0" fillId="0" borderId="0" xfId="0" applyNumberFormat="1" applyBorder="1"/>
    <xf numFmtId="0" fontId="0" fillId="0" borderId="2" xfId="0" applyBorder="1"/>
    <xf numFmtId="22" fontId="0" fillId="0" borderId="2" xfId="0" applyNumberFormat="1" applyBorder="1"/>
    <xf numFmtId="164" fontId="0" fillId="0" borderId="2" xfId="0" applyNumberFormat="1" applyBorder="1"/>
    <xf numFmtId="0" fontId="0" fillId="2" borderId="2" xfId="0" applyFont="1" applyFill="1" applyBorder="1" applyAlignment="1">
      <alignment horizontal="center"/>
    </xf>
    <xf numFmtId="165" fontId="0" fillId="0" borderId="1" xfId="1" applyNumberFormat="1" applyFont="1" applyBorder="1"/>
    <xf numFmtId="0" fontId="0" fillId="0" borderId="2" xfId="0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5" fillId="0" borderId="1" xfId="0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0" fontId="6" fillId="0" borderId="1" xfId="0" applyFont="1" applyFill="1" applyBorder="1" applyAlignment="1">
      <alignment horizontal="left"/>
    </xf>
    <xf numFmtId="16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0" fontId="6" fillId="0" borderId="1" xfId="0" applyFont="1" applyBorder="1" applyAlignment="1">
      <alignment horizontal="left"/>
    </xf>
    <xf numFmtId="0" fontId="6" fillId="0" borderId="0" xfId="0" applyFont="1" applyBorder="1"/>
    <xf numFmtId="0" fontId="6" fillId="0" borderId="0" xfId="0" applyFont="1" applyBorder="1" applyAlignment="1">
      <alignment horizontal="left"/>
    </xf>
    <xf numFmtId="164" fontId="6" fillId="0" borderId="0" xfId="0" applyNumberFormat="1" applyFont="1" applyBorder="1"/>
    <xf numFmtId="165" fontId="6" fillId="0" borderId="0" xfId="0" applyNumberFormat="1" applyFont="1" applyBorder="1"/>
    <xf numFmtId="14" fontId="5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/>
    <xf numFmtId="14" fontId="6" fillId="0" borderId="0" xfId="0" applyNumberFormat="1" applyFont="1" applyBorder="1"/>
    <xf numFmtId="0" fontId="5" fillId="0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44" fontId="6" fillId="0" borderId="1" xfId="1" applyFont="1" applyBorder="1"/>
    <xf numFmtId="165" fontId="5" fillId="0" borderId="1" xfId="1" applyNumberFormat="1" applyFont="1" applyBorder="1" applyAlignment="1">
      <alignment horizontal="center" vertical="center" wrapText="1"/>
    </xf>
    <xf numFmtId="165" fontId="6" fillId="0" borderId="0" xfId="1" applyNumberFormat="1" applyFont="1"/>
    <xf numFmtId="165" fontId="6" fillId="0" borderId="0" xfId="1" applyNumberFormat="1" applyFont="1" applyBorder="1"/>
    <xf numFmtId="14" fontId="6" fillId="0" borderId="0" xfId="0" applyNumberFormat="1" applyFont="1"/>
    <xf numFmtId="165" fontId="5" fillId="4" borderId="1" xfId="1" applyNumberFormat="1" applyFont="1" applyFill="1" applyBorder="1" applyAlignment="1">
      <alignment horizontal="center" vertical="center" wrapText="1"/>
    </xf>
    <xf numFmtId="165" fontId="5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69" fontId="8" fillId="0" borderId="10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69" fontId="9" fillId="0" borderId="14" xfId="4" applyNumberFormat="1" applyFont="1" applyBorder="1" applyAlignment="1">
      <alignment horizontal="right"/>
    </xf>
    <xf numFmtId="169" fontId="8" fillId="0" borderId="0" xfId="4" applyNumberFormat="1" applyFont="1"/>
    <xf numFmtId="169" fontId="9" fillId="0" borderId="10" xfId="4" applyNumberFormat="1" applyFont="1" applyBorder="1"/>
    <xf numFmtId="169" fontId="8" fillId="0" borderId="10" xfId="4" applyNumberFormat="1" applyFont="1" applyBorder="1"/>
    <xf numFmtId="169" fontId="9" fillId="0" borderId="0" xfId="4" applyNumberFormat="1" applyFont="1"/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8" fillId="2" borderId="0" xfId="4" applyFont="1" applyFill="1"/>
    <xf numFmtId="0" fontId="9" fillId="0" borderId="0" xfId="4" applyFont="1" applyAlignment="1">
      <alignment horizontal="center"/>
    </xf>
    <xf numFmtId="170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0" fontId="8" fillId="0" borderId="0" xfId="6" applyNumberFormat="1" applyFont="1" applyAlignment="1">
      <alignment horizontal="right"/>
    </xf>
    <xf numFmtId="171" fontId="8" fillId="0" borderId="14" xfId="6" applyNumberFormat="1" applyFont="1" applyBorder="1" applyAlignment="1">
      <alignment horizontal="center"/>
    </xf>
    <xf numFmtId="170" fontId="8" fillId="0" borderId="14" xfId="6" applyNumberFormat="1" applyFont="1" applyBorder="1" applyAlignment="1">
      <alignment horizontal="right"/>
    </xf>
    <xf numFmtId="1" fontId="8" fillId="0" borderId="0" xfId="4" applyNumberFormat="1" applyFont="1"/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10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left"/>
    </xf>
  </cellXfs>
  <cellStyles count="7">
    <cellStyle name="Millares 2" xfId="2"/>
    <cellStyle name="Millares 2 2" xfId="6"/>
    <cellStyle name="Millares 3" xfId="5"/>
    <cellStyle name="Millares 5 10" xfId="3"/>
    <cellStyle name="Moneda" xfId="1" builtinId="4"/>
    <cellStyle name="Normal" xfId="0" builtinId="0"/>
    <cellStyle name="Normal 2 2" xfId="4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2.319965740739" createdVersion="5" refreshedVersion="5" minRefreshableVersion="3" recordCount="176">
  <cacheSource type="worksheet">
    <worksheetSource ref="A2:AD178" sheet="ESTADO DE CADA FACTURA"/>
  </cacheSource>
  <cacheFields count="36">
    <cacheField name="NIT IPS" numFmtId="0">
      <sharedItems containsSemiMixedTypes="0" containsString="0" containsNumber="1" containsInteger="1" minValue="890304155" maxValue="89030415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277" maxValue="1002470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0-09-30T00:00:00" maxDate="2024-02-27T00:00:00"/>
    </cacheField>
    <cacheField name="IPS Fecha radicado" numFmtId="0">
      <sharedItems containsNonDate="0" containsString="0" containsBlank="1"/>
    </cacheField>
    <cacheField name="IPS Valor Factura" numFmtId="0">
      <sharedItems containsSemiMixedTypes="0" containsString="0" containsNumber="1" containsInteger="1" minValue="28800" maxValue="11968839"/>
    </cacheField>
    <cacheField name="IPS Saldo Factura" numFmtId="165">
      <sharedItems containsSemiMixedTypes="0" containsString="0" containsNumber="1" containsInteger="1" minValue="28800" maxValue="11791875"/>
    </cacheField>
    <cacheField name="ESTADO CARTERA ANTERIOR" numFmtId="165">
      <sharedItems/>
    </cacheField>
    <cacheField name="ESTADO EPS 20-03-2024" numFmtId="0">
      <sharedItems count="6">
        <s v="Factura aceptada por la IPS"/>
        <s v="Factura devuelta"/>
        <s v="Factura cerrada por extemporaneidad"/>
        <s v="Factura pendiente en programacion de pago"/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521819"/>
    </cacheField>
    <cacheField name="DOC CONTA" numFmtId="0">
      <sharedItems containsString="0" containsBlank="1" containsNumber="1" containsInteger="1" minValue="1222384254" maxValue="1911969643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0-12-03T00:00:00" maxDate="2024-02-27T00:00:00"/>
    </cacheField>
    <cacheField name="Fecha Radicacion" numFmtId="14">
      <sharedItems containsNonDate="0" containsDate="1" containsString="0" containsBlank="1" minDate="2010-12-15T00:00:00" maxDate="2024-03-07T00:00:00"/>
    </cacheField>
    <cacheField name="Fecha Devolucion" numFmtId="14">
      <sharedItems containsNonDate="0" containsDate="1" containsString="0" containsBlank="1" minDate="2024-02-26T00:00:00" maxDate="2024-02-27T00:00:00"/>
    </cacheField>
    <cacheField name="Valor Bruto" numFmtId="165">
      <sharedItems containsSemiMixedTypes="0" containsString="0" containsNumber="1" containsInteger="1" minValue="0" maxValue="11968839"/>
    </cacheField>
    <cacheField name="Valor Inicio Factura" numFmtId="165">
      <sharedItems containsSemiMixedTypes="0" containsString="0" containsNumber="1" containsInteger="1" minValue="0" maxValue="11968839"/>
    </cacheField>
    <cacheField name="Valor Aprobado" numFmtId="165">
      <sharedItems containsSemiMixedTypes="0" containsString="0" containsNumber="1" containsInteger="1" minValue="0" maxValue="9579989"/>
    </cacheField>
    <cacheField name="Valor Deducible " numFmtId="165">
      <sharedItems containsSemiMixedTypes="0" containsString="0" containsNumber="1" containsInteger="1" minValue="0" maxValue="169172"/>
    </cacheField>
    <cacheField name="Valor Autorizado" numFmtId="165">
      <sharedItems containsSemiMixedTypes="0" containsString="0" containsNumber="1" containsInteger="1" minValue="0" maxValue="3083928"/>
    </cacheField>
    <cacheField name="Glosa Aceptada" numFmtId="165">
      <sharedItems containsSemiMixedTypes="0" containsString="0" containsNumber="1" containsInteger="1" minValue="0" maxValue="94537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92177"/>
    </cacheField>
    <cacheField name="CONCEPTO GLOSA Y DEVOLUCION" numFmtId="165">
      <sharedItems containsBlank="1"/>
    </cacheField>
    <cacheField name="TIPIFICACION OBJECION" numFmtId="165">
      <sharedItems containsBlank="1"/>
    </cacheField>
    <cacheField name="Valor Nota Credito" numFmtId="165">
      <sharedItems containsSemiMixedTypes="0" containsString="0" containsNumber="1" containsInteger="1" minValue="0" maxValue="532807"/>
    </cacheField>
    <cacheField name="Valor a Pagar " numFmtId="165">
      <sharedItems containsSemiMixedTypes="0" containsString="0" containsNumber="1" containsInteger="1" minValue="0" maxValue="95799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6">
  <r>
    <n v="890304155"/>
    <s v="Hospital Dptal Psiquiatrico Universitario del Valle"/>
    <s v="HDPH"/>
    <n v="100078773"/>
    <s v="HDPH100078773"/>
    <s v="890304155_HDPH100078773"/>
    <d v="2020-12-03T00:00:00"/>
    <m/>
    <n v="532807"/>
    <n v="532807"/>
    <s v="Factura devuelta"/>
    <x v="0"/>
    <n v="0"/>
    <m/>
    <n v="0"/>
    <n v="0"/>
    <m/>
    <m/>
    <n v="0"/>
    <s v="Finalizada"/>
    <d v="2020-12-03T00:00:00"/>
    <d v="2024-02-13T00:00:00"/>
    <m/>
    <n v="532807"/>
    <n v="532807"/>
    <n v="532807"/>
    <n v="0"/>
    <n v="0"/>
    <n v="0"/>
    <n v="0"/>
    <n v="0"/>
    <n v="0"/>
    <m/>
    <m/>
    <n v="532807"/>
    <n v="0"/>
  </r>
  <r>
    <n v="890304155"/>
    <s v="Hospital Dptal Psiquiatrico Universitario del Valle"/>
    <s v="HDPH"/>
    <n v="100199522"/>
    <s v="HDPH100199522"/>
    <s v="890304155_HDPH100199522"/>
    <d v="2023-03-22T00:00:00"/>
    <m/>
    <n v="73400"/>
    <n v="73400"/>
    <s v="Factura devuelta"/>
    <x v="0"/>
    <n v="0"/>
    <m/>
    <n v="0"/>
    <n v="0"/>
    <m/>
    <m/>
    <n v="0"/>
    <s v="Finalizada"/>
    <d v="2023-03-22T00:00:00"/>
    <d v="2024-02-06T00:00:00"/>
    <m/>
    <n v="73400"/>
    <n v="73400"/>
    <n v="73400"/>
    <n v="0"/>
    <n v="0"/>
    <n v="0"/>
    <n v="0"/>
    <n v="0"/>
    <n v="0"/>
    <m/>
    <m/>
    <n v="73400"/>
    <n v="0"/>
  </r>
  <r>
    <n v="890304155"/>
    <s v="Hospital Dptal Psiquiatrico Universitario del Valle"/>
    <s v="HDPH"/>
    <n v="100187440"/>
    <s v="HDPH100187440"/>
    <s v="890304155_HDPH100187440"/>
    <d v="2022-12-24T00:00:00"/>
    <m/>
    <n v="70400"/>
    <n v="70400"/>
    <s v="Factura devuelta"/>
    <x v="0"/>
    <n v="0"/>
    <m/>
    <n v="0"/>
    <n v="0"/>
    <m/>
    <m/>
    <n v="0"/>
    <s v="Finalizada"/>
    <d v="2022-12-24T00:00:00"/>
    <d v="2024-02-07T00:00:00"/>
    <m/>
    <n v="70400"/>
    <n v="70400"/>
    <n v="70400"/>
    <n v="0"/>
    <n v="0"/>
    <n v="0"/>
    <n v="0"/>
    <n v="0"/>
    <n v="0"/>
    <m/>
    <m/>
    <n v="70400"/>
    <n v="0"/>
  </r>
  <r>
    <n v="890304155"/>
    <s v="Hospital Dptal Psiquiatrico Universitario del Valle"/>
    <s v="HDPH"/>
    <n v="100163951"/>
    <s v="HDPH100163951"/>
    <s v="890304155_HDPH100163951"/>
    <d v="2022-07-24T00:00:00"/>
    <m/>
    <n v="65666"/>
    <n v="65666"/>
    <s v="Factura devuelta"/>
    <x v="0"/>
    <n v="0"/>
    <m/>
    <n v="0"/>
    <n v="0"/>
    <m/>
    <m/>
    <n v="0"/>
    <s v="Finalizada"/>
    <d v="2022-07-24T00:00:00"/>
    <d v="2024-02-13T00:00:00"/>
    <m/>
    <n v="65666"/>
    <n v="65666"/>
    <n v="65666"/>
    <n v="0"/>
    <n v="0"/>
    <n v="0"/>
    <n v="0"/>
    <n v="0"/>
    <n v="0"/>
    <m/>
    <m/>
    <n v="65666"/>
    <n v="0"/>
  </r>
  <r>
    <n v="890304155"/>
    <s v="Hospital Dptal Psiquiatrico Universitario del Valle"/>
    <s v="HDPH"/>
    <n v="100094723"/>
    <s v="HDPH100094723"/>
    <s v="890304155_HDPH100094723"/>
    <d v="2021-03-30T00:00:00"/>
    <m/>
    <n v="60000"/>
    <n v="60000"/>
    <s v="Factura devuelta"/>
    <x v="0"/>
    <n v="0"/>
    <m/>
    <n v="0"/>
    <n v="0"/>
    <m/>
    <m/>
    <n v="0"/>
    <s v="Finalizada"/>
    <d v="2021-03-30T00:00:00"/>
    <d v="2024-02-07T00:00:00"/>
    <m/>
    <n v="60000"/>
    <n v="60000"/>
    <n v="60000"/>
    <n v="0"/>
    <n v="0"/>
    <n v="0"/>
    <n v="0"/>
    <n v="0"/>
    <n v="0"/>
    <m/>
    <m/>
    <n v="60000"/>
    <n v="0"/>
  </r>
  <r>
    <n v="890304155"/>
    <s v="Hospital Dptal Psiquiatrico Universitario del Valle"/>
    <s v="HDPH"/>
    <n v="100237347"/>
    <s v="HDPH100237347"/>
    <s v="890304155_HDPH100237347"/>
    <d v="2023-12-14T00:00:00"/>
    <m/>
    <n v="59800"/>
    <n v="59800"/>
    <s v="Factura no radicada"/>
    <x v="1"/>
    <n v="0"/>
    <m/>
    <n v="0"/>
    <n v="0"/>
    <m/>
    <m/>
    <n v="0"/>
    <s v="Devuelta"/>
    <d v="2023-12-14T00:00:00"/>
    <d v="2024-02-05T00:00:00"/>
    <d v="2024-02-26T00:00:00"/>
    <n v="59800"/>
    <n v="0"/>
    <n v="0"/>
    <n v="0"/>
    <n v="0"/>
    <n v="0"/>
    <n v="0"/>
    <n v="0"/>
    <n v="59800"/>
    <s v="DEVOLUCION"/>
    <s v="FACTURACION: SE OBJETA SERVICIO FACTURADO, NO CUENTA CON AUTORIZACIÓN, SE EVIDENCIA QUE TIENE TRIAGE 4, EL USUARIO FUE ENVIADO A SU IPS ASIGNADA (CITA PRIORITARIA). LUIS ERNESTO GUERRERO GALEANO"/>
    <n v="0"/>
    <n v="0"/>
  </r>
  <r>
    <n v="890304155"/>
    <s v="Hospital Dptal Psiquiatrico Universitario del Valle"/>
    <s v="HDPH"/>
    <n v="100241252"/>
    <s v="HDPH100241252"/>
    <s v="890304155_HDPH100241252"/>
    <d v="2024-01-17T00:00:00"/>
    <m/>
    <n v="92177"/>
    <n v="92177"/>
    <e v="#N/A"/>
    <x v="1"/>
    <n v="0"/>
    <m/>
    <n v="0"/>
    <n v="0"/>
    <m/>
    <m/>
    <n v="0"/>
    <s v="Devuelta"/>
    <d v="2024-01-17T00:00:00"/>
    <d v="2024-02-06T00:00:00"/>
    <d v="2024-02-26T00:00:00"/>
    <n v="92177"/>
    <n v="0"/>
    <n v="0"/>
    <n v="0"/>
    <n v="0"/>
    <n v="0"/>
    <n v="0"/>
    <n v="0"/>
    <n v="92177"/>
    <s v="DEVOLUCION"/>
    <s v="SPTE. INCOMPLETO: SE REALIZA DEVOLUCIÓN DE FACTURA CON SOPORTES, SE EVIDENCIA EN LA AUDITORÍA QUE LA FACTURA RADICADA NO TIENE ADJUNTA LA HISTORIA CLINICA, FAVOR ADJUNTAR DICHO SOPORTE Y PRESENTAR NUEVAMENTE. LUIS ERNESTO GUERRERO GALEANO"/>
    <n v="0"/>
    <n v="0"/>
  </r>
  <r>
    <n v="890304155"/>
    <s v="Hospital Dptal Psiquiatrico Universitario del Valle"/>
    <s v="HDPV"/>
    <n v="119405"/>
    <s v="HDPV119405"/>
    <s v="890304155_HDPV119405"/>
    <d v="2010-12-20T00:00:00"/>
    <m/>
    <n v="189366"/>
    <n v="189366"/>
    <s v="Glosa aceptada por la IPS"/>
    <x v="0"/>
    <n v="0"/>
    <m/>
    <n v="0"/>
    <n v="0"/>
    <m/>
    <m/>
    <n v="0"/>
    <s v="Finalizada"/>
    <d v="2010-12-03T00:00:00"/>
    <d v="2010-12-15T00:00:00"/>
    <m/>
    <n v="6349835"/>
    <n v="6349835"/>
    <n v="6160469"/>
    <n v="0"/>
    <n v="0"/>
    <n v="0"/>
    <n v="0"/>
    <n v="0"/>
    <n v="0"/>
    <m/>
    <m/>
    <n v="189366"/>
    <n v="5971103"/>
  </r>
  <r>
    <n v="890304155"/>
    <s v="Hospital Dptal Psiquiatrico Universitario del Valle"/>
    <s v="HDPV"/>
    <n v="140484"/>
    <s v="HDPV140484"/>
    <s v="890304155_HDPV140484"/>
    <d v="2011-05-16T00:00:00"/>
    <m/>
    <n v="2819585"/>
    <n v="2819585"/>
    <s v="Factura cerrada por extemporaneidad"/>
    <x v="2"/>
    <n v="0"/>
    <m/>
    <n v="0"/>
    <n v="0"/>
    <m/>
    <m/>
    <n v="0"/>
    <s v="Finalizada"/>
    <d v="2011-05-17T00:00:00"/>
    <d v="2011-06-09T00:00:00"/>
    <m/>
    <n v="2819585"/>
    <n v="2819585"/>
    <n v="2819585"/>
    <n v="0"/>
    <n v="1519804"/>
    <n v="0"/>
    <n v="0"/>
    <n v="0"/>
    <n v="0"/>
    <m/>
    <m/>
    <n v="0"/>
    <n v="2819585"/>
  </r>
  <r>
    <n v="890304155"/>
    <s v="Hospital Dptal Psiquiatrico Universitario del Valle"/>
    <s v="HDPV"/>
    <n v="154033"/>
    <s v="HDPV154033"/>
    <s v="890304155_HDPV154033"/>
    <d v="2011-08-31T00:00:00"/>
    <m/>
    <n v="6118196"/>
    <n v="6118196"/>
    <s v="Factura cerrada por extemporaneidad"/>
    <x v="2"/>
    <n v="0"/>
    <m/>
    <n v="0"/>
    <n v="0"/>
    <m/>
    <m/>
    <n v="0"/>
    <s v="Finalizada"/>
    <d v="2011-08-31T00:00:00"/>
    <d v="2011-09-15T00:00:00"/>
    <m/>
    <n v="6118196"/>
    <n v="6118196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06182"/>
    <s v="HDPV206182"/>
    <s v="890304155_HDPV206182"/>
    <d v="2012-12-12T00:00:00"/>
    <m/>
    <n v="32700"/>
    <n v="32700"/>
    <s v="Factura cerrada por extemporaneidad"/>
    <x v="2"/>
    <n v="0"/>
    <m/>
    <n v="0"/>
    <n v="0"/>
    <m/>
    <m/>
    <n v="0"/>
    <s v="Finalizada"/>
    <d v="2012-11-30T00:00:00"/>
    <d v="2012-12-12T00:00:00"/>
    <m/>
    <n v="32700"/>
    <n v="3270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13248"/>
    <s v="HDPV213248"/>
    <s v="890304155_HDPV213248"/>
    <d v="2013-03-08T00:00:00"/>
    <m/>
    <n v="5169890"/>
    <n v="5169890"/>
    <s v="Factura cerrada por extemporaneidad"/>
    <x v="2"/>
    <n v="0"/>
    <m/>
    <n v="0"/>
    <n v="0"/>
    <m/>
    <m/>
    <n v="0"/>
    <s v="Finalizada"/>
    <d v="2013-02-05T00:00:00"/>
    <d v="2013-03-08T00:00:00"/>
    <m/>
    <n v="5169890"/>
    <n v="516989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13592"/>
    <s v="HDPV213592"/>
    <s v="890304155_HDPV213592"/>
    <d v="2013-03-08T00:00:00"/>
    <m/>
    <n v="2182410"/>
    <n v="2182410"/>
    <s v="Factura cerrada por extemporaneidad"/>
    <x v="2"/>
    <n v="0"/>
    <m/>
    <n v="0"/>
    <n v="0"/>
    <m/>
    <m/>
    <n v="0"/>
    <s v="Finalizada"/>
    <d v="2013-02-07T00:00:00"/>
    <d v="2013-03-08T00:00:00"/>
    <m/>
    <n v="2182410"/>
    <n v="218241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14869"/>
    <s v="HDPV214869"/>
    <s v="890304155_HDPV214869"/>
    <d v="2013-03-08T00:00:00"/>
    <m/>
    <n v="4697675"/>
    <n v="4697675"/>
    <s v="Factura cerrada por extemporaneidad"/>
    <x v="2"/>
    <n v="0"/>
    <m/>
    <n v="0"/>
    <n v="0"/>
    <m/>
    <m/>
    <n v="0"/>
    <s v="Finalizada"/>
    <d v="2013-02-19T00:00:00"/>
    <d v="2013-03-08T00:00:00"/>
    <m/>
    <n v="4697675"/>
    <n v="4697675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29405"/>
    <s v="HDPV229405"/>
    <s v="890304155_HDPV229405"/>
    <d v="2013-08-09T00:00:00"/>
    <m/>
    <n v="2402592"/>
    <n v="2402592"/>
    <s v="Factura cerrada por extemporaneidad"/>
    <x v="2"/>
    <n v="0"/>
    <m/>
    <n v="0"/>
    <n v="0"/>
    <m/>
    <m/>
    <n v="0"/>
    <s v="Finalizada"/>
    <d v="2013-07-02T00:00:00"/>
    <d v="2013-08-09T00:00:00"/>
    <m/>
    <n v="2402592"/>
    <n v="2402592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29844"/>
    <s v="HDPV229844"/>
    <s v="890304155_HDPV229844"/>
    <d v="2013-08-09T00:00:00"/>
    <m/>
    <n v="6141067"/>
    <n v="6141067"/>
    <s v="Factura cerrada por extemporaneidad"/>
    <x v="2"/>
    <n v="0"/>
    <m/>
    <n v="0"/>
    <n v="0"/>
    <m/>
    <m/>
    <n v="0"/>
    <s v="Finalizada"/>
    <d v="2013-07-05T00:00:00"/>
    <d v="2013-08-09T00:00:00"/>
    <m/>
    <n v="385953"/>
    <n v="6357850"/>
    <n v="216783"/>
    <n v="169170"/>
    <n v="1728989"/>
    <n v="0"/>
    <n v="0"/>
    <n v="0"/>
    <n v="0"/>
    <m/>
    <m/>
    <n v="0"/>
    <n v="47613"/>
  </r>
  <r>
    <n v="890304155"/>
    <s v="Hospital Dptal Psiquiatrico Universitario del Valle"/>
    <s v="HDPV"/>
    <n v="232729"/>
    <s v="HDPV232729"/>
    <s v="890304155_HDPV232729"/>
    <d v="2013-08-09T00:00:00"/>
    <m/>
    <n v="100334"/>
    <n v="94537"/>
    <s v="Factura cerrada por extemporaneidad"/>
    <x v="2"/>
    <n v="0"/>
    <m/>
    <n v="0"/>
    <n v="0"/>
    <m/>
    <m/>
    <n v="0"/>
    <s v="Finalizada"/>
    <d v="2013-07-30T00:00:00"/>
    <d v="2013-08-09T00:00:00"/>
    <m/>
    <n v="3642766"/>
    <n v="94537"/>
    <n v="0"/>
    <n v="0"/>
    <n v="1695604"/>
    <n v="94537"/>
    <n v="0"/>
    <n v="0"/>
    <n v="0"/>
    <m/>
    <m/>
    <n v="0"/>
    <n v="0"/>
  </r>
  <r>
    <n v="890304155"/>
    <s v="Hospital Dptal Psiquiatrico Universitario del Valle"/>
    <s v="HDPV"/>
    <n v="236020"/>
    <s v="HDPV236020"/>
    <s v="890304155_HDPV236020"/>
    <d v="2013-09-10T00:00:00"/>
    <m/>
    <n v="62100"/>
    <n v="62100"/>
    <s v="Factura cerrada por extemporaneidad"/>
    <x v="2"/>
    <n v="0"/>
    <m/>
    <n v="0"/>
    <n v="0"/>
    <m/>
    <m/>
    <n v="0"/>
    <s v="Finalizada"/>
    <d v="2013-08-30T00:00:00"/>
    <d v="2013-09-10T00:00:00"/>
    <m/>
    <n v="2208374"/>
    <n v="2039202"/>
    <n v="1977102"/>
    <n v="169172"/>
    <n v="1674999"/>
    <n v="0"/>
    <n v="0"/>
    <n v="0"/>
    <n v="0"/>
    <m/>
    <m/>
    <n v="0"/>
    <n v="1807930"/>
  </r>
  <r>
    <n v="890304155"/>
    <s v="Hospital Dptal Psiquiatrico Universitario del Valle"/>
    <s v="HDPV"/>
    <n v="246042"/>
    <s v="HDPV246042"/>
    <s v="890304155_HDPV246042"/>
    <d v="2013-12-10T00:00:00"/>
    <m/>
    <n v="169200"/>
    <n v="169200"/>
    <s v="Factura cerrada por extemporaneidad"/>
    <x v="2"/>
    <n v="0"/>
    <m/>
    <n v="0"/>
    <n v="0"/>
    <m/>
    <m/>
    <n v="0"/>
    <s v="Finalizada"/>
    <d v="2013-11-25T00:00:00"/>
    <d v="2013-12-10T00:00:00"/>
    <m/>
    <n v="2240726"/>
    <n v="2240726"/>
    <n v="2071526"/>
    <n v="0"/>
    <n v="1722273"/>
    <n v="0"/>
    <n v="0"/>
    <n v="0"/>
    <n v="0"/>
    <m/>
    <m/>
    <n v="0"/>
    <n v="2071526"/>
  </r>
  <r>
    <n v="890304155"/>
    <s v="Hospital Dptal Psiquiatrico Universitario del Valle"/>
    <s v="HDPV"/>
    <n v="246475"/>
    <s v="HDPV246475"/>
    <s v="890304155_HDPV246475"/>
    <d v="2013-12-10T00:00:00"/>
    <m/>
    <n v="572603"/>
    <n v="572603"/>
    <s v="Factura cerrada por extemporaneidad"/>
    <x v="2"/>
    <n v="0"/>
    <m/>
    <n v="0"/>
    <n v="0"/>
    <m/>
    <m/>
    <n v="0"/>
    <s v="Finalizada"/>
    <d v="2013-11-27T00:00:00"/>
    <d v="2013-12-10T00:00:00"/>
    <m/>
    <n v="2489580"/>
    <n v="2489580"/>
    <n v="1916977"/>
    <n v="0"/>
    <n v="1724866"/>
    <n v="0"/>
    <n v="0"/>
    <n v="0"/>
    <n v="0"/>
    <m/>
    <m/>
    <n v="0"/>
    <n v="1916977"/>
  </r>
  <r>
    <n v="890304155"/>
    <s v="Hospital Dptal Psiquiatrico Universitario del Valle"/>
    <s v="HDPV"/>
    <n v="250921"/>
    <s v="HDPV250921"/>
    <s v="890304155_HDPV250921"/>
    <d v="2014-01-09T00:00:00"/>
    <m/>
    <n v="67320"/>
    <n v="67320"/>
    <s v="Factura cerrada por extemporaneidad"/>
    <x v="2"/>
    <n v="0"/>
    <m/>
    <n v="0"/>
    <n v="0"/>
    <m/>
    <m/>
    <n v="0"/>
    <s v="Finalizada"/>
    <d v="2013-12-17T00:00:00"/>
    <d v="2014-01-09T00:00:00"/>
    <m/>
    <n v="2485129"/>
    <n v="2485129"/>
    <n v="2417809"/>
    <n v="0"/>
    <n v="1724866"/>
    <n v="0"/>
    <n v="0"/>
    <n v="0"/>
    <n v="0"/>
    <m/>
    <m/>
    <n v="0"/>
    <n v="2417809"/>
  </r>
  <r>
    <n v="890304155"/>
    <s v="Hospital Dptal Psiquiatrico Universitario del Valle"/>
    <s v="HDPV"/>
    <n v="336578"/>
    <s v="HDPV336578"/>
    <s v="890304155_HDPV336578"/>
    <d v="2015-12-16T00:00:00"/>
    <m/>
    <n v="42300"/>
    <n v="42300"/>
    <s v="Factura cerrada por extemporaneidad"/>
    <x v="2"/>
    <n v="0"/>
    <m/>
    <n v="0"/>
    <n v="0"/>
    <m/>
    <m/>
    <n v="0"/>
    <s v="Finalizada"/>
    <d v="2015-10-20T00:00:00"/>
    <d v="2015-12-28T00:00:00"/>
    <m/>
    <n v="42300"/>
    <n v="42300"/>
    <n v="0"/>
    <n v="0"/>
    <n v="0"/>
    <n v="42300"/>
    <n v="0"/>
    <n v="0"/>
    <n v="0"/>
    <m/>
    <m/>
    <n v="0"/>
    <n v="0"/>
  </r>
  <r>
    <n v="890304155"/>
    <s v="Hospital Dptal Psiquiatrico Universitario del Valle"/>
    <s v="HDPV"/>
    <n v="337147"/>
    <s v="HDPV337147"/>
    <s v="890304155_HDPV337147"/>
    <d v="2015-12-16T00:00:00"/>
    <m/>
    <n v="42300"/>
    <n v="42300"/>
    <s v="Factura cerrada por extemporaneidad"/>
    <x v="2"/>
    <n v="0"/>
    <m/>
    <n v="0"/>
    <n v="0"/>
    <m/>
    <m/>
    <n v="0"/>
    <s v="Finalizada"/>
    <d v="2015-10-23T00:00:00"/>
    <d v="2015-12-16T00:00:00"/>
    <m/>
    <n v="42300"/>
    <n v="4230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338540"/>
    <s v="HDPV338540"/>
    <s v="890304155_HDPV338540"/>
    <d v="2015-12-16T00:00:00"/>
    <m/>
    <n v="53705"/>
    <n v="53705"/>
    <s v="Factura cerrada por extemporaneidad"/>
    <x v="2"/>
    <n v="0"/>
    <m/>
    <n v="0"/>
    <n v="0"/>
    <m/>
    <m/>
    <n v="0"/>
    <s v="Finalizada"/>
    <d v="2015-11-04T00:00:00"/>
    <d v="2015-12-16T00:00:00"/>
    <m/>
    <n v="53705"/>
    <n v="53705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391359"/>
    <s v="HDPV391359"/>
    <s v="890304155_HDPV391359"/>
    <d v="2016-08-04T00:00:00"/>
    <m/>
    <n v="37000"/>
    <n v="37000"/>
    <s v="Factura cerrada por extemporaneidad"/>
    <x v="2"/>
    <n v="0"/>
    <m/>
    <n v="0"/>
    <n v="0"/>
    <m/>
    <m/>
    <n v="0"/>
    <s v="Finalizada"/>
    <d v="2016-07-28T00:00:00"/>
    <d v="2016-08-04T00:00:00"/>
    <m/>
    <n v="37000"/>
    <n v="3700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444246"/>
    <s v="HDPV444246"/>
    <s v="890304155_HDPV444246"/>
    <d v="2017-04-25T00:00:00"/>
    <m/>
    <n v="11968839"/>
    <n v="2388850"/>
    <s v="Factura cerrada por extemporaneidad"/>
    <x v="2"/>
    <n v="0"/>
    <m/>
    <n v="0"/>
    <n v="0"/>
    <m/>
    <m/>
    <n v="0"/>
    <s v="Finalizada"/>
    <d v="2017-04-25T00:00:00"/>
    <d v="2017-05-15T00:00:00"/>
    <m/>
    <n v="11968839"/>
    <n v="11968839"/>
    <n v="9579989"/>
    <n v="0"/>
    <n v="2330525"/>
    <n v="0"/>
    <n v="0"/>
    <n v="0"/>
    <n v="0"/>
    <m/>
    <m/>
    <n v="0"/>
    <n v="9579989"/>
  </r>
  <r>
    <n v="890304155"/>
    <s v="Hospital Dptal Psiquiatrico Universitario del Valle"/>
    <s v="HDPV"/>
    <n v="486781"/>
    <s v="HDPV486781"/>
    <s v="890304155_HDPV486781"/>
    <d v="2017-11-24T00:00:00"/>
    <m/>
    <n v="2721800"/>
    <n v="2721800"/>
    <s v="Factura cerrada por extemporaneidad"/>
    <x v="2"/>
    <n v="0"/>
    <m/>
    <n v="0"/>
    <n v="0"/>
    <m/>
    <m/>
    <n v="0"/>
    <s v="Finalizada"/>
    <d v="2017-11-24T00:00:00"/>
    <d v="2018-01-10T00:00:00"/>
    <m/>
    <n v="2721800"/>
    <n v="2721800"/>
    <n v="2095786"/>
    <n v="0"/>
    <n v="1000000"/>
    <n v="0"/>
    <n v="0"/>
    <n v="0"/>
    <n v="0"/>
    <m/>
    <m/>
    <n v="0"/>
    <n v="2095786"/>
  </r>
  <r>
    <n v="890304155"/>
    <s v="Hospital Dptal Psiquiatrico Universitario del Valle"/>
    <s v="HDPH"/>
    <n v="100079191"/>
    <s v="HDPH100079191"/>
    <s v="890304155_HDPH100079191"/>
    <d v="2020-12-08T00:00:00"/>
    <m/>
    <n v="310936"/>
    <n v="310936"/>
    <s v="Factura devuelta"/>
    <x v="3"/>
    <n v="310936"/>
    <n v="1222393931"/>
    <n v="0"/>
    <n v="0"/>
    <m/>
    <m/>
    <n v="0"/>
    <s v="Finalizada"/>
    <d v="2020-12-10T00:00:00"/>
    <d v="2024-02-13T00:00:00"/>
    <m/>
    <n v="310936"/>
    <n v="310936"/>
    <n v="310936"/>
    <n v="0"/>
    <n v="0"/>
    <n v="0"/>
    <n v="0"/>
    <n v="0"/>
    <n v="0"/>
    <m/>
    <m/>
    <n v="0"/>
    <n v="310936"/>
  </r>
  <r>
    <n v="890304155"/>
    <s v="Hospital Dptal Psiquiatrico Universitario del Valle"/>
    <s v="HDPH"/>
    <n v="100079361"/>
    <s v="HDPH100079361"/>
    <s v="890304155_HDPH100079361"/>
    <d v="2020-12-10T00:00:00"/>
    <m/>
    <n v="61612"/>
    <n v="61612"/>
    <s v="Factura devuelta"/>
    <x v="3"/>
    <n v="61612"/>
    <n v="1222393933"/>
    <n v="0"/>
    <n v="0"/>
    <m/>
    <m/>
    <n v="0"/>
    <s v="Finalizada"/>
    <d v="2020-12-15T00:00:00"/>
    <d v="2024-02-13T00:00:00"/>
    <m/>
    <n v="61612"/>
    <n v="61612"/>
    <n v="61612"/>
    <n v="0"/>
    <n v="0"/>
    <n v="0"/>
    <n v="0"/>
    <n v="0"/>
    <n v="0"/>
    <m/>
    <m/>
    <n v="0"/>
    <n v="61612"/>
  </r>
  <r>
    <n v="890304155"/>
    <s v="Hospital Dptal Psiquiatrico Universitario del Valle"/>
    <s v="HDPH"/>
    <n v="100079989"/>
    <s v="HDPH100079989"/>
    <s v="890304155_HDPH100079989"/>
    <d v="2020-12-15T00:00:00"/>
    <m/>
    <n v="299330"/>
    <n v="299330"/>
    <s v="Factura devuelta"/>
    <x v="3"/>
    <n v="299330"/>
    <n v="1222393936"/>
    <n v="0"/>
    <n v="0"/>
    <m/>
    <m/>
    <n v="0"/>
    <s v="Finalizada"/>
    <d v="2020-12-16T00:00:00"/>
    <d v="2024-02-13T00:00:00"/>
    <m/>
    <n v="299330"/>
    <n v="299330"/>
    <n v="299330"/>
    <n v="0"/>
    <n v="0"/>
    <n v="0"/>
    <n v="0"/>
    <n v="0"/>
    <n v="0"/>
    <m/>
    <m/>
    <n v="0"/>
    <n v="299330"/>
  </r>
  <r>
    <n v="890304155"/>
    <s v="Hospital Dptal Psiquiatrico Universitario del Valle"/>
    <s v="HDPH"/>
    <n v="100080443"/>
    <s v="HDPH100080443"/>
    <s v="890304155_HDPH100080443"/>
    <d v="2020-12-18T00:00:00"/>
    <m/>
    <n v="57642"/>
    <n v="57642"/>
    <s v="Factura devuelta"/>
    <x v="3"/>
    <n v="57642"/>
    <n v="1222393937"/>
    <n v="0"/>
    <n v="0"/>
    <m/>
    <m/>
    <n v="0"/>
    <s v="Finalizada"/>
    <d v="2020-12-19T00:00:00"/>
    <d v="2024-02-13T00:00:00"/>
    <m/>
    <n v="57642"/>
    <n v="57642"/>
    <n v="57642"/>
    <n v="0"/>
    <n v="0"/>
    <n v="0"/>
    <n v="0"/>
    <n v="0"/>
    <n v="0"/>
    <m/>
    <m/>
    <n v="0"/>
    <n v="57642"/>
  </r>
  <r>
    <n v="890304155"/>
    <s v="Hospital Dptal Psiquiatrico Universitario del Valle"/>
    <s v="HDPH"/>
    <n v="100080648"/>
    <s v="HDPH100080648"/>
    <s v="890304155_HDPH100080648"/>
    <d v="2020-12-18T00:00:00"/>
    <m/>
    <n v="67735"/>
    <n v="67735"/>
    <s v="Factura devuelta"/>
    <x v="3"/>
    <n v="67735"/>
    <n v="1222393939"/>
    <n v="0"/>
    <n v="0"/>
    <m/>
    <m/>
    <n v="0"/>
    <s v="Finalizada"/>
    <d v="2020-12-19T00:00:00"/>
    <d v="2024-02-13T00:00:00"/>
    <m/>
    <n v="67735"/>
    <n v="67735"/>
    <n v="67735"/>
    <n v="0"/>
    <n v="0"/>
    <n v="0"/>
    <n v="0"/>
    <n v="0"/>
    <n v="0"/>
    <m/>
    <m/>
    <n v="0"/>
    <n v="67735"/>
  </r>
  <r>
    <n v="890304155"/>
    <s v="Hospital Dptal Psiquiatrico Universitario del Valle"/>
    <s v="HDPH"/>
    <n v="100081690"/>
    <s v="HDPH100081690"/>
    <s v="890304155_HDPH100081690"/>
    <d v="2020-12-28T00:00:00"/>
    <m/>
    <n v="314245"/>
    <n v="314245"/>
    <s v="Factura devuelta"/>
    <x v="3"/>
    <n v="314245"/>
    <n v="1222393942"/>
    <n v="0"/>
    <n v="0"/>
    <m/>
    <m/>
    <n v="0"/>
    <s v="Finalizada"/>
    <d v="2020-12-30T00:00:00"/>
    <d v="2024-02-13T00:00:00"/>
    <m/>
    <n v="314245"/>
    <n v="314245"/>
    <n v="314245"/>
    <n v="0"/>
    <n v="0"/>
    <n v="0"/>
    <n v="0"/>
    <n v="0"/>
    <n v="0"/>
    <m/>
    <m/>
    <n v="0"/>
    <n v="314245"/>
  </r>
  <r>
    <n v="890304155"/>
    <s v="Hospital Dptal Psiquiatrico Universitario del Valle"/>
    <s v="HDPH"/>
    <n v="100134702"/>
    <s v="HDPH100134702"/>
    <s v="890304155_HDPH100134702"/>
    <d v="2022-01-13T00:00:00"/>
    <m/>
    <n v="68889"/>
    <n v="68889"/>
    <s v="Factura devuelta"/>
    <x v="3"/>
    <n v="68889"/>
    <n v="1222391547"/>
    <n v="0"/>
    <n v="0"/>
    <m/>
    <m/>
    <n v="0"/>
    <s v="Finalizada"/>
    <d v="2022-01-13T00:00:00"/>
    <d v="2024-02-07T00:00:00"/>
    <m/>
    <n v="68889"/>
    <n v="68889"/>
    <n v="68889"/>
    <n v="0"/>
    <n v="0"/>
    <n v="0"/>
    <n v="0"/>
    <n v="0"/>
    <n v="0"/>
    <m/>
    <m/>
    <n v="0"/>
    <n v="68889"/>
  </r>
  <r>
    <n v="890304155"/>
    <s v="Hospital Dptal Psiquiatrico Universitario del Valle"/>
    <s v="HDPH"/>
    <n v="100154433"/>
    <s v="HDPH100154433"/>
    <s v="890304155_HDPH100154433"/>
    <d v="2022-05-22T00:00:00"/>
    <m/>
    <n v="390995"/>
    <n v="390995"/>
    <s v="Factura devuelta"/>
    <x v="3"/>
    <n v="390995"/>
    <n v="1222393947"/>
    <n v="0"/>
    <n v="0"/>
    <m/>
    <m/>
    <n v="0"/>
    <s v="Finalizada"/>
    <d v="2022-05-22T00:00:00"/>
    <d v="2024-02-13T00:00:00"/>
    <m/>
    <n v="390995"/>
    <n v="390995"/>
    <n v="390995"/>
    <n v="0"/>
    <n v="0"/>
    <n v="0"/>
    <n v="0"/>
    <n v="0"/>
    <n v="0"/>
    <m/>
    <m/>
    <n v="0"/>
    <n v="390995"/>
  </r>
  <r>
    <n v="890304155"/>
    <s v="Hospital Dptal Psiquiatrico Universitario del Valle"/>
    <s v="HDPH"/>
    <n v="100157745"/>
    <s v="HDPH100157745"/>
    <s v="890304155_HDPH100157745"/>
    <d v="2022-06-12T00:00:00"/>
    <m/>
    <n v="65666"/>
    <n v="65666"/>
    <s v="Factura devuelta"/>
    <x v="3"/>
    <n v="65666"/>
    <n v="1222393982"/>
    <n v="0"/>
    <n v="0"/>
    <m/>
    <m/>
    <n v="0"/>
    <s v="Finalizada"/>
    <d v="2022-06-12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57746"/>
    <s v="HDPH100157746"/>
    <s v="890304155_HDPH100157746"/>
    <d v="2022-06-12T00:00:00"/>
    <m/>
    <n v="65666"/>
    <n v="65666"/>
    <s v="Factura devuelta"/>
    <x v="3"/>
    <n v="65666"/>
    <n v="1222393985"/>
    <n v="0"/>
    <n v="0"/>
    <m/>
    <m/>
    <n v="0"/>
    <s v="Finalizada"/>
    <d v="2022-06-12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57748"/>
    <s v="HDPH100157748"/>
    <s v="890304155_HDPH100157748"/>
    <d v="2022-06-12T00:00:00"/>
    <m/>
    <n v="66472"/>
    <n v="66472"/>
    <s v="Factura devuelta"/>
    <x v="3"/>
    <n v="66472"/>
    <n v="1222393991"/>
    <n v="0"/>
    <n v="0"/>
    <m/>
    <m/>
    <n v="0"/>
    <s v="Finalizada"/>
    <d v="2022-06-12T00:00:00"/>
    <d v="2024-02-13T00:00:00"/>
    <m/>
    <n v="66472"/>
    <n v="66472"/>
    <n v="66472"/>
    <n v="0"/>
    <n v="0"/>
    <n v="0"/>
    <n v="0"/>
    <n v="0"/>
    <n v="0"/>
    <m/>
    <m/>
    <n v="0"/>
    <n v="66472"/>
  </r>
  <r>
    <n v="890304155"/>
    <s v="Hospital Dptal Psiquiatrico Universitario del Valle"/>
    <s v="HDPH"/>
    <n v="100157749"/>
    <s v="HDPH100157749"/>
    <s v="890304155_HDPH100157749"/>
    <d v="2022-06-12T00:00:00"/>
    <m/>
    <n v="71578"/>
    <n v="71578"/>
    <s v="Factura devuelta"/>
    <x v="3"/>
    <n v="71578"/>
    <n v="1222393992"/>
    <n v="0"/>
    <n v="0"/>
    <m/>
    <m/>
    <n v="0"/>
    <s v="Finalizada"/>
    <d v="2022-06-12T00:00:00"/>
    <d v="2024-02-13T00:00:00"/>
    <m/>
    <n v="71578"/>
    <n v="71578"/>
    <n v="71578"/>
    <n v="0"/>
    <n v="0"/>
    <n v="0"/>
    <n v="0"/>
    <n v="0"/>
    <n v="0"/>
    <m/>
    <m/>
    <n v="0"/>
    <n v="71578"/>
  </r>
  <r>
    <n v="890304155"/>
    <s v="Hospital Dptal Psiquiatrico Universitario del Valle"/>
    <s v="HDPH"/>
    <n v="100157747"/>
    <s v="HDPH100157747"/>
    <s v="890304155_HDPH100157747"/>
    <d v="2022-06-12T00:00:00"/>
    <m/>
    <n v="66553"/>
    <n v="66553"/>
    <s v="Factura devuelta"/>
    <x v="3"/>
    <n v="66553"/>
    <n v="1222393987"/>
    <n v="0"/>
    <n v="0"/>
    <m/>
    <m/>
    <n v="0"/>
    <s v="Finalizada"/>
    <d v="2022-06-12T00:00:00"/>
    <d v="2024-02-13T00:00:00"/>
    <m/>
    <n v="66553"/>
    <n v="66553"/>
    <n v="66553"/>
    <n v="0"/>
    <n v="0"/>
    <n v="0"/>
    <n v="0"/>
    <n v="0"/>
    <n v="0"/>
    <m/>
    <m/>
    <n v="0"/>
    <n v="66553"/>
  </r>
  <r>
    <n v="890304155"/>
    <s v="Hospital Dptal Psiquiatrico Universitario del Valle"/>
    <s v="HDPH"/>
    <n v="100159682"/>
    <s v="HDPH100159682"/>
    <s v="890304155_HDPH100159682"/>
    <d v="2022-06-26T00:00:00"/>
    <m/>
    <n v="386555"/>
    <n v="386555"/>
    <s v="Factura devuelta"/>
    <x v="3"/>
    <n v="386555"/>
    <n v="1222393993"/>
    <n v="0"/>
    <n v="0"/>
    <m/>
    <m/>
    <n v="0"/>
    <s v="Finalizada"/>
    <d v="2022-06-26T00:00:00"/>
    <d v="2024-02-13T00:00:00"/>
    <m/>
    <n v="386555"/>
    <n v="386555"/>
    <n v="386555"/>
    <n v="0"/>
    <n v="0"/>
    <n v="0"/>
    <n v="0"/>
    <n v="0"/>
    <n v="0"/>
    <m/>
    <m/>
    <n v="0"/>
    <n v="386555"/>
  </r>
  <r>
    <n v="890304155"/>
    <s v="Hospital Dptal Psiquiatrico Universitario del Valle"/>
    <s v="HDPH"/>
    <n v="100163428"/>
    <s v="HDPH100163428"/>
    <s v="890304155_HDPH100163428"/>
    <d v="2022-07-20T00:00:00"/>
    <m/>
    <n v="66420"/>
    <n v="66420"/>
    <s v="Factura devuelta"/>
    <x v="3"/>
    <n v="66420"/>
    <n v="1222393995"/>
    <n v="0"/>
    <n v="0"/>
    <m/>
    <m/>
    <n v="0"/>
    <s v="Finalizada"/>
    <d v="2022-07-20T00:00:00"/>
    <d v="2024-02-13T00:00:00"/>
    <m/>
    <n v="66420"/>
    <n v="66420"/>
    <n v="66420"/>
    <n v="0"/>
    <n v="0"/>
    <n v="0"/>
    <n v="0"/>
    <n v="0"/>
    <n v="0"/>
    <m/>
    <m/>
    <n v="0"/>
    <n v="66420"/>
  </r>
  <r>
    <n v="890304155"/>
    <s v="Hospital Dptal Psiquiatrico Universitario del Valle"/>
    <s v="HDPH"/>
    <n v="100163950"/>
    <s v="HDPH100163950"/>
    <s v="890304155_HDPH100163950"/>
    <d v="2022-07-24T00:00:00"/>
    <m/>
    <n v="76015"/>
    <n v="76015"/>
    <s v="Factura devuelta"/>
    <x v="3"/>
    <n v="76015"/>
    <n v="1222394011"/>
    <n v="0"/>
    <n v="0"/>
    <m/>
    <m/>
    <n v="0"/>
    <s v="Finalizada"/>
    <d v="2022-07-24T00:00:00"/>
    <d v="2024-02-13T00:00:00"/>
    <m/>
    <n v="76015"/>
    <n v="76015"/>
    <n v="76015"/>
    <n v="0"/>
    <n v="0"/>
    <n v="0"/>
    <n v="0"/>
    <n v="0"/>
    <n v="0"/>
    <m/>
    <m/>
    <n v="0"/>
    <n v="76015"/>
  </r>
  <r>
    <n v="890304155"/>
    <s v="Hospital Dptal Psiquiatrico Universitario del Valle"/>
    <s v="HDPH"/>
    <n v="100163986"/>
    <s v="HDPH100163986"/>
    <s v="890304155_HDPH100163986"/>
    <d v="2022-07-25T00:00:00"/>
    <m/>
    <n v="65666"/>
    <n v="65666"/>
    <s v="Factura devuelta"/>
    <x v="3"/>
    <n v="65666"/>
    <n v="1222394012"/>
    <n v="0"/>
    <n v="0"/>
    <m/>
    <m/>
    <n v="0"/>
    <s v="Finalizada"/>
    <d v="2022-07-25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66358"/>
    <s v="HDPH100166358"/>
    <s v="890304155_HDPH100166358"/>
    <d v="2022-08-06T00:00:00"/>
    <m/>
    <n v="65666"/>
    <n v="65666"/>
    <s v="Factura devuelta"/>
    <x v="3"/>
    <n v="65666"/>
    <n v="1222394013"/>
    <n v="0"/>
    <n v="0"/>
    <m/>
    <m/>
    <n v="0"/>
    <s v="Finalizada"/>
    <d v="2022-08-06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67092"/>
    <s v="HDPH100167092"/>
    <s v="890304155_HDPH100167092"/>
    <d v="2022-08-11T00:00:00"/>
    <m/>
    <n v="65749"/>
    <n v="65749"/>
    <s v="Factura devuelta"/>
    <x v="3"/>
    <n v="65749"/>
    <n v="1222394014"/>
    <n v="0"/>
    <n v="0"/>
    <m/>
    <m/>
    <n v="0"/>
    <s v="Finalizada"/>
    <d v="2022-08-11T00:00:00"/>
    <d v="2024-02-13T00:00:00"/>
    <m/>
    <n v="65749"/>
    <n v="65749"/>
    <n v="65749"/>
    <n v="0"/>
    <n v="0"/>
    <n v="0"/>
    <n v="0"/>
    <n v="0"/>
    <n v="0"/>
    <m/>
    <m/>
    <n v="0"/>
    <n v="65749"/>
  </r>
  <r>
    <n v="890304155"/>
    <s v="Hospital Dptal Psiquiatrico Universitario del Valle"/>
    <s v="HDPH"/>
    <n v="100168061"/>
    <s v="HDPH100168061"/>
    <s v="890304155_HDPH100168061"/>
    <d v="2022-08-18T00:00:00"/>
    <m/>
    <n v="65666"/>
    <n v="65666"/>
    <s v="Factura devuelta"/>
    <x v="3"/>
    <n v="65666"/>
    <n v="1222394015"/>
    <n v="0"/>
    <n v="0"/>
    <m/>
    <m/>
    <n v="0"/>
    <s v="Finalizada"/>
    <d v="2022-08-18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68867"/>
    <s v="HDPH100168867"/>
    <s v="890304155_HDPH100168867"/>
    <d v="2022-08-22T00:00:00"/>
    <m/>
    <n v="65749"/>
    <n v="65749"/>
    <s v="Factura devuelta"/>
    <x v="3"/>
    <n v="65749"/>
    <n v="1222394016"/>
    <n v="0"/>
    <n v="0"/>
    <m/>
    <m/>
    <n v="0"/>
    <s v="Finalizada"/>
    <d v="2022-08-22T00:00:00"/>
    <d v="2024-02-13T00:00:00"/>
    <m/>
    <n v="65749"/>
    <n v="65749"/>
    <n v="65749"/>
    <n v="0"/>
    <n v="0"/>
    <n v="0"/>
    <n v="0"/>
    <n v="0"/>
    <n v="0"/>
    <m/>
    <m/>
    <n v="0"/>
    <n v="65749"/>
  </r>
  <r>
    <n v="890304155"/>
    <s v="Hospital Dptal Psiquiatrico Universitario del Valle"/>
    <s v="HDPH"/>
    <n v="100169123"/>
    <s v="HDPH100169123"/>
    <s v="890304155_HDPH100169123"/>
    <d v="2022-08-24T00:00:00"/>
    <m/>
    <n v="65666"/>
    <n v="65666"/>
    <s v="Factura devuelta"/>
    <x v="3"/>
    <n v="65666"/>
    <n v="1222394017"/>
    <n v="0"/>
    <n v="0"/>
    <m/>
    <m/>
    <n v="0"/>
    <s v="Finalizada"/>
    <d v="2022-08-24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69357"/>
    <s v="HDPH100169357"/>
    <s v="890304155_HDPH100169357"/>
    <d v="2022-08-25T00:00:00"/>
    <m/>
    <n v="65666"/>
    <n v="65666"/>
    <s v="Factura devuelta"/>
    <x v="3"/>
    <n v="65666"/>
    <n v="1222394018"/>
    <n v="0"/>
    <n v="0"/>
    <m/>
    <m/>
    <n v="0"/>
    <s v="Finalizada"/>
    <d v="2022-08-25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0322"/>
    <s v="HDPH100170322"/>
    <s v="890304155_HDPH100170322"/>
    <d v="2022-08-31T00:00:00"/>
    <m/>
    <n v="65666"/>
    <n v="65666"/>
    <s v="Factura devuelta"/>
    <x v="3"/>
    <n v="65666"/>
    <n v="1222394019"/>
    <n v="0"/>
    <n v="0"/>
    <m/>
    <m/>
    <n v="0"/>
    <s v="Finalizada"/>
    <d v="2022-08-31T00:00:00"/>
    <d v="2024-02-13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1460"/>
    <s v="HDPH100171460"/>
    <s v="890304155_HDPH100171460"/>
    <d v="2022-09-06T00:00:00"/>
    <m/>
    <n v="304583"/>
    <n v="304583"/>
    <s v="Glosa por contestar IPS"/>
    <x v="3"/>
    <n v="304583"/>
    <n v="1911969643"/>
    <n v="0"/>
    <n v="0"/>
    <m/>
    <m/>
    <n v="0"/>
    <s v="Finalizada"/>
    <d v="2022-09-06T00:00:00"/>
    <d v="2023-06-06T00:00:00"/>
    <m/>
    <n v="3161130"/>
    <n v="3161130"/>
    <n v="2856547"/>
    <n v="0"/>
    <n v="3083928"/>
    <n v="0"/>
    <n v="0"/>
    <n v="0"/>
    <n v="0"/>
    <m/>
    <m/>
    <n v="0"/>
    <n v="2856547"/>
  </r>
  <r>
    <n v="890304155"/>
    <s v="Hospital Dptal Psiquiatrico Universitario del Valle"/>
    <s v="HDPH"/>
    <n v="100171820"/>
    <s v="HDPH100171820"/>
    <s v="890304155_HDPH100171820"/>
    <d v="2022-09-08T00:00:00"/>
    <m/>
    <n v="65666"/>
    <n v="65666"/>
    <s v="Factura devuelta"/>
    <x v="3"/>
    <n v="65666"/>
    <n v="1222384254"/>
    <n v="0"/>
    <n v="0"/>
    <m/>
    <m/>
    <n v="0"/>
    <s v="Finalizada"/>
    <d v="2022-09-08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2206"/>
    <s v="HDPH100172206"/>
    <s v="890304155_HDPH100172206"/>
    <d v="2022-09-12T00:00:00"/>
    <m/>
    <n v="65749"/>
    <n v="65749"/>
    <s v="Factura devuelta"/>
    <x v="3"/>
    <n v="65749"/>
    <n v="1222391550"/>
    <n v="0"/>
    <n v="0"/>
    <m/>
    <m/>
    <n v="0"/>
    <s v="Finalizada"/>
    <d v="2022-09-12T00:00:00"/>
    <d v="2024-02-07T00:00:00"/>
    <m/>
    <n v="65749"/>
    <n v="65749"/>
    <n v="65749"/>
    <n v="0"/>
    <n v="0"/>
    <n v="0"/>
    <n v="0"/>
    <n v="0"/>
    <n v="0"/>
    <m/>
    <m/>
    <n v="0"/>
    <n v="65749"/>
  </r>
  <r>
    <n v="890304155"/>
    <s v="Hospital Dptal Psiquiatrico Universitario del Valle"/>
    <s v="HDPH"/>
    <n v="100173437"/>
    <s v="HDPH100173437"/>
    <s v="890304155_HDPH100173437"/>
    <d v="2022-09-18T00:00:00"/>
    <m/>
    <n v="65666"/>
    <n v="65666"/>
    <s v="Factura devuelta"/>
    <x v="3"/>
    <n v="65666"/>
    <n v="1222391551"/>
    <n v="0"/>
    <n v="0"/>
    <m/>
    <m/>
    <n v="0"/>
    <s v="Finalizada"/>
    <d v="2022-09-18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4552"/>
    <s v="HDPH100174552"/>
    <s v="890304155_HDPH100174552"/>
    <d v="2022-09-24T00:00:00"/>
    <m/>
    <n v="65666"/>
    <n v="65666"/>
    <s v="Factura devuelta"/>
    <x v="3"/>
    <n v="65666"/>
    <n v="1222391552"/>
    <n v="0"/>
    <n v="0"/>
    <m/>
    <m/>
    <n v="0"/>
    <s v="Finalizada"/>
    <d v="2022-09-24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4554"/>
    <s v="HDPH100174554"/>
    <s v="890304155_HDPH100174554"/>
    <d v="2022-09-24T00:00:00"/>
    <m/>
    <n v="66729"/>
    <n v="66729"/>
    <s v="Factura devuelta"/>
    <x v="3"/>
    <n v="66729"/>
    <n v="1222391554"/>
    <n v="0"/>
    <n v="0"/>
    <m/>
    <m/>
    <n v="0"/>
    <s v="Finalizada"/>
    <d v="2022-09-24T00:00:00"/>
    <d v="2024-02-07T00:00:00"/>
    <m/>
    <n v="66729"/>
    <n v="66729"/>
    <n v="66729"/>
    <n v="0"/>
    <n v="0"/>
    <n v="0"/>
    <n v="0"/>
    <n v="0"/>
    <n v="0"/>
    <m/>
    <m/>
    <n v="0"/>
    <n v="66729"/>
  </r>
  <r>
    <n v="890304155"/>
    <s v="Hospital Dptal Psiquiatrico Universitario del Valle"/>
    <s v="HDPH"/>
    <n v="100175734"/>
    <s v="HDPH100175734"/>
    <s v="890304155_HDPH100175734"/>
    <d v="2022-09-30T00:00:00"/>
    <m/>
    <n v="65666"/>
    <n v="65666"/>
    <s v="Factura devuelta"/>
    <x v="3"/>
    <n v="65666"/>
    <n v="1222391555"/>
    <n v="0"/>
    <n v="0"/>
    <m/>
    <m/>
    <n v="0"/>
    <s v="Finalizada"/>
    <d v="2022-09-30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75991"/>
    <s v="HDPH100175991"/>
    <s v="890304155_HDPH100175991"/>
    <d v="2022-10-04T00:00:00"/>
    <m/>
    <n v="67152"/>
    <n v="67152"/>
    <s v="Factura devuelta"/>
    <x v="3"/>
    <n v="67152"/>
    <n v="1222391556"/>
    <n v="0"/>
    <n v="0"/>
    <m/>
    <m/>
    <n v="0"/>
    <s v="Finalizada"/>
    <d v="2022-10-04T00:00:00"/>
    <d v="2024-02-07T00:00:00"/>
    <m/>
    <n v="67152"/>
    <n v="67152"/>
    <n v="67152"/>
    <n v="0"/>
    <n v="0"/>
    <n v="0"/>
    <n v="0"/>
    <n v="0"/>
    <n v="0"/>
    <m/>
    <m/>
    <n v="0"/>
    <n v="67152"/>
  </r>
  <r>
    <n v="890304155"/>
    <s v="Hospital Dptal Psiquiatrico Universitario del Valle"/>
    <s v="HDPH"/>
    <n v="100177246"/>
    <s v="HDPH100177246"/>
    <s v="890304155_HDPH100177246"/>
    <d v="2022-10-12T00:00:00"/>
    <m/>
    <n v="67400"/>
    <n v="67400"/>
    <s v="Factura devuelta"/>
    <x v="3"/>
    <n v="67400"/>
    <n v="1222391558"/>
    <n v="0"/>
    <n v="0"/>
    <m/>
    <m/>
    <n v="0"/>
    <s v="Finalizada"/>
    <d v="2022-10-12T00:00:00"/>
    <d v="2024-02-07T00:00:00"/>
    <m/>
    <n v="67400"/>
    <n v="67400"/>
    <n v="67400"/>
    <n v="0"/>
    <n v="0"/>
    <n v="0"/>
    <n v="0"/>
    <n v="0"/>
    <n v="0"/>
    <m/>
    <m/>
    <n v="0"/>
    <n v="67400"/>
  </r>
  <r>
    <n v="890304155"/>
    <s v="Hospital Dptal Psiquiatrico Universitario del Valle"/>
    <s v="HDPH"/>
    <n v="100179817"/>
    <s v="HDPH100179817"/>
    <s v="890304155_HDPH100179817"/>
    <d v="2022-10-28T00:00:00"/>
    <m/>
    <n v="65666"/>
    <n v="65666"/>
    <s v="Factura devuelta"/>
    <x v="3"/>
    <n v="65666"/>
    <n v="1222391559"/>
    <n v="0"/>
    <n v="0"/>
    <m/>
    <m/>
    <n v="0"/>
    <s v="Finalizada"/>
    <d v="2022-10-28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80127"/>
    <s v="HDPH100180127"/>
    <s v="890304155_HDPH100180127"/>
    <d v="2022-11-01T00:00:00"/>
    <m/>
    <n v="348713"/>
    <n v="348713"/>
    <s v="Factura devuelta"/>
    <x v="3"/>
    <n v="348713"/>
    <n v="1222391560"/>
    <n v="0"/>
    <n v="0"/>
    <m/>
    <m/>
    <n v="0"/>
    <s v="Finalizada"/>
    <d v="2022-11-01T00:00:00"/>
    <d v="2024-02-07T00:00:00"/>
    <m/>
    <n v="348713"/>
    <n v="348713"/>
    <n v="348713"/>
    <n v="0"/>
    <n v="0"/>
    <n v="0"/>
    <n v="0"/>
    <n v="0"/>
    <n v="0"/>
    <m/>
    <m/>
    <n v="0"/>
    <n v="348713"/>
  </r>
  <r>
    <n v="890304155"/>
    <s v="Hospital Dptal Psiquiatrico Universitario del Valle"/>
    <s v="HDPH"/>
    <n v="100180181"/>
    <s v="HDPH100180181"/>
    <s v="890304155_HDPH100180181"/>
    <d v="2022-11-01T00:00:00"/>
    <m/>
    <n v="78635"/>
    <n v="78635"/>
    <s v="Factura devuelta"/>
    <x v="3"/>
    <n v="78635"/>
    <n v="1222391561"/>
    <n v="0"/>
    <n v="0"/>
    <m/>
    <m/>
    <n v="0"/>
    <s v="Finalizada"/>
    <d v="2022-11-01T00:00:00"/>
    <d v="2024-02-07T00:00:00"/>
    <m/>
    <n v="78635"/>
    <n v="78635"/>
    <n v="78635"/>
    <n v="0"/>
    <n v="0"/>
    <n v="0"/>
    <n v="0"/>
    <n v="0"/>
    <n v="0"/>
    <m/>
    <m/>
    <n v="0"/>
    <n v="78635"/>
  </r>
  <r>
    <n v="890304155"/>
    <s v="Hospital Dptal Psiquiatrico Universitario del Valle"/>
    <s v="HDPH"/>
    <n v="100180186"/>
    <s v="HDPH100180186"/>
    <s v="890304155_HDPH100180186"/>
    <d v="2022-11-02T00:00:00"/>
    <m/>
    <n v="65666"/>
    <n v="65666"/>
    <s v="Factura devuelta"/>
    <x v="3"/>
    <n v="65666"/>
    <n v="1222391563"/>
    <n v="0"/>
    <n v="0"/>
    <m/>
    <m/>
    <n v="0"/>
    <s v="Finalizada"/>
    <d v="2022-11-02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80584"/>
    <s v="HDPH100180584"/>
    <s v="890304155_HDPH100180584"/>
    <d v="2022-11-03T00:00:00"/>
    <m/>
    <n v="76229"/>
    <n v="76229"/>
    <s v="Factura devuelta"/>
    <x v="3"/>
    <n v="76229"/>
    <n v="1222391564"/>
    <n v="0"/>
    <n v="0"/>
    <m/>
    <m/>
    <n v="0"/>
    <s v="Finalizada"/>
    <d v="2022-11-03T00:00:00"/>
    <d v="2024-02-07T00:00:00"/>
    <m/>
    <n v="76229"/>
    <n v="76229"/>
    <n v="76229"/>
    <n v="0"/>
    <n v="0"/>
    <n v="0"/>
    <n v="0"/>
    <n v="0"/>
    <n v="0"/>
    <m/>
    <m/>
    <n v="0"/>
    <n v="76229"/>
  </r>
  <r>
    <n v="890304155"/>
    <s v="Hospital Dptal Psiquiatrico Universitario del Valle"/>
    <s v="HDPH"/>
    <n v="100181587"/>
    <s v="HDPH100181587"/>
    <s v="890304155_HDPH100181587"/>
    <d v="2022-11-12T00:00:00"/>
    <m/>
    <n v="65666"/>
    <n v="65666"/>
    <s v="Factura devuelta"/>
    <x v="3"/>
    <n v="65666"/>
    <n v="1222391565"/>
    <n v="0"/>
    <n v="0"/>
    <m/>
    <m/>
    <n v="0"/>
    <s v="Finalizada"/>
    <d v="2022-11-12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82747"/>
    <s v="HDPH100182747"/>
    <s v="890304155_HDPH100182747"/>
    <d v="2022-11-21T00:00:00"/>
    <m/>
    <n v="67722"/>
    <n v="67722"/>
    <s v="Factura devuelta"/>
    <x v="3"/>
    <n v="67722"/>
    <n v="1222391566"/>
    <n v="0"/>
    <n v="0"/>
    <m/>
    <m/>
    <n v="0"/>
    <s v="Finalizada"/>
    <d v="2022-11-21T00:00:00"/>
    <d v="2024-02-07T00:00:00"/>
    <m/>
    <n v="67722"/>
    <n v="67722"/>
    <n v="67722"/>
    <n v="0"/>
    <n v="0"/>
    <n v="0"/>
    <n v="0"/>
    <n v="0"/>
    <n v="0"/>
    <m/>
    <m/>
    <n v="0"/>
    <n v="67722"/>
  </r>
  <r>
    <n v="890304155"/>
    <s v="Hospital Dptal Psiquiatrico Universitario del Valle"/>
    <s v="HDPH"/>
    <n v="100186232"/>
    <s v="HDPH100186232"/>
    <s v="890304155_HDPH100186232"/>
    <d v="2022-12-15T00:00:00"/>
    <m/>
    <n v="73067"/>
    <n v="73067"/>
    <s v="Factura devuelta"/>
    <x v="3"/>
    <n v="73067"/>
    <n v="1222391567"/>
    <n v="0"/>
    <n v="0"/>
    <m/>
    <m/>
    <n v="0"/>
    <s v="Finalizada"/>
    <d v="2022-12-15T00:00:00"/>
    <d v="2024-02-07T00:00:00"/>
    <m/>
    <n v="73067"/>
    <n v="73067"/>
    <n v="73067"/>
    <n v="0"/>
    <n v="0"/>
    <n v="0"/>
    <n v="0"/>
    <n v="0"/>
    <n v="0"/>
    <m/>
    <m/>
    <n v="0"/>
    <n v="73067"/>
  </r>
  <r>
    <n v="890304155"/>
    <s v="Hospital Dptal Psiquiatrico Universitario del Valle"/>
    <s v="HDPH"/>
    <n v="100186403"/>
    <s v="HDPH100186403"/>
    <s v="890304155_HDPH100186403"/>
    <d v="2022-12-16T00:00:00"/>
    <m/>
    <n v="67174"/>
    <n v="67174"/>
    <s v="Factura devuelta"/>
    <x v="3"/>
    <n v="67174"/>
    <n v="1222391568"/>
    <n v="0"/>
    <n v="0"/>
    <m/>
    <m/>
    <n v="0"/>
    <s v="Finalizada"/>
    <d v="2022-12-16T00:00:00"/>
    <d v="2024-02-07T00:00:00"/>
    <m/>
    <n v="67174"/>
    <n v="67174"/>
    <n v="67174"/>
    <n v="0"/>
    <n v="0"/>
    <n v="0"/>
    <n v="0"/>
    <n v="0"/>
    <n v="0"/>
    <m/>
    <m/>
    <n v="0"/>
    <n v="67174"/>
  </r>
  <r>
    <n v="890304155"/>
    <s v="Hospital Dptal Psiquiatrico Universitario del Valle"/>
    <s v="HDPH"/>
    <n v="100186888"/>
    <s v="HDPH100186888"/>
    <s v="890304155_HDPH100186888"/>
    <d v="2022-12-20T00:00:00"/>
    <m/>
    <n v="65666"/>
    <n v="65666"/>
    <s v="Factura devuelta"/>
    <x v="3"/>
    <n v="65666"/>
    <n v="1222391569"/>
    <n v="0"/>
    <n v="0"/>
    <m/>
    <m/>
    <n v="0"/>
    <s v="Finalizada"/>
    <d v="2022-12-20T00:00:00"/>
    <d v="2024-02-07T00:00:00"/>
    <m/>
    <n v="65666"/>
    <n v="65666"/>
    <n v="65666"/>
    <n v="0"/>
    <n v="0"/>
    <n v="0"/>
    <n v="0"/>
    <n v="0"/>
    <n v="0"/>
    <m/>
    <m/>
    <n v="0"/>
    <n v="65666"/>
  </r>
  <r>
    <n v="890304155"/>
    <s v="Hospital Dptal Psiquiatrico Universitario del Valle"/>
    <s v="HDPH"/>
    <n v="100188652"/>
    <s v="HDPH100188652"/>
    <s v="890304155_HDPH100188652"/>
    <d v="2023-01-04T00:00:00"/>
    <m/>
    <n v="76172"/>
    <n v="76172"/>
    <s v="Factura devuelta"/>
    <x v="3"/>
    <n v="76172"/>
    <n v="1222391570"/>
    <n v="0"/>
    <n v="0"/>
    <m/>
    <m/>
    <n v="0"/>
    <s v="Finalizada"/>
    <d v="2023-01-04T00:00:00"/>
    <d v="2024-02-07T00:00:00"/>
    <m/>
    <n v="76172"/>
    <n v="76172"/>
    <n v="76172"/>
    <n v="0"/>
    <n v="0"/>
    <n v="0"/>
    <n v="0"/>
    <n v="0"/>
    <n v="0"/>
    <m/>
    <m/>
    <n v="0"/>
    <n v="76172"/>
  </r>
  <r>
    <n v="890304155"/>
    <s v="Hospital Dptal Psiquiatrico Universitario del Valle"/>
    <s v="HDPH"/>
    <n v="100188654"/>
    <s v="HDPH100188654"/>
    <s v="890304155_HDPH100188654"/>
    <d v="2023-01-04T00:00:00"/>
    <m/>
    <n v="85208"/>
    <n v="85208"/>
    <s v="Factura devuelta"/>
    <x v="3"/>
    <n v="85208"/>
    <n v="1222401830"/>
    <n v="0"/>
    <n v="0"/>
    <m/>
    <m/>
    <n v="0"/>
    <s v="Finalizada"/>
    <d v="2023-01-04T00:00:00"/>
    <d v="2024-02-13T00:00:00"/>
    <m/>
    <n v="85208"/>
    <n v="85208"/>
    <n v="85208"/>
    <n v="0"/>
    <n v="0"/>
    <n v="0"/>
    <n v="0"/>
    <n v="0"/>
    <n v="0"/>
    <m/>
    <m/>
    <n v="0"/>
    <n v="85208"/>
  </r>
  <r>
    <n v="890304155"/>
    <s v="Hospital Dptal Psiquiatrico Universitario del Valle"/>
    <s v="HDPH"/>
    <n v="100193818"/>
    <s v="HDPH100193818"/>
    <s v="890304155_HDPH100193818"/>
    <d v="2023-02-12T00:00:00"/>
    <m/>
    <n v="76172"/>
    <n v="76172"/>
    <s v="Factura devuelta"/>
    <x v="3"/>
    <n v="76172"/>
    <n v="1222394020"/>
    <n v="0"/>
    <n v="0"/>
    <m/>
    <m/>
    <n v="0"/>
    <s v="Finalizada"/>
    <d v="2023-02-12T00:00:00"/>
    <d v="2024-02-13T00:00:00"/>
    <m/>
    <n v="76172"/>
    <n v="76172"/>
    <n v="76172"/>
    <n v="0"/>
    <n v="0"/>
    <n v="0"/>
    <n v="0"/>
    <n v="0"/>
    <n v="0"/>
    <m/>
    <m/>
    <n v="0"/>
    <n v="76172"/>
  </r>
  <r>
    <n v="890304155"/>
    <s v="Hospital Dptal Psiquiatrico Universitario del Valle"/>
    <s v="HDPH"/>
    <n v="100195320"/>
    <s v="HDPH100195320"/>
    <s v="890304155_HDPH100195320"/>
    <d v="2023-02-21T00:00:00"/>
    <m/>
    <n v="139584"/>
    <n v="139584"/>
    <s v="Factura devuelta"/>
    <x v="3"/>
    <n v="139584"/>
    <n v="1222394021"/>
    <n v="0"/>
    <n v="0"/>
    <m/>
    <m/>
    <n v="0"/>
    <s v="Finalizada"/>
    <d v="2023-02-21T00:00:00"/>
    <d v="2024-02-13T00:00:00"/>
    <m/>
    <n v="139584"/>
    <n v="139584"/>
    <n v="139584"/>
    <n v="0"/>
    <n v="0"/>
    <n v="0"/>
    <n v="0"/>
    <n v="0"/>
    <n v="0"/>
    <m/>
    <m/>
    <n v="0"/>
    <n v="139584"/>
  </r>
  <r>
    <n v="890304155"/>
    <s v="Hospital Dptal Psiquiatrico Universitario del Valle"/>
    <s v="HDPH"/>
    <n v="100195728"/>
    <s v="HDPH100195728"/>
    <s v="890304155_HDPH100195728"/>
    <d v="2023-02-24T00:00:00"/>
    <m/>
    <n v="74154"/>
    <n v="74154"/>
    <s v="Factura devuelta"/>
    <x v="3"/>
    <n v="74154"/>
    <n v="1222394023"/>
    <n v="0"/>
    <n v="0"/>
    <m/>
    <m/>
    <n v="0"/>
    <s v="Finalizada"/>
    <d v="2023-02-24T00:00:00"/>
    <d v="2024-02-13T00:00:00"/>
    <m/>
    <n v="74154"/>
    <n v="74154"/>
    <n v="74154"/>
    <n v="0"/>
    <n v="0"/>
    <n v="0"/>
    <n v="0"/>
    <n v="0"/>
    <n v="0"/>
    <m/>
    <m/>
    <n v="0"/>
    <n v="74154"/>
  </r>
  <r>
    <n v="890304155"/>
    <s v="Hospital Dptal Psiquiatrico Universitario del Valle"/>
    <s v="HDPH"/>
    <n v="100197124"/>
    <s v="HDPH100197124"/>
    <s v="890304155_HDPH100197124"/>
    <d v="2023-03-04T00:00:00"/>
    <m/>
    <n v="73400"/>
    <n v="73400"/>
    <s v="Factura devuelta"/>
    <x v="3"/>
    <n v="73400"/>
    <n v="1222391571"/>
    <n v="0"/>
    <n v="0"/>
    <m/>
    <m/>
    <n v="0"/>
    <s v="Finalizada"/>
    <d v="2023-03-04T00:00:00"/>
    <d v="2024-02-06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198529"/>
    <s v="HDPH100198529"/>
    <s v="890304155_HDPH100198529"/>
    <d v="2023-03-14T00:00:00"/>
    <m/>
    <n v="74154"/>
    <n v="74154"/>
    <s v="Factura devuelta"/>
    <x v="3"/>
    <n v="74154"/>
    <n v="1222391572"/>
    <n v="0"/>
    <n v="0"/>
    <m/>
    <m/>
    <n v="0"/>
    <s v="Finalizada"/>
    <d v="2023-03-14T00:00:00"/>
    <d v="2024-02-06T00:00:00"/>
    <m/>
    <n v="74154"/>
    <n v="74154"/>
    <n v="74154"/>
    <n v="0"/>
    <n v="0"/>
    <n v="0"/>
    <n v="0"/>
    <n v="0"/>
    <n v="0"/>
    <m/>
    <m/>
    <n v="0"/>
    <n v="74154"/>
  </r>
  <r>
    <n v="890304155"/>
    <s v="Hospital Dptal Psiquiatrico Universitario del Valle"/>
    <s v="HDPH"/>
    <n v="100198530"/>
    <s v="HDPH100198530"/>
    <s v="890304155_HDPH100198530"/>
    <d v="2023-03-15T00:00:00"/>
    <m/>
    <n v="73400"/>
    <n v="73400"/>
    <s v="Factura devuelta"/>
    <x v="3"/>
    <n v="73400"/>
    <n v="1222391574"/>
    <n v="0"/>
    <n v="0"/>
    <m/>
    <m/>
    <n v="0"/>
    <s v="Finalizada"/>
    <d v="2023-03-15T00:00:00"/>
    <d v="2024-02-06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199178"/>
    <s v="HDPH100199178"/>
    <s v="890304155_HDPH100199178"/>
    <d v="2023-03-21T00:00:00"/>
    <m/>
    <n v="73400"/>
    <n v="73400"/>
    <s v="Factura devuelta"/>
    <x v="3"/>
    <n v="73400"/>
    <n v="1222384270"/>
    <n v="0"/>
    <n v="0"/>
    <m/>
    <m/>
    <n v="0"/>
    <s v="Finalizada"/>
    <d v="2023-03-21T00:00:00"/>
    <d v="2024-02-06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09642"/>
    <s v="HDPH100209642"/>
    <s v="890304155_HDPH100209642"/>
    <d v="2023-05-31T00:00:00"/>
    <m/>
    <n v="73400"/>
    <n v="73400"/>
    <s v="Factura no radicada"/>
    <x v="3"/>
    <n v="73400"/>
    <n v="1222400435"/>
    <n v="0"/>
    <n v="0"/>
    <m/>
    <m/>
    <n v="0"/>
    <s v="Finalizada"/>
    <d v="2023-05-31T00:00:00"/>
    <d v="2024-02-05T00:00:00"/>
    <m/>
    <n v="73400"/>
    <n v="73400"/>
    <n v="73400"/>
    <n v="0"/>
    <n v="368237"/>
    <n v="0"/>
    <n v="0"/>
    <n v="0"/>
    <n v="0"/>
    <m/>
    <m/>
    <n v="0"/>
    <n v="73400"/>
  </r>
  <r>
    <n v="890304155"/>
    <s v="Hospital Dptal Psiquiatrico Universitario del Valle"/>
    <s v="HDPH"/>
    <n v="100209674"/>
    <s v="HDPH100209674"/>
    <s v="890304155_HDPH100209674"/>
    <d v="2023-06-01T00:00:00"/>
    <m/>
    <n v="73400"/>
    <n v="73400"/>
    <s v="Factura no radicada"/>
    <x v="3"/>
    <n v="73400"/>
    <n v="1222400436"/>
    <n v="0"/>
    <n v="0"/>
    <m/>
    <m/>
    <n v="0"/>
    <s v="Finalizada"/>
    <d v="2023-06-0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09998"/>
    <s v="HDPH100209998"/>
    <s v="890304155_HDPH100209998"/>
    <d v="2023-06-03T00:00:00"/>
    <m/>
    <n v="74154"/>
    <n v="74154"/>
    <s v="Factura no radicada"/>
    <x v="3"/>
    <n v="74154"/>
    <n v="1222400437"/>
    <n v="0"/>
    <n v="0"/>
    <m/>
    <m/>
    <n v="0"/>
    <s v="Finalizada"/>
    <d v="2023-06-03T00:00:00"/>
    <d v="2024-02-01T00:00:00"/>
    <m/>
    <n v="74154"/>
    <n v="74154"/>
    <n v="74154"/>
    <n v="0"/>
    <n v="73400"/>
    <n v="0"/>
    <n v="0"/>
    <n v="0"/>
    <n v="0"/>
    <m/>
    <m/>
    <n v="0"/>
    <n v="74154"/>
  </r>
  <r>
    <n v="890304155"/>
    <s v="Hospital Dptal Psiquiatrico Universitario del Valle"/>
    <s v="HDPH"/>
    <n v="100210065"/>
    <s v="HDPH100210065"/>
    <s v="890304155_HDPH100210065"/>
    <d v="2023-06-04T00:00:00"/>
    <m/>
    <n v="79843"/>
    <n v="79843"/>
    <s v="Factura no radicada"/>
    <x v="3"/>
    <n v="79843"/>
    <n v="1222400438"/>
    <n v="0"/>
    <n v="0"/>
    <m/>
    <m/>
    <n v="0"/>
    <s v="Finalizada"/>
    <d v="2023-06-04T00:00:00"/>
    <d v="2024-02-01T00:00:00"/>
    <m/>
    <n v="79843"/>
    <n v="79843"/>
    <n v="79843"/>
    <n v="0"/>
    <n v="285403"/>
    <n v="0"/>
    <n v="0"/>
    <n v="0"/>
    <n v="0"/>
    <m/>
    <m/>
    <n v="0"/>
    <n v="79843"/>
  </r>
  <r>
    <n v="890304155"/>
    <s v="Hospital Dptal Psiquiatrico Universitario del Valle"/>
    <s v="HDPH"/>
    <n v="100210521"/>
    <s v="HDPH100210521"/>
    <s v="890304155_HDPH100210521"/>
    <d v="2023-06-07T00:00:00"/>
    <m/>
    <n v="356430"/>
    <n v="356430"/>
    <s v="Factura no radicada"/>
    <x v="3"/>
    <n v="356430"/>
    <n v="1222401488"/>
    <n v="0"/>
    <n v="0"/>
    <m/>
    <m/>
    <n v="0"/>
    <s v="Finalizada"/>
    <d v="2023-06-07T00:00:00"/>
    <d v="2024-02-05T00:00:00"/>
    <m/>
    <n v="356430"/>
    <n v="356430"/>
    <n v="356430"/>
    <n v="0"/>
    <n v="364027"/>
    <n v="0"/>
    <n v="0"/>
    <n v="0"/>
    <n v="0"/>
    <m/>
    <m/>
    <n v="0"/>
    <n v="356430"/>
  </r>
  <r>
    <n v="890304155"/>
    <s v="Hospital Dptal Psiquiatrico Universitario del Valle"/>
    <s v="HDPH"/>
    <n v="100211072"/>
    <s v="HDPH100211072"/>
    <s v="890304155_HDPH100211072"/>
    <d v="2023-06-09T00:00:00"/>
    <m/>
    <n v="299921"/>
    <n v="299921"/>
    <s v="Factura no radicada"/>
    <x v="3"/>
    <n v="283521"/>
    <n v="1222401951"/>
    <n v="0"/>
    <n v="0"/>
    <m/>
    <m/>
    <n v="0"/>
    <s v="Finalizada"/>
    <d v="2023-06-09T00:00:00"/>
    <d v="2024-02-05T00:00:00"/>
    <m/>
    <n v="299921"/>
    <n v="283521"/>
    <n v="299921"/>
    <n v="16400"/>
    <n v="0"/>
    <n v="0"/>
    <n v="0"/>
    <n v="0"/>
    <n v="0"/>
    <m/>
    <m/>
    <n v="0"/>
    <n v="283521"/>
  </r>
  <r>
    <n v="890304155"/>
    <s v="Hospital Dptal Psiquiatrico Universitario del Valle"/>
    <s v="HDPH"/>
    <n v="100211075"/>
    <s v="HDPH100211075"/>
    <s v="890304155_HDPH100211075"/>
    <d v="2023-06-09T00:00:00"/>
    <m/>
    <n v="293308"/>
    <n v="293308"/>
    <s v="Factura no radicada"/>
    <x v="3"/>
    <n v="293308"/>
    <n v="1222401489"/>
    <n v="0"/>
    <n v="0"/>
    <m/>
    <m/>
    <n v="0"/>
    <s v="Finalizada"/>
    <d v="2023-06-09T00:00:00"/>
    <d v="2024-02-01T00:00:00"/>
    <m/>
    <n v="293308"/>
    <n v="293308"/>
    <n v="293308"/>
    <n v="0"/>
    <n v="73400"/>
    <n v="0"/>
    <n v="0"/>
    <n v="0"/>
    <n v="0"/>
    <m/>
    <m/>
    <n v="0"/>
    <n v="293308"/>
  </r>
  <r>
    <n v="890304155"/>
    <s v="Hospital Dptal Psiquiatrico Universitario del Valle"/>
    <s v="HDPH"/>
    <n v="100212278"/>
    <s v="HDPH100212278"/>
    <s v="890304155_HDPH100212278"/>
    <d v="2023-06-21T00:00:00"/>
    <m/>
    <n v="73400"/>
    <n v="73400"/>
    <s v="Factura no radicada"/>
    <x v="3"/>
    <n v="73400"/>
    <n v="1222400439"/>
    <n v="0"/>
    <n v="0"/>
    <m/>
    <m/>
    <n v="0"/>
    <s v="Finalizada"/>
    <d v="2023-06-2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13693"/>
    <s v="HDPH100213693"/>
    <s v="890304155_HDPH100213693"/>
    <d v="2023-06-29T00:00:00"/>
    <m/>
    <n v="73400"/>
    <n v="73400"/>
    <s v="Factura no radicada"/>
    <x v="3"/>
    <n v="73400"/>
    <n v="1222401952"/>
    <n v="0"/>
    <n v="0"/>
    <m/>
    <m/>
    <n v="0"/>
    <s v="Finalizada"/>
    <d v="2023-06-29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13898"/>
    <s v="HDPH100213898"/>
    <s v="890304155_HDPH100213898"/>
    <d v="2023-06-30T00:00:00"/>
    <m/>
    <n v="73400"/>
    <n v="73400"/>
    <s v="Factura no radicada"/>
    <x v="3"/>
    <n v="73400"/>
    <n v="1222400440"/>
    <n v="0"/>
    <n v="0"/>
    <m/>
    <m/>
    <n v="0"/>
    <s v="Finalizada"/>
    <d v="2023-06-30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13912"/>
    <s v="HDPH100213912"/>
    <s v="890304155_HDPH100213912"/>
    <d v="2023-07-01T00:00:00"/>
    <m/>
    <n v="73400"/>
    <n v="73400"/>
    <s v="Factura no radicada"/>
    <x v="3"/>
    <n v="73400"/>
    <n v="1222400441"/>
    <n v="0"/>
    <n v="0"/>
    <m/>
    <m/>
    <n v="0"/>
    <s v="Finalizada"/>
    <d v="2023-07-0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13941"/>
    <s v="HDPH100213941"/>
    <s v="890304155_HDPH100213941"/>
    <d v="2023-07-02T00:00:00"/>
    <m/>
    <n v="296618"/>
    <n v="296618"/>
    <s v="Factura no radicada"/>
    <x v="3"/>
    <n v="296618"/>
    <n v="1222401490"/>
    <n v="0"/>
    <n v="0"/>
    <m/>
    <m/>
    <n v="0"/>
    <s v="Finalizada"/>
    <d v="2023-07-02T00:00:00"/>
    <d v="2024-02-01T00:00:00"/>
    <m/>
    <n v="296618"/>
    <n v="296618"/>
    <n v="296618"/>
    <n v="0"/>
    <n v="219566"/>
    <n v="0"/>
    <n v="0"/>
    <n v="0"/>
    <n v="0"/>
    <m/>
    <m/>
    <n v="0"/>
    <n v="296618"/>
  </r>
  <r>
    <n v="890304155"/>
    <s v="Hospital Dptal Psiquiatrico Universitario del Valle"/>
    <s v="HDPH"/>
    <n v="100214279"/>
    <s v="HDPH100214279"/>
    <s v="890304155_HDPH100214279"/>
    <d v="2023-07-05T00:00:00"/>
    <m/>
    <n v="78724"/>
    <n v="78724"/>
    <s v="Factura no radicada"/>
    <x v="3"/>
    <n v="78724"/>
    <n v="1222400442"/>
    <n v="0"/>
    <n v="0"/>
    <m/>
    <m/>
    <n v="0"/>
    <s v="Finalizada"/>
    <d v="2023-07-05T00:00:00"/>
    <d v="2024-02-05T00:00:00"/>
    <m/>
    <n v="78724"/>
    <n v="78724"/>
    <n v="78724"/>
    <n v="0"/>
    <n v="201481"/>
    <n v="0"/>
    <n v="0"/>
    <n v="0"/>
    <n v="0"/>
    <m/>
    <m/>
    <n v="0"/>
    <n v="78724"/>
  </r>
  <r>
    <n v="890304155"/>
    <s v="Hospital Dptal Psiquiatrico Universitario del Valle"/>
    <s v="HDPH"/>
    <n v="100214779"/>
    <s v="HDPH100214779"/>
    <s v="890304155_HDPH100214779"/>
    <d v="2023-07-07T00:00:00"/>
    <m/>
    <n v="521819"/>
    <n v="521819"/>
    <s v="Factura no radicada"/>
    <x v="3"/>
    <n v="521819"/>
    <n v="1222401491"/>
    <n v="0"/>
    <n v="0"/>
    <m/>
    <m/>
    <n v="0"/>
    <s v="Finalizada"/>
    <d v="2023-07-07T00:00:00"/>
    <d v="2024-02-01T00:00:00"/>
    <m/>
    <n v="521819"/>
    <n v="521819"/>
    <n v="521819"/>
    <n v="0"/>
    <n v="73400"/>
    <n v="0"/>
    <n v="0"/>
    <n v="0"/>
    <n v="0"/>
    <m/>
    <m/>
    <n v="0"/>
    <n v="521819"/>
  </r>
  <r>
    <n v="890304155"/>
    <s v="Hospital Dptal Psiquiatrico Universitario del Valle"/>
    <s v="HDPH"/>
    <n v="100214596"/>
    <s v="HDPH100214596"/>
    <s v="890304155_HDPH100214596"/>
    <d v="2023-07-07T00:00:00"/>
    <m/>
    <n v="74437"/>
    <n v="74437"/>
    <s v="Factura no radicada"/>
    <x v="3"/>
    <n v="74437"/>
    <n v="1222400443"/>
    <n v="0"/>
    <n v="0"/>
    <m/>
    <m/>
    <n v="0"/>
    <s v="Finalizada"/>
    <d v="2023-07-07T00:00:00"/>
    <d v="2024-02-01T00:00:00"/>
    <m/>
    <n v="74437"/>
    <n v="74437"/>
    <n v="74437"/>
    <n v="0"/>
    <n v="73400"/>
    <n v="0"/>
    <n v="0"/>
    <n v="0"/>
    <n v="0"/>
    <m/>
    <m/>
    <n v="0"/>
    <n v="74437"/>
  </r>
  <r>
    <n v="890304155"/>
    <s v="Hospital Dptal Psiquiatrico Universitario del Valle"/>
    <s v="HDPH"/>
    <n v="100215645"/>
    <s v="HDPH100215645"/>
    <s v="890304155_HDPH100215645"/>
    <d v="2023-07-13T00:00:00"/>
    <m/>
    <n v="83749"/>
    <n v="83749"/>
    <s v="Factura no radicada"/>
    <x v="3"/>
    <n v="83749"/>
    <n v="1222400444"/>
    <n v="0"/>
    <n v="0"/>
    <m/>
    <m/>
    <n v="0"/>
    <s v="Finalizada"/>
    <d v="2023-07-13T00:00:00"/>
    <d v="2024-02-01T00:00:00"/>
    <m/>
    <n v="83749"/>
    <n v="83749"/>
    <n v="83749"/>
    <n v="0"/>
    <n v="73400"/>
    <n v="0"/>
    <n v="0"/>
    <n v="0"/>
    <n v="0"/>
    <m/>
    <m/>
    <n v="0"/>
    <n v="83749"/>
  </r>
  <r>
    <n v="890304155"/>
    <s v="Hospital Dptal Psiquiatrico Universitario del Valle"/>
    <s v="HDPH"/>
    <n v="100215646"/>
    <s v="HDPH100215646"/>
    <s v="890304155_HDPH100215646"/>
    <d v="2023-07-13T00:00:00"/>
    <m/>
    <n v="73400"/>
    <n v="73400"/>
    <s v="Factura no radicada"/>
    <x v="3"/>
    <n v="73400"/>
    <n v="1222401953"/>
    <n v="0"/>
    <n v="0"/>
    <m/>
    <m/>
    <n v="0"/>
    <s v="Finalizada"/>
    <d v="2023-07-13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15878"/>
    <s v="HDPH100215878"/>
    <s v="890304155_HDPH100215878"/>
    <d v="2023-07-15T00:00:00"/>
    <m/>
    <n v="74154"/>
    <n v="74154"/>
    <s v="Factura no radicada"/>
    <x v="3"/>
    <n v="74154"/>
    <n v="1222400445"/>
    <n v="0"/>
    <n v="0"/>
    <m/>
    <m/>
    <n v="0"/>
    <s v="Finalizada"/>
    <d v="2023-07-15T00:00:00"/>
    <d v="2024-02-05T00:00:00"/>
    <m/>
    <n v="74154"/>
    <n v="74154"/>
    <n v="74154"/>
    <n v="0"/>
    <n v="201481"/>
    <n v="0"/>
    <n v="0"/>
    <n v="0"/>
    <n v="0"/>
    <m/>
    <m/>
    <n v="0"/>
    <n v="74154"/>
  </r>
  <r>
    <n v="890304155"/>
    <s v="Hospital Dptal Psiquiatrico Universitario del Valle"/>
    <s v="HDPH"/>
    <n v="100216560"/>
    <s v="HDPH100216560"/>
    <s v="890304155_HDPH100216560"/>
    <d v="2023-07-20T00:00:00"/>
    <m/>
    <n v="84454"/>
    <n v="84454"/>
    <s v="Factura no radicada"/>
    <x v="3"/>
    <n v="84454"/>
    <n v="1222400446"/>
    <n v="0"/>
    <n v="0"/>
    <m/>
    <m/>
    <n v="0"/>
    <s v="Finalizada"/>
    <d v="2023-07-20T00:00:00"/>
    <d v="2024-02-01T00:00:00"/>
    <m/>
    <n v="84454"/>
    <n v="84454"/>
    <n v="84454"/>
    <n v="0"/>
    <n v="201481"/>
    <n v="0"/>
    <n v="0"/>
    <n v="0"/>
    <n v="0"/>
    <m/>
    <m/>
    <n v="0"/>
    <n v="84454"/>
  </r>
  <r>
    <n v="890304155"/>
    <s v="Hospital Dptal Psiquiatrico Universitario del Valle"/>
    <s v="HDPH"/>
    <n v="100216786"/>
    <s v="HDPH100216786"/>
    <s v="890304155_HDPH100216786"/>
    <d v="2023-07-23T00:00:00"/>
    <m/>
    <n v="73400"/>
    <n v="73400"/>
    <s v="Factura no radicada"/>
    <x v="3"/>
    <n v="73400"/>
    <n v="1222400447"/>
    <n v="0"/>
    <n v="0"/>
    <m/>
    <m/>
    <n v="0"/>
    <s v="Finalizada"/>
    <d v="2023-07-23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17046"/>
    <s v="HDPH100217046"/>
    <s v="890304155_HDPH100217046"/>
    <d v="2023-07-24T00:00:00"/>
    <m/>
    <n v="73400"/>
    <n v="73400"/>
    <s v="Factura no radicada"/>
    <x v="3"/>
    <n v="73400"/>
    <n v="1222400448"/>
    <n v="0"/>
    <n v="0"/>
    <m/>
    <m/>
    <n v="0"/>
    <s v="Finalizada"/>
    <d v="2023-07-24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17475"/>
    <s v="HDPH100217475"/>
    <s v="890304155_HDPH100217475"/>
    <d v="2023-07-27T00:00:00"/>
    <m/>
    <n v="86579"/>
    <n v="86579"/>
    <s v="Factura no radicada"/>
    <x v="3"/>
    <n v="86579"/>
    <n v="1222400449"/>
    <n v="0"/>
    <n v="0"/>
    <m/>
    <m/>
    <n v="0"/>
    <s v="Finalizada"/>
    <d v="2023-07-27T00:00:00"/>
    <d v="2024-02-05T00:00:00"/>
    <m/>
    <n v="86579"/>
    <n v="86579"/>
    <n v="86579"/>
    <n v="0"/>
    <n v="201481"/>
    <n v="0"/>
    <n v="0"/>
    <n v="0"/>
    <n v="0"/>
    <m/>
    <m/>
    <n v="0"/>
    <n v="86579"/>
  </r>
  <r>
    <n v="890304155"/>
    <s v="Hospital Dptal Psiquiatrico Universitario del Valle"/>
    <s v="HDPH"/>
    <n v="100219022"/>
    <s v="HDPH100219022"/>
    <s v="890304155_HDPH100219022"/>
    <d v="2023-08-04T00:00:00"/>
    <m/>
    <n v="73400"/>
    <n v="73400"/>
    <s v="Factura no radicada"/>
    <x v="3"/>
    <n v="73400"/>
    <n v="1222401955"/>
    <n v="0"/>
    <n v="0"/>
    <m/>
    <m/>
    <n v="0"/>
    <s v="Finalizada"/>
    <d v="2023-08-04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18854"/>
    <s v="HDPH100218854"/>
    <s v="890304155_HDPH100218854"/>
    <d v="2023-08-04T00:00:00"/>
    <m/>
    <n v="73400"/>
    <n v="73400"/>
    <s v="Factura no radicada"/>
    <x v="3"/>
    <n v="73400"/>
    <n v="1222401954"/>
    <n v="0"/>
    <n v="0"/>
    <m/>
    <m/>
    <n v="0"/>
    <s v="Finalizada"/>
    <d v="2023-08-04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20327"/>
    <s v="HDPH100220327"/>
    <s v="890304155_HDPH100220327"/>
    <d v="2023-08-15T00:00:00"/>
    <m/>
    <n v="73400"/>
    <n v="73400"/>
    <s v="Factura no radicada"/>
    <x v="3"/>
    <n v="73400"/>
    <n v="1222400450"/>
    <n v="0"/>
    <n v="0"/>
    <m/>
    <m/>
    <n v="0"/>
    <s v="Finalizada"/>
    <d v="2023-08-15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0546"/>
    <s v="HDPH100220546"/>
    <s v="890304155_HDPH100220546"/>
    <d v="2023-08-17T00:00:00"/>
    <m/>
    <n v="87254"/>
    <n v="87254"/>
    <s v="Factura no radicada"/>
    <x v="3"/>
    <n v="87254"/>
    <n v="1222400451"/>
    <n v="0"/>
    <n v="0"/>
    <m/>
    <m/>
    <n v="0"/>
    <s v="Finalizada"/>
    <d v="2023-08-17T00:00:00"/>
    <d v="2024-02-01T00:00:00"/>
    <m/>
    <n v="87254"/>
    <n v="87254"/>
    <n v="87254"/>
    <n v="0"/>
    <n v="73400"/>
    <n v="0"/>
    <n v="0"/>
    <n v="0"/>
    <n v="0"/>
    <m/>
    <m/>
    <n v="0"/>
    <n v="87254"/>
  </r>
  <r>
    <n v="890304155"/>
    <s v="Hospital Dptal Psiquiatrico Universitario del Valle"/>
    <s v="HDPH"/>
    <n v="100221662"/>
    <s v="HDPH100221662"/>
    <s v="890304155_HDPH100221662"/>
    <d v="2023-08-24T00:00:00"/>
    <m/>
    <n v="73400"/>
    <n v="73400"/>
    <s v="Factura no radicada"/>
    <x v="3"/>
    <n v="73400"/>
    <n v="1222401967"/>
    <n v="0"/>
    <n v="0"/>
    <m/>
    <m/>
    <n v="0"/>
    <s v="Finalizada"/>
    <d v="2023-08-24T00:00:00"/>
    <d v="2024-02-06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21460"/>
    <s v="HDPH100221460"/>
    <s v="890304155_HDPH100221460"/>
    <d v="2023-08-24T00:00:00"/>
    <m/>
    <n v="73927"/>
    <n v="73927"/>
    <s v="Factura no radicada"/>
    <x v="3"/>
    <n v="73927"/>
    <n v="1222400452"/>
    <n v="0"/>
    <n v="0"/>
    <m/>
    <m/>
    <n v="0"/>
    <s v="Finalizada"/>
    <d v="2023-08-24T00:00:00"/>
    <d v="2024-02-01T00:00:00"/>
    <m/>
    <n v="73927"/>
    <n v="73927"/>
    <n v="73927"/>
    <n v="0"/>
    <n v="73400"/>
    <n v="0"/>
    <n v="0"/>
    <n v="0"/>
    <n v="0"/>
    <m/>
    <m/>
    <n v="0"/>
    <n v="73927"/>
  </r>
  <r>
    <n v="890304155"/>
    <s v="Hospital Dptal Psiquiatrico Universitario del Valle"/>
    <s v="HDPH"/>
    <n v="100223744"/>
    <s v="HDPH100223744"/>
    <s v="890304155_HDPH100223744"/>
    <d v="2023-09-07T00:00:00"/>
    <m/>
    <n v="73400"/>
    <n v="73400"/>
    <s v="Factura no radicada"/>
    <x v="3"/>
    <n v="73400"/>
    <n v="1222401956"/>
    <n v="0"/>
    <n v="0"/>
    <m/>
    <m/>
    <n v="0"/>
    <s v="Finalizada"/>
    <d v="2023-09-07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24107"/>
    <s v="HDPH100224107"/>
    <s v="890304155_HDPH100224107"/>
    <d v="2023-09-11T00:00:00"/>
    <m/>
    <n v="73400"/>
    <n v="73400"/>
    <s v="Factura no radicada"/>
    <x v="3"/>
    <n v="73400"/>
    <n v="1222400453"/>
    <n v="0"/>
    <n v="0"/>
    <m/>
    <m/>
    <n v="0"/>
    <s v="Finalizada"/>
    <d v="2023-09-1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4723"/>
    <s v="HDPH100224723"/>
    <s v="890304155_HDPH100224723"/>
    <d v="2023-09-13T00:00:00"/>
    <m/>
    <n v="73400"/>
    <n v="73400"/>
    <s v="Factura no radicada"/>
    <x v="3"/>
    <n v="73400"/>
    <n v="1222400454"/>
    <n v="0"/>
    <n v="0"/>
    <m/>
    <m/>
    <n v="0"/>
    <s v="Finalizada"/>
    <d v="2023-09-13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6130"/>
    <s v="HDPH100226130"/>
    <s v="890304155_HDPH100226130"/>
    <d v="2023-09-22T00:00:00"/>
    <m/>
    <n v="73400"/>
    <n v="73400"/>
    <s v="Factura no radicada"/>
    <x v="3"/>
    <n v="73400"/>
    <n v="1222400455"/>
    <n v="0"/>
    <n v="0"/>
    <m/>
    <m/>
    <n v="0"/>
    <s v="Finalizada"/>
    <d v="2023-09-22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6190"/>
    <s v="HDPH100226190"/>
    <s v="890304155_HDPH100226190"/>
    <d v="2023-09-23T00:00:00"/>
    <m/>
    <n v="73400"/>
    <n v="73400"/>
    <s v="Factura no radicada"/>
    <x v="3"/>
    <n v="73400"/>
    <n v="1222400430"/>
    <n v="0"/>
    <n v="0"/>
    <m/>
    <m/>
    <n v="0"/>
    <s v="Finalizada"/>
    <d v="2023-09-23T00:00:00"/>
    <d v="2024-02-01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26205"/>
    <s v="HDPH100226205"/>
    <s v="890304155_HDPH100226205"/>
    <d v="2023-09-25T00:00:00"/>
    <m/>
    <n v="86420"/>
    <n v="86420"/>
    <s v="Factura no radicada"/>
    <x v="3"/>
    <n v="86420"/>
    <n v="1222400456"/>
    <n v="0"/>
    <n v="0"/>
    <m/>
    <m/>
    <n v="0"/>
    <s v="Finalizada"/>
    <d v="2023-09-25T00:00:00"/>
    <d v="2024-02-01T00:00:00"/>
    <m/>
    <n v="86420"/>
    <n v="86420"/>
    <n v="86420"/>
    <n v="0"/>
    <n v="201481"/>
    <n v="0"/>
    <n v="0"/>
    <n v="0"/>
    <n v="0"/>
    <m/>
    <m/>
    <n v="0"/>
    <n v="86420"/>
  </r>
  <r>
    <n v="890304155"/>
    <s v="Hospital Dptal Psiquiatrico Universitario del Valle"/>
    <s v="HDPH"/>
    <n v="100226778"/>
    <s v="HDPH100226778"/>
    <s v="890304155_HDPH100226778"/>
    <d v="2023-09-27T00:00:00"/>
    <m/>
    <n v="294375"/>
    <n v="294375"/>
    <s v="Factura no radicada"/>
    <x v="3"/>
    <n v="294375"/>
    <n v="1222401492"/>
    <n v="0"/>
    <n v="0"/>
    <m/>
    <m/>
    <n v="0"/>
    <s v="Finalizada"/>
    <d v="2023-09-27T00:00:00"/>
    <d v="2024-02-01T00:00:00"/>
    <m/>
    <n v="294375"/>
    <n v="294375"/>
    <n v="294375"/>
    <n v="0"/>
    <n v="73400"/>
    <n v="0"/>
    <n v="0"/>
    <n v="0"/>
    <n v="0"/>
    <m/>
    <m/>
    <n v="0"/>
    <n v="294375"/>
  </r>
  <r>
    <n v="890304155"/>
    <s v="Hospital Dptal Psiquiatrico Universitario del Valle"/>
    <s v="HDPH"/>
    <n v="100226894"/>
    <s v="HDPH100226894"/>
    <s v="890304155_HDPH100226894"/>
    <d v="2023-09-27T00:00:00"/>
    <m/>
    <n v="73400"/>
    <n v="73400"/>
    <s v="Factura no radicada"/>
    <x v="3"/>
    <n v="73400"/>
    <n v="1222400457"/>
    <n v="0"/>
    <n v="0"/>
    <m/>
    <m/>
    <n v="0"/>
    <s v="Finalizada"/>
    <d v="2023-09-27T00:00:00"/>
    <d v="2024-02-01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28034"/>
    <s v="HDPH100228034"/>
    <s v="890304155_HDPH100228034"/>
    <d v="2023-10-04T00:00:00"/>
    <m/>
    <n v="73400"/>
    <n v="73400"/>
    <s v="Factura no radicada"/>
    <x v="3"/>
    <n v="73400"/>
    <n v="1222400463"/>
    <n v="0"/>
    <n v="0"/>
    <m/>
    <m/>
    <n v="0"/>
    <s v="Finalizada"/>
    <d v="2023-10-04T00:00:00"/>
    <d v="2024-02-01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28392"/>
    <s v="HDPH100228392"/>
    <s v="890304155_HDPH100228392"/>
    <d v="2023-10-06T00:00:00"/>
    <m/>
    <n v="84861"/>
    <n v="84861"/>
    <s v="Factura no radicada"/>
    <x v="3"/>
    <n v="84861"/>
    <n v="1222400461"/>
    <n v="0"/>
    <n v="0"/>
    <m/>
    <m/>
    <n v="0"/>
    <s v="Finalizada"/>
    <d v="2023-10-06T00:00:00"/>
    <d v="2024-02-01T00:00:00"/>
    <m/>
    <n v="84861"/>
    <n v="84861"/>
    <n v="84861"/>
    <n v="0"/>
    <n v="73400"/>
    <n v="0"/>
    <n v="0"/>
    <n v="0"/>
    <n v="0"/>
    <m/>
    <m/>
    <n v="0"/>
    <n v="84861"/>
  </r>
  <r>
    <n v="890304155"/>
    <s v="Hospital Dptal Psiquiatrico Universitario del Valle"/>
    <s v="HDPH"/>
    <n v="100228438"/>
    <s v="HDPH100228438"/>
    <s v="890304155_HDPH100228438"/>
    <d v="2023-10-07T00:00:00"/>
    <m/>
    <n v="73400"/>
    <n v="73400"/>
    <s v="Factura no radicada"/>
    <x v="3"/>
    <n v="73400"/>
    <n v="1222387470"/>
    <n v="0"/>
    <n v="0"/>
    <m/>
    <m/>
    <n v="0"/>
    <s v="Finalizada"/>
    <d v="2023-10-07T00:00:00"/>
    <d v="2024-02-01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28629"/>
    <s v="HDPH100228629"/>
    <s v="890304155_HDPH100228629"/>
    <d v="2023-10-09T00:00:00"/>
    <m/>
    <n v="303232"/>
    <n v="303232"/>
    <s v="Factura no radicada"/>
    <x v="3"/>
    <n v="303232"/>
    <n v="1222401486"/>
    <n v="0"/>
    <n v="0"/>
    <m/>
    <m/>
    <n v="0"/>
    <s v="Finalizada"/>
    <d v="2023-10-09T00:00:00"/>
    <d v="2024-02-01T00:00:00"/>
    <m/>
    <n v="303232"/>
    <n v="303232"/>
    <n v="303232"/>
    <n v="0"/>
    <n v="201481"/>
    <n v="0"/>
    <n v="0"/>
    <n v="0"/>
    <n v="0"/>
    <m/>
    <m/>
    <n v="0"/>
    <n v="303232"/>
  </r>
  <r>
    <n v="890304155"/>
    <s v="Hospital Dptal Psiquiatrico Universitario del Valle"/>
    <s v="HDPH"/>
    <n v="100228812"/>
    <s v="HDPH100228812"/>
    <s v="890304155_HDPH100228812"/>
    <d v="2023-10-11T00:00:00"/>
    <m/>
    <n v="73400"/>
    <n v="73400"/>
    <s v="Factura no radicada"/>
    <x v="3"/>
    <n v="73400"/>
    <n v="1222400431"/>
    <n v="0"/>
    <n v="0"/>
    <m/>
    <m/>
    <n v="0"/>
    <s v="Finalizada"/>
    <d v="2023-10-1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9349"/>
    <s v="HDPH100229349"/>
    <s v="890304155_HDPH100229349"/>
    <d v="2023-10-13T00:00:00"/>
    <m/>
    <n v="393807"/>
    <n v="393807"/>
    <s v="Factura no radicada"/>
    <x v="3"/>
    <n v="393807"/>
    <n v="1222401487"/>
    <n v="0"/>
    <n v="0"/>
    <m/>
    <m/>
    <n v="0"/>
    <s v="Finalizada"/>
    <d v="2023-10-13T00:00:00"/>
    <d v="2024-02-01T00:00:00"/>
    <m/>
    <n v="393807"/>
    <n v="393807"/>
    <n v="393807"/>
    <n v="0"/>
    <n v="73400"/>
    <n v="0"/>
    <n v="0"/>
    <n v="0"/>
    <n v="0"/>
    <m/>
    <m/>
    <n v="0"/>
    <n v="393807"/>
  </r>
  <r>
    <n v="890304155"/>
    <s v="Hospital Dptal Psiquiatrico Universitario del Valle"/>
    <s v="HDPH"/>
    <n v="100229552"/>
    <s v="HDPH100229552"/>
    <s v="890304155_HDPH100229552"/>
    <d v="2023-10-17T00:00:00"/>
    <m/>
    <n v="73400"/>
    <n v="73400"/>
    <s v="Factura no radicada"/>
    <x v="3"/>
    <n v="73400"/>
    <n v="1222387469"/>
    <n v="0"/>
    <n v="0"/>
    <m/>
    <m/>
    <n v="0"/>
    <s v="Finalizada"/>
    <d v="2023-10-17T00:00:00"/>
    <d v="2024-02-01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29563"/>
    <s v="HDPH100229563"/>
    <s v="890304155_HDPH100229563"/>
    <d v="2023-10-17T00:00:00"/>
    <m/>
    <n v="73400"/>
    <n v="73400"/>
    <s v="Factura no radicada"/>
    <x v="3"/>
    <n v="73400"/>
    <n v="1222400432"/>
    <n v="0"/>
    <n v="0"/>
    <m/>
    <m/>
    <n v="0"/>
    <s v="Finalizada"/>
    <d v="2023-10-17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9988"/>
    <s v="HDPH100229988"/>
    <s v="890304155_HDPH100229988"/>
    <d v="2023-10-19T00:00:00"/>
    <m/>
    <n v="73400"/>
    <n v="73400"/>
    <s v="Factura no radicada"/>
    <x v="3"/>
    <n v="73400"/>
    <n v="1222400434"/>
    <n v="0"/>
    <n v="0"/>
    <m/>
    <m/>
    <n v="0"/>
    <s v="Finalizada"/>
    <d v="2023-10-19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29707"/>
    <s v="HDPH100229707"/>
    <s v="890304155_HDPH100229707"/>
    <d v="2023-10-19T00:00:00"/>
    <m/>
    <n v="122623"/>
    <n v="122623"/>
    <s v="Factura no radicada"/>
    <x v="3"/>
    <n v="122623"/>
    <n v="1222400433"/>
    <n v="0"/>
    <n v="0"/>
    <m/>
    <m/>
    <n v="0"/>
    <s v="Finalizada"/>
    <d v="2023-10-19T00:00:00"/>
    <d v="2024-02-01T00:00:00"/>
    <m/>
    <n v="122623"/>
    <n v="122623"/>
    <n v="122623"/>
    <n v="0"/>
    <n v="73400"/>
    <n v="0"/>
    <n v="0"/>
    <n v="0"/>
    <n v="0"/>
    <m/>
    <m/>
    <n v="0"/>
    <n v="122623"/>
  </r>
  <r>
    <n v="890304155"/>
    <s v="Hospital Dptal Psiquiatrico Universitario del Valle"/>
    <s v="HDPH"/>
    <n v="100230205"/>
    <s v="HDPH100230205"/>
    <s v="890304155_HDPH100230205"/>
    <d v="2023-10-21T00:00:00"/>
    <m/>
    <n v="73400"/>
    <n v="73400"/>
    <s v="Factura no radicada"/>
    <x v="3"/>
    <n v="73400"/>
    <n v="1222400458"/>
    <n v="0"/>
    <n v="0"/>
    <m/>
    <m/>
    <n v="0"/>
    <s v="Finalizada"/>
    <d v="2023-10-21T00:00:00"/>
    <d v="2024-02-01T00:00:00"/>
    <m/>
    <n v="73400"/>
    <n v="73400"/>
    <n v="73400"/>
    <n v="0"/>
    <n v="73400"/>
    <n v="0"/>
    <n v="0"/>
    <n v="0"/>
    <n v="0"/>
    <m/>
    <m/>
    <n v="0"/>
    <n v="73400"/>
  </r>
  <r>
    <n v="890304155"/>
    <s v="Hospital Dptal Psiquiatrico Universitario del Valle"/>
    <s v="HDPH"/>
    <n v="100231394"/>
    <s v="HDPH100231394"/>
    <s v="890304155_HDPH100231394"/>
    <d v="2023-10-27T00:00:00"/>
    <m/>
    <n v="291883"/>
    <n v="291883"/>
    <s v="Factura no radicada"/>
    <x v="3"/>
    <n v="291883"/>
    <n v="1222401957"/>
    <n v="0"/>
    <n v="0"/>
    <m/>
    <m/>
    <n v="0"/>
    <s v="Finalizada"/>
    <d v="2023-10-27T00:00:00"/>
    <d v="2024-02-05T00:00:00"/>
    <m/>
    <n v="291883"/>
    <n v="291883"/>
    <n v="291883"/>
    <n v="0"/>
    <n v="0"/>
    <n v="0"/>
    <n v="0"/>
    <n v="0"/>
    <n v="0"/>
    <m/>
    <m/>
    <n v="0"/>
    <n v="291883"/>
  </r>
  <r>
    <n v="890304155"/>
    <s v="Hospital Dptal Psiquiatrico Universitario del Valle"/>
    <s v="HDPH"/>
    <n v="100231391"/>
    <s v="HDPH100231391"/>
    <s v="890304155_HDPH100231391"/>
    <d v="2023-10-27T00:00:00"/>
    <m/>
    <n v="74971"/>
    <n v="74971"/>
    <s v="Factura no radicada"/>
    <x v="3"/>
    <n v="74971"/>
    <n v="1222400459"/>
    <n v="0"/>
    <n v="0"/>
    <m/>
    <m/>
    <n v="0"/>
    <s v="Finalizada"/>
    <d v="2023-10-27T00:00:00"/>
    <d v="2024-02-05T00:00:00"/>
    <m/>
    <n v="74971"/>
    <n v="74971"/>
    <n v="74971"/>
    <n v="0"/>
    <n v="201481"/>
    <n v="0"/>
    <n v="0"/>
    <n v="0"/>
    <n v="0"/>
    <m/>
    <m/>
    <n v="0"/>
    <n v="74971"/>
  </r>
  <r>
    <n v="890304155"/>
    <s v="Hospital Dptal Psiquiatrico Universitario del Valle"/>
    <s v="HDPH"/>
    <n v="100232295"/>
    <s v="HDPH100232295"/>
    <s v="890304155_HDPH100232295"/>
    <d v="2023-11-04T00:00:00"/>
    <m/>
    <n v="73400"/>
    <n v="73400"/>
    <s v="Factura no radicada"/>
    <x v="3"/>
    <n v="73400"/>
    <n v="1222400460"/>
    <n v="0"/>
    <n v="0"/>
    <m/>
    <m/>
    <n v="0"/>
    <s v="Finalizada"/>
    <d v="2023-11-04T00:00:00"/>
    <d v="2024-02-05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32586"/>
    <s v="HDPH100232586"/>
    <s v="890304155_HDPH100232586"/>
    <d v="2023-11-08T00:00:00"/>
    <m/>
    <n v="74844"/>
    <n v="74844"/>
    <s v="Factura no radicada"/>
    <x v="3"/>
    <n v="74844"/>
    <n v="1222400462"/>
    <n v="0"/>
    <n v="0"/>
    <m/>
    <m/>
    <n v="0"/>
    <s v="Finalizada"/>
    <d v="2023-11-08T00:00:00"/>
    <d v="2024-02-05T00:00:00"/>
    <m/>
    <n v="74844"/>
    <n v="74844"/>
    <n v="74844"/>
    <n v="0"/>
    <n v="73400"/>
    <n v="0"/>
    <n v="0"/>
    <n v="0"/>
    <n v="0"/>
    <m/>
    <m/>
    <n v="0"/>
    <n v="74844"/>
  </r>
  <r>
    <n v="890304155"/>
    <s v="Hospital Dptal Psiquiatrico Universitario del Valle"/>
    <s v="HDPH"/>
    <n v="100233102"/>
    <s v="HDPH100233102"/>
    <s v="890304155_HDPH100233102"/>
    <d v="2023-11-13T00:00:00"/>
    <m/>
    <n v="73400"/>
    <n v="73400"/>
    <s v="Factura no radicada"/>
    <x v="3"/>
    <n v="73400"/>
    <n v="1222400464"/>
    <n v="0"/>
    <n v="0"/>
    <m/>
    <m/>
    <n v="0"/>
    <s v="Finalizada"/>
    <d v="2023-11-13T00:00:00"/>
    <d v="2024-02-05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33496"/>
    <s v="HDPH100233496"/>
    <s v="890304155_HDPH100233496"/>
    <d v="2023-11-15T00:00:00"/>
    <m/>
    <n v="73400"/>
    <n v="73400"/>
    <s v="Factura no radicada"/>
    <x v="3"/>
    <n v="73400"/>
    <n v="1222401968"/>
    <n v="0"/>
    <n v="0"/>
    <m/>
    <m/>
    <n v="0"/>
    <s v="Finalizada"/>
    <d v="2023-11-15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3876"/>
    <s v="HDPH100233876"/>
    <s v="890304155_HDPH100233876"/>
    <d v="2023-11-17T00:00:00"/>
    <m/>
    <n v="73400"/>
    <n v="73400"/>
    <s v="Factura no radicada"/>
    <x v="3"/>
    <n v="73400"/>
    <n v="1222401969"/>
    <n v="0"/>
    <n v="0"/>
    <m/>
    <m/>
    <n v="0"/>
    <s v="Finalizada"/>
    <d v="2023-11-17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4514"/>
    <s v="HDPH100234514"/>
    <s v="890304155_HDPH100234514"/>
    <d v="2023-11-23T00:00:00"/>
    <m/>
    <n v="73400"/>
    <n v="73400"/>
    <s v="Factura no radicada"/>
    <x v="3"/>
    <n v="73400"/>
    <n v="1222401970"/>
    <n v="0"/>
    <n v="0"/>
    <m/>
    <m/>
    <n v="0"/>
    <s v="Finalizada"/>
    <d v="2023-11-23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6494"/>
    <s v="HDPH100236494"/>
    <s v="890304155_HDPH100236494"/>
    <d v="2023-12-06T00:00:00"/>
    <m/>
    <n v="73400"/>
    <n v="73400"/>
    <s v="Factura no radicada"/>
    <x v="3"/>
    <n v="73400"/>
    <n v="1222401971"/>
    <n v="0"/>
    <n v="0"/>
    <m/>
    <m/>
    <n v="0"/>
    <s v="Finalizada"/>
    <d v="2023-12-06T00:00:00"/>
    <d v="2024-02-06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6665"/>
    <s v="HDPH100236665"/>
    <s v="890304155_HDPH100236665"/>
    <d v="2023-12-08T00:00:00"/>
    <m/>
    <n v="73400"/>
    <n v="73400"/>
    <s v="Factura no radicada"/>
    <x v="3"/>
    <n v="73400"/>
    <n v="1222401973"/>
    <n v="0"/>
    <n v="0"/>
    <m/>
    <m/>
    <n v="0"/>
    <s v="Finalizada"/>
    <d v="2023-12-12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6690"/>
    <s v="HDPH100236690"/>
    <s v="890304155_HDPH100236690"/>
    <d v="2023-12-09T00:00:00"/>
    <m/>
    <n v="73400"/>
    <n v="73400"/>
    <s v="Factura no radicada"/>
    <x v="3"/>
    <n v="73400"/>
    <n v="1222400468"/>
    <n v="0"/>
    <n v="0"/>
    <m/>
    <m/>
    <n v="0"/>
    <s v="Finalizada"/>
    <d v="2023-12-12T00:00:00"/>
    <d v="2024-02-05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36693"/>
    <s v="HDPH100236693"/>
    <s v="890304155_HDPH100236693"/>
    <d v="2023-12-09T00:00:00"/>
    <m/>
    <n v="73400"/>
    <n v="73400"/>
    <s v="Factura no radicada"/>
    <x v="3"/>
    <n v="73400"/>
    <n v="1222401974"/>
    <n v="0"/>
    <n v="0"/>
    <m/>
    <m/>
    <n v="0"/>
    <s v="Finalizada"/>
    <d v="2023-12-12T00:00:00"/>
    <d v="2024-02-05T00:00:00"/>
    <m/>
    <n v="73400"/>
    <n v="73400"/>
    <n v="73400"/>
    <n v="0"/>
    <n v="0"/>
    <n v="0"/>
    <n v="0"/>
    <n v="0"/>
    <n v="0"/>
    <m/>
    <m/>
    <n v="0"/>
    <n v="73400"/>
  </r>
  <r>
    <n v="890304155"/>
    <s v="Hospital Dptal Psiquiatrico Universitario del Valle"/>
    <s v="HDPH"/>
    <n v="100236705"/>
    <s v="HDPH100236705"/>
    <s v="890304155_HDPH100236705"/>
    <d v="2023-12-10T00:00:00"/>
    <m/>
    <n v="74971"/>
    <n v="74971"/>
    <s v="Factura no radicada"/>
    <x v="3"/>
    <n v="74971"/>
    <n v="1222401972"/>
    <n v="0"/>
    <n v="0"/>
    <m/>
    <m/>
    <n v="0"/>
    <s v="Finalizada"/>
    <d v="2023-12-12T00:00:00"/>
    <d v="2024-02-05T00:00:00"/>
    <m/>
    <n v="74971"/>
    <n v="74971"/>
    <n v="74971"/>
    <n v="0"/>
    <n v="0"/>
    <n v="0"/>
    <n v="0"/>
    <n v="0"/>
    <n v="0"/>
    <m/>
    <m/>
    <n v="0"/>
    <n v="74971"/>
  </r>
  <r>
    <n v="890304155"/>
    <s v="Hospital Dptal Psiquiatrico Universitario del Valle"/>
    <s v="HDPH"/>
    <n v="100236717"/>
    <s v="HDPH100236717"/>
    <s v="890304155_HDPH100236717"/>
    <d v="2023-12-10T00:00:00"/>
    <m/>
    <n v="73400"/>
    <n v="73400"/>
    <s v="Factura no radicada"/>
    <x v="3"/>
    <n v="73400"/>
    <n v="1222400470"/>
    <n v="0"/>
    <n v="0"/>
    <m/>
    <m/>
    <n v="0"/>
    <s v="Finalizada"/>
    <d v="2023-12-12T00:00:00"/>
    <d v="2024-02-05T00:00:00"/>
    <m/>
    <n v="73400"/>
    <n v="73400"/>
    <n v="73400"/>
    <n v="0"/>
    <n v="201481"/>
    <n v="0"/>
    <n v="0"/>
    <n v="0"/>
    <n v="0"/>
    <m/>
    <m/>
    <n v="0"/>
    <n v="73400"/>
  </r>
  <r>
    <n v="890304155"/>
    <s v="Hospital Dptal Psiquiatrico Universitario del Valle"/>
    <s v="HDPH"/>
    <n v="100237849"/>
    <s v="HDPH100237849"/>
    <s v="890304155_HDPH100237849"/>
    <d v="2023-12-18T00:00:00"/>
    <m/>
    <n v="83749"/>
    <n v="83749"/>
    <s v="Factura no radicada"/>
    <x v="3"/>
    <n v="83749"/>
    <n v="1222400473"/>
    <n v="0"/>
    <n v="0"/>
    <m/>
    <m/>
    <n v="0"/>
    <s v="Finalizada"/>
    <d v="2023-12-18T00:00:00"/>
    <d v="2024-02-05T00:00:00"/>
    <m/>
    <n v="83749"/>
    <n v="83749"/>
    <n v="83749"/>
    <n v="0"/>
    <n v="73400"/>
    <n v="0"/>
    <n v="0"/>
    <n v="0"/>
    <n v="0"/>
    <m/>
    <m/>
    <n v="0"/>
    <n v="83749"/>
  </r>
  <r>
    <n v="890304155"/>
    <s v="Hospital Dptal Psiquiatrico Universitario del Valle"/>
    <s v="HDPH"/>
    <n v="100239004"/>
    <s v="HDPH100239004"/>
    <s v="890304155_HDPH100239004"/>
    <d v="2023-12-27T00:00:00"/>
    <m/>
    <n v="86420"/>
    <n v="86420"/>
    <s v="Factura no radicada"/>
    <x v="3"/>
    <n v="86420"/>
    <n v="1222400474"/>
    <n v="0"/>
    <n v="0"/>
    <m/>
    <m/>
    <n v="0"/>
    <s v="Finalizada"/>
    <d v="2023-12-27T00:00:00"/>
    <d v="2024-02-05T00:00:00"/>
    <m/>
    <n v="86420"/>
    <n v="86420"/>
    <n v="86420"/>
    <n v="0"/>
    <n v="201481"/>
    <n v="0"/>
    <n v="0"/>
    <n v="0"/>
    <n v="0"/>
    <m/>
    <m/>
    <n v="0"/>
    <n v="86420"/>
  </r>
  <r>
    <n v="890304155"/>
    <s v="Hospital Dptal Psiquiatrico Universitario del Valle"/>
    <s v="HDPH"/>
    <n v="100239707"/>
    <s v="HDPH100239707"/>
    <s v="890304155_HDPH100239707"/>
    <d v="2024-01-03T00:00:00"/>
    <m/>
    <n v="81890"/>
    <n v="81890"/>
    <e v="#N/A"/>
    <x v="3"/>
    <n v="81890"/>
    <n v="1222401977"/>
    <n v="0"/>
    <n v="0"/>
    <m/>
    <m/>
    <n v="0"/>
    <s v="Finalizada"/>
    <d v="2024-01-03T00:00:00"/>
    <d v="2024-02-06T00:00:00"/>
    <m/>
    <n v="81890"/>
    <n v="81890"/>
    <n v="81890"/>
    <n v="0"/>
    <n v="0"/>
    <n v="0"/>
    <n v="0"/>
    <n v="0"/>
    <n v="0"/>
    <m/>
    <m/>
    <n v="0"/>
    <n v="81890"/>
  </r>
  <r>
    <n v="890304155"/>
    <s v="Hospital Dptal Psiquiatrico Universitario del Valle"/>
    <s v="HDPH"/>
    <n v="100239706"/>
    <s v="HDPH100239706"/>
    <s v="890304155_HDPH100239706"/>
    <d v="2024-01-03T00:00:00"/>
    <m/>
    <n v="94000"/>
    <n v="94000"/>
    <e v="#N/A"/>
    <x v="3"/>
    <n v="94000"/>
    <n v="1222401976"/>
    <n v="0"/>
    <n v="0"/>
    <m/>
    <m/>
    <n v="0"/>
    <s v="Finalizada"/>
    <d v="2024-01-03T00:00:00"/>
    <d v="2024-02-06T00:00:00"/>
    <m/>
    <n v="94000"/>
    <n v="94000"/>
    <n v="94000"/>
    <n v="0"/>
    <n v="0"/>
    <n v="0"/>
    <n v="0"/>
    <n v="0"/>
    <n v="0"/>
    <m/>
    <m/>
    <n v="0"/>
    <n v="94000"/>
  </r>
  <r>
    <n v="890304155"/>
    <s v="Hospital Dptal Psiquiatrico Universitario del Valle"/>
    <s v="HDPH"/>
    <n v="100240150"/>
    <s v="HDPH100240150"/>
    <s v="890304155_HDPH100240150"/>
    <d v="2024-01-09T00:00:00"/>
    <m/>
    <n v="91581"/>
    <n v="91581"/>
    <e v="#N/A"/>
    <x v="3"/>
    <n v="91581"/>
    <n v="1222401987"/>
    <n v="0"/>
    <n v="0"/>
    <m/>
    <m/>
    <n v="0"/>
    <s v="Finalizada"/>
    <d v="2024-01-09T00:00:00"/>
    <d v="2024-02-06T00:00:00"/>
    <m/>
    <n v="91581"/>
    <n v="91581"/>
    <n v="91581"/>
    <n v="0"/>
    <n v="0"/>
    <n v="0"/>
    <n v="0"/>
    <n v="0"/>
    <n v="0"/>
    <m/>
    <m/>
    <n v="0"/>
    <n v="91581"/>
  </r>
  <r>
    <n v="890304155"/>
    <s v="Hospital Dptal Psiquiatrico Universitario del Valle"/>
    <s v="HDPH"/>
    <n v="100241952"/>
    <s v="HDPH100241952"/>
    <s v="890304155_HDPH100241952"/>
    <d v="2024-01-22T00:00:00"/>
    <m/>
    <n v="81400"/>
    <n v="81400"/>
    <e v="#N/A"/>
    <x v="3"/>
    <n v="81400"/>
    <n v="1222402017"/>
    <n v="0"/>
    <n v="0"/>
    <m/>
    <m/>
    <n v="0"/>
    <s v="Finalizada"/>
    <d v="2024-01-22T00:00:00"/>
    <d v="2024-02-06T00:00:00"/>
    <m/>
    <n v="81400"/>
    <n v="81400"/>
    <n v="81400"/>
    <n v="0"/>
    <n v="0"/>
    <n v="0"/>
    <n v="0"/>
    <n v="0"/>
    <n v="0"/>
    <m/>
    <m/>
    <n v="0"/>
    <n v="81400"/>
  </r>
  <r>
    <n v="890304155"/>
    <s v="Hospital Dptal Psiquiatrico Universitario del Valle"/>
    <s v="HDPH"/>
    <n v="100242848"/>
    <s v="HDPH100242848"/>
    <s v="890304155_HDPH100242848"/>
    <d v="2024-01-28T00:00:00"/>
    <m/>
    <n v="81400"/>
    <n v="81400"/>
    <e v="#N/A"/>
    <x v="3"/>
    <n v="81400"/>
    <n v="1222402033"/>
    <n v="0"/>
    <n v="0"/>
    <m/>
    <m/>
    <n v="0"/>
    <s v="Finalizada"/>
    <d v="2024-01-28T00:00:00"/>
    <d v="2024-02-06T00:00:00"/>
    <m/>
    <n v="81400"/>
    <n v="81400"/>
    <n v="81400"/>
    <n v="0"/>
    <n v="0"/>
    <n v="0"/>
    <n v="0"/>
    <n v="0"/>
    <n v="0"/>
    <m/>
    <m/>
    <n v="0"/>
    <n v="81400"/>
  </r>
  <r>
    <n v="890304155"/>
    <s v="Hospital Dptal Psiquiatrico Universitario del Valle"/>
    <s v="HDPH"/>
    <n v="100243522"/>
    <s v="HDPH100243522"/>
    <s v="890304155_HDPH100243522"/>
    <d v="2024-01-31T00:00:00"/>
    <m/>
    <n v="81400"/>
    <n v="81400"/>
    <e v="#N/A"/>
    <x v="4"/>
    <n v="0"/>
    <m/>
    <n v="0"/>
    <n v="0"/>
    <m/>
    <m/>
    <n v="0"/>
    <s v="Para auditoria de pertinencia"/>
    <d v="2024-01-31T00:00:00"/>
    <d v="2024-03-06T00:00:00"/>
    <m/>
    <n v="8140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43524"/>
    <s v="HDPH100243524"/>
    <s v="890304155_HDPH100243524"/>
    <d v="2024-01-31T00:00:00"/>
    <m/>
    <n v="81400"/>
    <n v="81400"/>
    <e v="#N/A"/>
    <x v="4"/>
    <n v="0"/>
    <m/>
    <n v="0"/>
    <n v="0"/>
    <m/>
    <m/>
    <n v="0"/>
    <s v="Para auditoria de pertinencia"/>
    <d v="2024-01-31T00:00:00"/>
    <d v="2024-03-06T00:00:00"/>
    <m/>
    <n v="8140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43877"/>
    <s v="HDPH100243877"/>
    <s v="890304155_HDPH100243877"/>
    <d v="2024-02-03T00:00:00"/>
    <m/>
    <n v="81400"/>
    <n v="81400"/>
    <e v="#N/A"/>
    <x v="4"/>
    <n v="0"/>
    <m/>
    <n v="0"/>
    <n v="0"/>
    <m/>
    <m/>
    <n v="0"/>
    <s v="Para auditoria de pertinencia"/>
    <d v="2024-02-03T00:00:00"/>
    <d v="2024-03-06T00:00:00"/>
    <m/>
    <n v="8140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47003"/>
    <s v="HDPH100247003"/>
    <s v="890304155_HDPH100247003"/>
    <d v="2024-02-26T00:00:00"/>
    <m/>
    <n v="81680"/>
    <n v="81680"/>
    <e v="#N/A"/>
    <x v="4"/>
    <n v="0"/>
    <m/>
    <n v="0"/>
    <n v="0"/>
    <m/>
    <m/>
    <n v="0"/>
    <s v="Para auditoria de pertinencia"/>
    <d v="2024-02-26T00:00:00"/>
    <d v="2024-03-06T00:00:00"/>
    <m/>
    <n v="8168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46872"/>
    <s v="HDPH100246872"/>
    <s v="890304155_HDPH100246872"/>
    <d v="2024-02-23T00:00:00"/>
    <m/>
    <n v="94030"/>
    <n v="94030"/>
    <e v="#N/A"/>
    <x v="5"/>
    <n v="0"/>
    <m/>
    <n v="0"/>
    <n v="0"/>
    <m/>
    <m/>
    <n v="0"/>
    <s v="Para cargar RIPS o soportes"/>
    <d v="2024-02-23T00:00:00"/>
    <m/>
    <m/>
    <n v="9403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77"/>
    <s v="HDPV277"/>
    <s v="890304155_HDPV277"/>
    <d v="2010-09-30T00:00:00"/>
    <m/>
    <n v="609420"/>
    <n v="60942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527"/>
    <s v="HDPV527"/>
    <s v="890304155_HDPV527"/>
    <d v="2010-09-30T00:00:00"/>
    <m/>
    <n v="603604"/>
    <n v="3417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799"/>
    <s v="HDPV799"/>
    <s v="890304155_HDPV799"/>
    <d v="2011-03-31T00:00:00"/>
    <m/>
    <n v="238800"/>
    <n v="1791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846"/>
    <s v="HDPV846"/>
    <s v="890304155_HDPV846"/>
    <d v="2011-04-29T00:00:00"/>
    <m/>
    <n v="502400"/>
    <n v="5024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151350"/>
    <s v="HDPV151350"/>
    <s v="890304155_HDPV151350"/>
    <d v="2011-08-31T00:00:00"/>
    <m/>
    <n v="28800"/>
    <n v="288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164500"/>
    <s v="HDPV164500"/>
    <s v="890304155_HDPV164500"/>
    <d v="2011-11-30T00:00:00"/>
    <m/>
    <n v="28800"/>
    <n v="288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1521"/>
    <s v="HDPV1521"/>
    <s v="890304155_HDPV1521"/>
    <d v="2012-04-10T00:00:00"/>
    <m/>
    <n v="2179352"/>
    <n v="2179352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183550"/>
    <s v="HDPV183550"/>
    <s v="890304155_HDPV183550"/>
    <d v="2012-07-10T00:00:00"/>
    <m/>
    <n v="5776968"/>
    <n v="5776968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V"/>
    <n v="207412"/>
    <s v="HDPV207412"/>
    <s v="890304155_HDPV207412"/>
    <d v="2014-09-30T00:00:00"/>
    <m/>
    <n v="161165"/>
    <n v="161165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SI"/>
    <s v=" SI-1"/>
    <s v="SI SI-1"/>
    <s v="890304155_SI SI-1"/>
    <d v="2016-12-31T00:00:00"/>
    <m/>
    <n v="11793875"/>
    <n v="11791875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101507"/>
    <s v="HDPH100101507"/>
    <s v="890304155_HDPH100101507"/>
    <d v="2021-05-25T00:00:00"/>
    <m/>
    <n v="308563"/>
    <n v="308563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103940"/>
    <s v="HDPH100103940"/>
    <s v="890304155_HDPH100103940"/>
    <d v="2021-06-15T00:00:00"/>
    <m/>
    <n v="801921"/>
    <n v="801921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1078"/>
    <s v="HDPH100201078"/>
    <s v="890304155_HDPH100201078"/>
    <d v="2023-04-02T00:00:00"/>
    <m/>
    <n v="73483"/>
    <n v="73483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1288"/>
    <s v="HDPH100201288"/>
    <s v="890304155_HDPH100201288"/>
    <d v="2023-04-03T00:00:00"/>
    <m/>
    <n v="76144"/>
    <n v="76144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2769"/>
    <s v="HDPH100202769"/>
    <s v="890304155_HDPH100202769"/>
    <d v="2023-04-14T00:00:00"/>
    <m/>
    <n v="73400"/>
    <n v="734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3167"/>
    <s v="HDPH100203167"/>
    <s v="890304155_HDPH100203167"/>
    <d v="2023-04-18T00:00:00"/>
    <m/>
    <n v="87244"/>
    <n v="87244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3369"/>
    <s v="HDPH100203369"/>
    <s v="890304155_HDPH100203369"/>
    <d v="2023-04-18T00:00:00"/>
    <m/>
    <n v="73614"/>
    <n v="73614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5047"/>
    <s v="HDPH100205047"/>
    <s v="890304155_HDPH100205047"/>
    <d v="2023-04-29T00:00:00"/>
    <m/>
    <n v="180057"/>
    <n v="180057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5321"/>
    <s v="HDPH100205321"/>
    <s v="890304155_HDPH100205321"/>
    <d v="2023-05-03T00:00:00"/>
    <m/>
    <n v="186596"/>
    <n v="186596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5538"/>
    <s v="HDPH100205538"/>
    <s v="890304155_HDPH100205538"/>
    <d v="2023-05-03T00:00:00"/>
    <m/>
    <n v="296939"/>
    <n v="296939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5917"/>
    <s v="HDPH100205917"/>
    <s v="890304155_HDPH100205917"/>
    <d v="2023-05-05T00:00:00"/>
    <m/>
    <n v="73400"/>
    <n v="734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8006"/>
    <s v="HDPH100208006"/>
    <s v="890304155_HDPH100208006"/>
    <d v="2023-05-19T00:00:00"/>
    <m/>
    <n v="294672"/>
    <n v="294672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08745"/>
    <s v="HDPH100208745"/>
    <s v="890304155_HDPH100208745"/>
    <d v="2023-05-25T00:00:00"/>
    <m/>
    <n v="73400"/>
    <n v="73400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  <r>
    <n v="890304155"/>
    <s v="Hospital Dptal Psiquiatrico Universitario del Valle"/>
    <s v="HDPH"/>
    <n v="100211096"/>
    <s v="HDPH100211096"/>
    <s v="890304155_HDPH100211096"/>
    <d v="2023-06-10T00:00:00"/>
    <m/>
    <n v="73483"/>
    <n v="73483"/>
    <s v="Factura no radicada"/>
    <x v="5"/>
    <n v="0"/>
    <m/>
    <n v="0"/>
    <n v="0"/>
    <m/>
    <m/>
    <n v="0"/>
    <m/>
    <m/>
    <m/>
    <m/>
    <n v="0"/>
    <n v="0"/>
    <n v="0"/>
    <n v="0"/>
    <n v="0"/>
    <n v="0"/>
    <n v="0"/>
    <n v="0"/>
    <n v="0"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showAll="0"/>
    <pivotField axis="axisRow" showAll="0">
      <items count="7">
        <item x="0"/>
        <item x="2"/>
        <item x="1"/>
        <item x="4"/>
        <item x="5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234"/>
  <sheetViews>
    <sheetView showGridLines="0" topLeftCell="A139" zoomScale="120" zoomScaleNormal="120" workbookViewId="0">
      <selection activeCell="B149" sqref="B149"/>
    </sheetView>
  </sheetViews>
  <sheetFormatPr baseColWidth="10" defaultRowHeight="14.5" x14ac:dyDescent="0.35"/>
  <cols>
    <col min="1" max="1" width="11.453125" style="1"/>
    <col min="2" max="2" width="45.26953125" style="1" customWidth="1"/>
    <col min="3" max="3" width="10" style="1" customWidth="1"/>
    <col min="4" max="4" width="16.54296875" style="10" customWidth="1"/>
    <col min="5" max="5" width="17" style="1" customWidth="1"/>
    <col min="6" max="6" width="13.54296875" style="1" customWidth="1"/>
    <col min="7" max="7" width="12.1796875" style="6" customWidth="1"/>
    <col min="8" max="8" width="13.54296875" style="1" customWidth="1"/>
    <col min="9" max="9" width="15.7265625" style="1" bestFit="1" customWidth="1"/>
    <col min="10" max="10" width="11.453125" style="1" customWidth="1"/>
    <col min="11" max="11" width="14.81640625" style="1" customWidth="1"/>
    <col min="12" max="12" width="19.54296875" customWidth="1"/>
    <col min="13" max="13" width="11.453125" customWidth="1"/>
  </cols>
  <sheetData>
    <row r="1" spans="1:11" s="3" customFormat="1" ht="29" x14ac:dyDescent="0.35">
      <c r="A1" s="2" t="s">
        <v>5</v>
      </c>
      <c r="B1" s="2" t="s">
        <v>7</v>
      </c>
      <c r="C1" s="2" t="s">
        <v>0</v>
      </c>
      <c r="D1" s="20" t="s">
        <v>13</v>
      </c>
      <c r="E1" s="2" t="s">
        <v>1</v>
      </c>
      <c r="F1" s="2" t="s">
        <v>2</v>
      </c>
      <c r="G1" s="5" t="s">
        <v>3</v>
      </c>
      <c r="H1" s="2" t="s">
        <v>4</v>
      </c>
      <c r="I1" s="2" t="s">
        <v>6</v>
      </c>
      <c r="J1" s="2" t="s">
        <v>8</v>
      </c>
      <c r="K1" s="2" t="s">
        <v>9</v>
      </c>
    </row>
    <row r="2" spans="1:11" x14ac:dyDescent="0.35">
      <c r="A2" s="1">
        <v>890304155</v>
      </c>
      <c r="B2" s="1" t="s">
        <v>10</v>
      </c>
      <c r="C2" s="1" t="s">
        <v>14</v>
      </c>
      <c r="D2" s="12">
        <v>277</v>
      </c>
      <c r="E2" s="4">
        <v>40451</v>
      </c>
      <c r="G2" s="6">
        <v>609420</v>
      </c>
      <c r="H2" s="18">
        <v>609420</v>
      </c>
      <c r="I2" s="7" t="s">
        <v>16</v>
      </c>
      <c r="J2" s="7" t="s">
        <v>12</v>
      </c>
      <c r="K2" s="11" t="s">
        <v>17</v>
      </c>
    </row>
    <row r="3" spans="1:11" x14ac:dyDescent="0.35">
      <c r="A3" s="1">
        <v>890304155</v>
      </c>
      <c r="B3" s="1" t="s">
        <v>10</v>
      </c>
      <c r="C3" s="1" t="s">
        <v>14</v>
      </c>
      <c r="D3" s="12">
        <v>527</v>
      </c>
      <c r="E3" s="4">
        <v>40451</v>
      </c>
      <c r="G3" s="6">
        <v>603604</v>
      </c>
      <c r="H3" s="18">
        <v>341700</v>
      </c>
      <c r="I3" s="7" t="s">
        <v>16</v>
      </c>
      <c r="J3" s="7" t="s">
        <v>12</v>
      </c>
      <c r="K3" s="11" t="s">
        <v>17</v>
      </c>
    </row>
    <row r="4" spans="1:11" x14ac:dyDescent="0.35">
      <c r="A4" s="1">
        <v>890304155</v>
      </c>
      <c r="B4" s="1" t="s">
        <v>10</v>
      </c>
      <c r="C4" s="1" t="s">
        <v>14</v>
      </c>
      <c r="D4" s="12">
        <v>119405</v>
      </c>
      <c r="E4" s="4">
        <v>40532</v>
      </c>
      <c r="G4" s="6">
        <v>189366</v>
      </c>
      <c r="H4" s="18">
        <v>189366</v>
      </c>
      <c r="I4" s="7" t="s">
        <v>16</v>
      </c>
      <c r="J4" s="7" t="s">
        <v>12</v>
      </c>
      <c r="K4" s="11" t="s">
        <v>17</v>
      </c>
    </row>
    <row r="5" spans="1:11" x14ac:dyDescent="0.35">
      <c r="A5" s="1">
        <v>890304155</v>
      </c>
      <c r="B5" s="1" t="s">
        <v>10</v>
      </c>
      <c r="C5" s="1" t="s">
        <v>14</v>
      </c>
      <c r="D5" s="12">
        <v>799</v>
      </c>
      <c r="E5" s="4">
        <v>40633</v>
      </c>
      <c r="G5" s="6">
        <v>238800</v>
      </c>
      <c r="H5" s="18">
        <v>179100</v>
      </c>
      <c r="I5" s="7" t="s">
        <v>16</v>
      </c>
      <c r="J5" s="7" t="s">
        <v>12</v>
      </c>
      <c r="K5" s="1" t="s">
        <v>17</v>
      </c>
    </row>
    <row r="6" spans="1:11" x14ac:dyDescent="0.35">
      <c r="A6" s="1">
        <v>890304155</v>
      </c>
      <c r="B6" s="1" t="s">
        <v>10</v>
      </c>
      <c r="C6" s="1" t="s">
        <v>14</v>
      </c>
      <c r="D6" s="12">
        <v>846</v>
      </c>
      <c r="E6" s="4">
        <v>40662</v>
      </c>
      <c r="G6" s="6">
        <v>502400</v>
      </c>
      <c r="H6" s="18">
        <v>502400</v>
      </c>
      <c r="I6" s="7" t="s">
        <v>16</v>
      </c>
      <c r="J6" s="7" t="s">
        <v>12</v>
      </c>
      <c r="K6" s="1" t="s">
        <v>17</v>
      </c>
    </row>
    <row r="7" spans="1:11" x14ac:dyDescent="0.35">
      <c r="A7" s="1">
        <v>890304155</v>
      </c>
      <c r="B7" s="1" t="s">
        <v>10</v>
      </c>
      <c r="C7" s="1" t="s">
        <v>14</v>
      </c>
      <c r="D7" s="12">
        <v>140484</v>
      </c>
      <c r="E7" s="4">
        <v>40679</v>
      </c>
      <c r="G7" s="6">
        <v>2819585</v>
      </c>
      <c r="H7" s="18">
        <v>2819585</v>
      </c>
      <c r="I7" s="7" t="s">
        <v>16</v>
      </c>
      <c r="J7" s="7" t="s">
        <v>12</v>
      </c>
      <c r="K7" s="1" t="s">
        <v>18</v>
      </c>
    </row>
    <row r="8" spans="1:11" x14ac:dyDescent="0.35">
      <c r="A8" s="1">
        <v>890304155</v>
      </c>
      <c r="B8" s="1" t="s">
        <v>10</v>
      </c>
      <c r="C8" s="1" t="s">
        <v>14</v>
      </c>
      <c r="D8" s="12">
        <v>151350</v>
      </c>
      <c r="E8" s="4">
        <v>40786</v>
      </c>
      <c r="G8" s="6">
        <v>28800</v>
      </c>
      <c r="H8" s="18">
        <v>28800</v>
      </c>
      <c r="I8" s="7" t="s">
        <v>16</v>
      </c>
      <c r="J8" s="7" t="s">
        <v>12</v>
      </c>
      <c r="K8" s="1" t="s">
        <v>17</v>
      </c>
    </row>
    <row r="9" spans="1:11" x14ac:dyDescent="0.35">
      <c r="A9" s="1">
        <v>890304155</v>
      </c>
      <c r="B9" s="1" t="s">
        <v>10</v>
      </c>
      <c r="C9" s="1" t="s">
        <v>14</v>
      </c>
      <c r="D9" s="12">
        <v>154033</v>
      </c>
      <c r="E9" s="4">
        <v>40786</v>
      </c>
      <c r="G9" s="6">
        <v>6118196</v>
      </c>
      <c r="H9" s="18">
        <v>6118196</v>
      </c>
      <c r="I9" s="7" t="s">
        <v>16</v>
      </c>
      <c r="J9" s="7" t="s">
        <v>12</v>
      </c>
      <c r="K9" s="1" t="s">
        <v>18</v>
      </c>
    </row>
    <row r="10" spans="1:11" x14ac:dyDescent="0.35">
      <c r="A10" s="1">
        <v>890304155</v>
      </c>
      <c r="B10" s="1" t="s">
        <v>10</v>
      </c>
      <c r="C10" s="1" t="s">
        <v>14</v>
      </c>
      <c r="D10" s="12">
        <v>164500</v>
      </c>
      <c r="E10" s="4">
        <v>40877</v>
      </c>
      <c r="G10" s="6">
        <v>28800</v>
      </c>
      <c r="H10" s="18">
        <v>28800</v>
      </c>
      <c r="I10" s="7" t="s">
        <v>16</v>
      </c>
      <c r="J10" s="7" t="s">
        <v>12</v>
      </c>
      <c r="K10" s="1" t="s">
        <v>17</v>
      </c>
    </row>
    <row r="11" spans="1:11" x14ac:dyDescent="0.35">
      <c r="A11" s="1">
        <v>890304155</v>
      </c>
      <c r="B11" s="1" t="s">
        <v>10</v>
      </c>
      <c r="C11" s="1" t="s">
        <v>14</v>
      </c>
      <c r="D11" s="12">
        <v>1521</v>
      </c>
      <c r="E11" s="4">
        <v>41009</v>
      </c>
      <c r="G11" s="6">
        <v>2179352</v>
      </c>
      <c r="H11" s="18">
        <v>2179352</v>
      </c>
      <c r="I11" s="7" t="s">
        <v>16</v>
      </c>
      <c r="J11" s="7" t="s">
        <v>12</v>
      </c>
      <c r="K11" s="1" t="s">
        <v>18</v>
      </c>
    </row>
    <row r="12" spans="1:11" x14ac:dyDescent="0.35">
      <c r="A12" s="1">
        <v>890304155</v>
      </c>
      <c r="B12" s="1" t="s">
        <v>10</v>
      </c>
      <c r="C12" s="1" t="s">
        <v>14</v>
      </c>
      <c r="D12" s="12">
        <v>183550</v>
      </c>
      <c r="E12" s="4">
        <v>41100</v>
      </c>
      <c r="G12" s="6">
        <v>5776968</v>
      </c>
      <c r="H12" s="18">
        <v>5776968</v>
      </c>
      <c r="I12" s="7" t="s">
        <v>16</v>
      </c>
      <c r="J12" s="7" t="s">
        <v>12</v>
      </c>
      <c r="K12" s="1" t="s">
        <v>18</v>
      </c>
    </row>
    <row r="13" spans="1:11" x14ac:dyDescent="0.35">
      <c r="A13" s="1">
        <v>890304155</v>
      </c>
      <c r="B13" s="1" t="s">
        <v>10</v>
      </c>
      <c r="C13" s="1" t="s">
        <v>14</v>
      </c>
      <c r="D13" s="12">
        <v>206182</v>
      </c>
      <c r="E13" s="4">
        <v>41255</v>
      </c>
      <c r="G13" s="6">
        <v>32700</v>
      </c>
      <c r="H13" s="18">
        <v>32700</v>
      </c>
      <c r="I13" s="7" t="s">
        <v>16</v>
      </c>
      <c r="J13" s="7" t="s">
        <v>12</v>
      </c>
      <c r="K13" s="1" t="s">
        <v>17</v>
      </c>
    </row>
    <row r="14" spans="1:11" x14ac:dyDescent="0.35">
      <c r="A14" s="1">
        <v>890304155</v>
      </c>
      <c r="B14" s="1" t="s">
        <v>10</v>
      </c>
      <c r="C14" s="1" t="s">
        <v>14</v>
      </c>
      <c r="D14" s="12">
        <v>213248</v>
      </c>
      <c r="E14" s="4">
        <v>41341</v>
      </c>
      <c r="G14" s="6">
        <v>5169890</v>
      </c>
      <c r="H14" s="18">
        <v>5169890</v>
      </c>
      <c r="I14" s="7" t="s">
        <v>16</v>
      </c>
      <c r="J14" s="7" t="s">
        <v>12</v>
      </c>
      <c r="K14" s="1" t="s">
        <v>18</v>
      </c>
    </row>
    <row r="15" spans="1:11" x14ac:dyDescent="0.35">
      <c r="A15" s="1">
        <v>890304155</v>
      </c>
      <c r="B15" s="1" t="s">
        <v>10</v>
      </c>
      <c r="C15" s="1" t="s">
        <v>14</v>
      </c>
      <c r="D15" s="12">
        <v>213592</v>
      </c>
      <c r="E15" s="4">
        <v>41341</v>
      </c>
      <c r="G15" s="6">
        <v>2182410</v>
      </c>
      <c r="H15" s="18">
        <v>2182410</v>
      </c>
      <c r="I15" s="7" t="s">
        <v>16</v>
      </c>
      <c r="J15" s="7" t="s">
        <v>12</v>
      </c>
      <c r="K15" s="1" t="s">
        <v>18</v>
      </c>
    </row>
    <row r="16" spans="1:11" x14ac:dyDescent="0.35">
      <c r="A16" s="1">
        <v>890304155</v>
      </c>
      <c r="B16" s="1" t="s">
        <v>10</v>
      </c>
      <c r="C16" s="1" t="s">
        <v>14</v>
      </c>
      <c r="D16" s="12">
        <v>214869</v>
      </c>
      <c r="E16" s="4">
        <v>41341</v>
      </c>
      <c r="G16" s="6">
        <v>4697675</v>
      </c>
      <c r="H16" s="18">
        <v>4697675</v>
      </c>
      <c r="I16" s="7" t="s">
        <v>16</v>
      </c>
      <c r="J16" s="7" t="s">
        <v>12</v>
      </c>
      <c r="K16" s="1" t="s">
        <v>18</v>
      </c>
    </row>
    <row r="17" spans="1:11" x14ac:dyDescent="0.35">
      <c r="A17" s="1">
        <v>890304155</v>
      </c>
      <c r="B17" s="1" t="s">
        <v>10</v>
      </c>
      <c r="C17" s="1" t="s">
        <v>14</v>
      </c>
      <c r="D17" s="12">
        <v>229405</v>
      </c>
      <c r="E17" s="4">
        <v>41495</v>
      </c>
      <c r="G17" s="6">
        <v>2402592</v>
      </c>
      <c r="H17" s="18">
        <v>2402592</v>
      </c>
      <c r="I17" s="7" t="s">
        <v>16</v>
      </c>
      <c r="J17" s="7" t="s">
        <v>12</v>
      </c>
      <c r="K17" s="1" t="s">
        <v>18</v>
      </c>
    </row>
    <row r="18" spans="1:11" x14ac:dyDescent="0.35">
      <c r="A18" s="1">
        <v>890304155</v>
      </c>
      <c r="B18" s="1" t="s">
        <v>10</v>
      </c>
      <c r="C18" s="1" t="s">
        <v>14</v>
      </c>
      <c r="D18" s="12">
        <v>229844</v>
      </c>
      <c r="E18" s="4">
        <v>41495</v>
      </c>
      <c r="G18" s="6">
        <v>6141067</v>
      </c>
      <c r="H18" s="18">
        <v>6141067</v>
      </c>
      <c r="I18" s="7" t="s">
        <v>16</v>
      </c>
      <c r="J18" s="7" t="s">
        <v>12</v>
      </c>
      <c r="K18" s="1" t="s">
        <v>18</v>
      </c>
    </row>
    <row r="19" spans="1:11" x14ac:dyDescent="0.35">
      <c r="A19" s="1">
        <v>890304155</v>
      </c>
      <c r="B19" s="1" t="s">
        <v>10</v>
      </c>
      <c r="C19" s="1" t="s">
        <v>14</v>
      </c>
      <c r="D19" s="12">
        <v>232729</v>
      </c>
      <c r="E19" s="4">
        <v>41495</v>
      </c>
      <c r="G19" s="6">
        <v>100334</v>
      </c>
      <c r="H19" s="18">
        <v>94537</v>
      </c>
      <c r="I19" s="7" t="s">
        <v>16</v>
      </c>
      <c r="J19" s="7" t="s">
        <v>12</v>
      </c>
      <c r="K19" s="1" t="s">
        <v>17</v>
      </c>
    </row>
    <row r="20" spans="1:11" x14ac:dyDescent="0.35">
      <c r="A20" s="1">
        <v>890304155</v>
      </c>
      <c r="B20" s="1" t="s">
        <v>10</v>
      </c>
      <c r="C20" s="1" t="s">
        <v>14</v>
      </c>
      <c r="D20" s="12">
        <v>236020</v>
      </c>
      <c r="E20" s="4">
        <v>41527</v>
      </c>
      <c r="G20" s="6">
        <v>62100</v>
      </c>
      <c r="H20" s="18">
        <v>62100</v>
      </c>
      <c r="I20" s="7" t="s">
        <v>16</v>
      </c>
      <c r="J20" s="7" t="s">
        <v>12</v>
      </c>
      <c r="K20" s="1" t="s">
        <v>17</v>
      </c>
    </row>
    <row r="21" spans="1:11" x14ac:dyDescent="0.35">
      <c r="A21" s="1">
        <v>890304155</v>
      </c>
      <c r="B21" s="1" t="s">
        <v>10</v>
      </c>
      <c r="C21" s="1" t="s">
        <v>14</v>
      </c>
      <c r="D21" s="12">
        <v>246042</v>
      </c>
      <c r="E21" s="4">
        <v>41618</v>
      </c>
      <c r="G21" s="6">
        <v>169200</v>
      </c>
      <c r="H21" s="18">
        <v>169200</v>
      </c>
      <c r="I21" s="7" t="s">
        <v>16</v>
      </c>
      <c r="J21" s="7" t="s">
        <v>12</v>
      </c>
      <c r="K21" s="1" t="s">
        <v>17</v>
      </c>
    </row>
    <row r="22" spans="1:11" x14ac:dyDescent="0.35">
      <c r="A22" s="1">
        <v>890304155</v>
      </c>
      <c r="B22" s="1" t="s">
        <v>10</v>
      </c>
      <c r="C22" s="1" t="s">
        <v>14</v>
      </c>
      <c r="D22" s="12">
        <v>246475</v>
      </c>
      <c r="E22" s="4">
        <v>41618</v>
      </c>
      <c r="G22" s="6">
        <v>572603</v>
      </c>
      <c r="H22" s="18">
        <v>572603</v>
      </c>
      <c r="I22" s="7" t="s">
        <v>16</v>
      </c>
      <c r="J22" s="7" t="s">
        <v>12</v>
      </c>
      <c r="K22" s="1" t="s">
        <v>17</v>
      </c>
    </row>
    <row r="23" spans="1:11" x14ac:dyDescent="0.35">
      <c r="A23" s="1">
        <v>890304155</v>
      </c>
      <c r="B23" s="1" t="s">
        <v>10</v>
      </c>
      <c r="C23" s="1" t="s">
        <v>14</v>
      </c>
      <c r="D23" s="12">
        <v>250921</v>
      </c>
      <c r="E23" s="4">
        <v>41648</v>
      </c>
      <c r="G23" s="6">
        <v>67320</v>
      </c>
      <c r="H23" s="18">
        <v>67320</v>
      </c>
      <c r="I23" s="7" t="s">
        <v>16</v>
      </c>
      <c r="J23" s="7" t="s">
        <v>12</v>
      </c>
      <c r="K23" s="1" t="s">
        <v>17</v>
      </c>
    </row>
    <row r="24" spans="1:11" x14ac:dyDescent="0.35">
      <c r="A24" s="1">
        <v>890304155</v>
      </c>
      <c r="B24" s="1" t="s">
        <v>10</v>
      </c>
      <c r="C24" s="1" t="s">
        <v>14</v>
      </c>
      <c r="D24" s="12">
        <v>207412</v>
      </c>
      <c r="E24" s="4">
        <v>41912</v>
      </c>
      <c r="G24" s="6">
        <v>161165</v>
      </c>
      <c r="H24" s="18">
        <v>161165</v>
      </c>
      <c r="I24" s="7" t="s">
        <v>16</v>
      </c>
      <c r="J24" s="7" t="s">
        <v>12</v>
      </c>
      <c r="K24" s="1" t="s">
        <v>17</v>
      </c>
    </row>
    <row r="25" spans="1:11" x14ac:dyDescent="0.35">
      <c r="A25" s="1">
        <v>890304155</v>
      </c>
      <c r="B25" s="1" t="s">
        <v>10</v>
      </c>
      <c r="C25" s="1" t="s">
        <v>14</v>
      </c>
      <c r="D25" s="12">
        <v>336578</v>
      </c>
      <c r="E25" s="4">
        <v>42354</v>
      </c>
      <c r="G25" s="6">
        <v>42300</v>
      </c>
      <c r="H25" s="18">
        <v>42300</v>
      </c>
      <c r="I25" s="7" t="s">
        <v>16</v>
      </c>
      <c r="J25" s="7" t="s">
        <v>12</v>
      </c>
      <c r="K25" s="1" t="s">
        <v>17</v>
      </c>
    </row>
    <row r="26" spans="1:11" x14ac:dyDescent="0.35">
      <c r="A26" s="1">
        <v>890304155</v>
      </c>
      <c r="B26" s="1" t="s">
        <v>10</v>
      </c>
      <c r="C26" s="1" t="s">
        <v>14</v>
      </c>
      <c r="D26" s="12">
        <v>337147</v>
      </c>
      <c r="E26" s="4">
        <v>42354</v>
      </c>
      <c r="G26" s="6">
        <v>42300</v>
      </c>
      <c r="H26" s="18">
        <v>42300</v>
      </c>
      <c r="I26" s="7" t="s">
        <v>16</v>
      </c>
      <c r="J26" s="7" t="s">
        <v>12</v>
      </c>
      <c r="K26" s="1" t="s">
        <v>17</v>
      </c>
    </row>
    <row r="27" spans="1:11" x14ac:dyDescent="0.35">
      <c r="A27" s="1">
        <v>890304155</v>
      </c>
      <c r="B27" s="1" t="s">
        <v>10</v>
      </c>
      <c r="C27" s="1" t="s">
        <v>14</v>
      </c>
      <c r="D27" s="12">
        <v>338540</v>
      </c>
      <c r="E27" s="4">
        <v>42354</v>
      </c>
      <c r="G27" s="6">
        <v>53705</v>
      </c>
      <c r="H27" s="18">
        <v>53705</v>
      </c>
      <c r="I27" s="7" t="s">
        <v>16</v>
      </c>
      <c r="J27" s="7" t="s">
        <v>12</v>
      </c>
      <c r="K27" s="1" t="s">
        <v>17</v>
      </c>
    </row>
    <row r="28" spans="1:11" x14ac:dyDescent="0.35">
      <c r="A28" s="1">
        <v>890304155</v>
      </c>
      <c r="B28" s="1" t="s">
        <v>10</v>
      </c>
      <c r="C28" s="1" t="s">
        <v>14</v>
      </c>
      <c r="D28" s="12">
        <v>391359</v>
      </c>
      <c r="E28" s="4">
        <v>42586</v>
      </c>
      <c r="G28" s="6">
        <v>37000</v>
      </c>
      <c r="H28" s="18">
        <v>37000</v>
      </c>
      <c r="I28" s="7" t="s">
        <v>16</v>
      </c>
      <c r="J28" s="7" t="s">
        <v>12</v>
      </c>
      <c r="K28" s="1" t="s">
        <v>17</v>
      </c>
    </row>
    <row r="29" spans="1:11" x14ac:dyDescent="0.35">
      <c r="A29" s="1">
        <v>890304155</v>
      </c>
      <c r="B29" s="1" t="s">
        <v>10</v>
      </c>
      <c r="C29" s="1" t="s">
        <v>15</v>
      </c>
      <c r="D29" s="12" t="s">
        <v>11</v>
      </c>
      <c r="E29" s="4">
        <v>42735</v>
      </c>
      <c r="G29" s="6">
        <v>11793875</v>
      </c>
      <c r="H29" s="18">
        <v>11791875</v>
      </c>
      <c r="I29" s="7" t="s">
        <v>16</v>
      </c>
      <c r="J29" s="7" t="s">
        <v>12</v>
      </c>
      <c r="K29" s="1" t="s">
        <v>18</v>
      </c>
    </row>
    <row r="30" spans="1:11" x14ac:dyDescent="0.35">
      <c r="A30" s="1">
        <v>890304155</v>
      </c>
      <c r="B30" s="1" t="s">
        <v>10</v>
      </c>
      <c r="C30" s="1" t="s">
        <v>14</v>
      </c>
      <c r="D30" s="12">
        <v>444246</v>
      </c>
      <c r="E30" s="4">
        <v>42850</v>
      </c>
      <c r="G30" s="6">
        <v>11968839</v>
      </c>
      <c r="H30" s="18">
        <v>2388850</v>
      </c>
      <c r="I30" s="7" t="s">
        <v>16</v>
      </c>
      <c r="J30" s="7" t="s">
        <v>12</v>
      </c>
      <c r="K30" s="1" t="s">
        <v>18</v>
      </c>
    </row>
    <row r="31" spans="1:11" x14ac:dyDescent="0.35">
      <c r="A31" s="1">
        <v>890304155</v>
      </c>
      <c r="B31" s="1" t="s">
        <v>10</v>
      </c>
      <c r="C31" s="1" t="s">
        <v>14</v>
      </c>
      <c r="D31" s="12">
        <v>486781</v>
      </c>
      <c r="E31" s="4">
        <v>43063</v>
      </c>
      <c r="G31" s="6">
        <v>2721800</v>
      </c>
      <c r="H31" s="18">
        <v>2721800</v>
      </c>
      <c r="I31" s="7" t="s">
        <v>16</v>
      </c>
      <c r="J31" s="7" t="s">
        <v>12</v>
      </c>
      <c r="K31" s="1" t="s">
        <v>18</v>
      </c>
    </row>
    <row r="32" spans="1:11" x14ac:dyDescent="0.35">
      <c r="A32" s="1">
        <v>890304155</v>
      </c>
      <c r="B32" s="1" t="s">
        <v>10</v>
      </c>
      <c r="C32" s="1" t="s">
        <v>19</v>
      </c>
      <c r="D32" s="12">
        <v>100078773</v>
      </c>
      <c r="E32" s="4">
        <v>44168.803449074076</v>
      </c>
      <c r="G32" s="6">
        <v>532807</v>
      </c>
      <c r="H32" s="18">
        <v>532807</v>
      </c>
      <c r="I32" s="7" t="s">
        <v>16</v>
      </c>
      <c r="J32" s="7" t="s">
        <v>12</v>
      </c>
      <c r="K32" s="1" t="s">
        <v>17</v>
      </c>
    </row>
    <row r="33" spans="1:11" x14ac:dyDescent="0.35">
      <c r="A33" s="1">
        <v>890304155</v>
      </c>
      <c r="B33" s="1" t="s">
        <v>10</v>
      </c>
      <c r="C33" s="1" t="s">
        <v>19</v>
      </c>
      <c r="D33" s="12">
        <v>100079191</v>
      </c>
      <c r="E33" s="4">
        <v>44173.466550925928</v>
      </c>
      <c r="G33" s="6">
        <v>310936</v>
      </c>
      <c r="H33" s="18">
        <v>310936</v>
      </c>
      <c r="I33" s="7" t="s">
        <v>16</v>
      </c>
      <c r="J33" s="7" t="s">
        <v>12</v>
      </c>
      <c r="K33" s="1" t="s">
        <v>17</v>
      </c>
    </row>
    <row r="34" spans="1:11" x14ac:dyDescent="0.35">
      <c r="A34" s="1">
        <v>890304155</v>
      </c>
      <c r="B34" s="1" t="s">
        <v>10</v>
      </c>
      <c r="C34" s="1" t="s">
        <v>19</v>
      </c>
      <c r="D34" s="12">
        <v>100079361</v>
      </c>
      <c r="E34" s="4">
        <v>44175.467928240738</v>
      </c>
      <c r="G34" s="6">
        <v>61612</v>
      </c>
      <c r="H34" s="18">
        <v>61612</v>
      </c>
      <c r="I34" s="7" t="s">
        <v>16</v>
      </c>
      <c r="J34" s="7" t="s">
        <v>12</v>
      </c>
      <c r="K34" s="1" t="s">
        <v>17</v>
      </c>
    </row>
    <row r="35" spans="1:11" x14ac:dyDescent="0.35">
      <c r="A35" s="1">
        <v>890304155</v>
      </c>
      <c r="B35" s="1" t="s">
        <v>10</v>
      </c>
      <c r="C35" s="1" t="s">
        <v>19</v>
      </c>
      <c r="D35" s="12">
        <v>100079989</v>
      </c>
      <c r="E35" s="4">
        <v>44180.620185185187</v>
      </c>
      <c r="G35" s="6">
        <v>299330</v>
      </c>
      <c r="H35" s="18">
        <v>299330</v>
      </c>
      <c r="I35" s="7" t="s">
        <v>16</v>
      </c>
      <c r="J35" s="7" t="s">
        <v>12</v>
      </c>
      <c r="K35" s="1" t="s">
        <v>17</v>
      </c>
    </row>
    <row r="36" spans="1:11" x14ac:dyDescent="0.35">
      <c r="A36" s="1">
        <v>890304155</v>
      </c>
      <c r="B36" s="1" t="s">
        <v>10</v>
      </c>
      <c r="C36" s="1" t="s">
        <v>19</v>
      </c>
      <c r="D36" s="12">
        <v>100080443</v>
      </c>
      <c r="E36" s="4">
        <v>44183.623252314814</v>
      </c>
      <c r="G36" s="6">
        <v>57642</v>
      </c>
      <c r="H36" s="18">
        <v>57642</v>
      </c>
      <c r="I36" s="7" t="s">
        <v>16</v>
      </c>
      <c r="J36" s="7" t="s">
        <v>12</v>
      </c>
      <c r="K36" s="1" t="s">
        <v>17</v>
      </c>
    </row>
    <row r="37" spans="1:11" x14ac:dyDescent="0.35">
      <c r="A37" s="1">
        <v>890304155</v>
      </c>
      <c r="B37" s="1" t="s">
        <v>10</v>
      </c>
      <c r="C37" s="1" t="s">
        <v>19</v>
      </c>
      <c r="D37" s="12">
        <v>100080648</v>
      </c>
      <c r="E37" s="4">
        <v>44183.624131944445</v>
      </c>
      <c r="G37" s="6">
        <v>67735</v>
      </c>
      <c r="H37" s="18">
        <v>67735</v>
      </c>
      <c r="I37" s="7" t="s">
        <v>16</v>
      </c>
      <c r="J37" s="7" t="s">
        <v>12</v>
      </c>
      <c r="K37" s="1" t="s">
        <v>17</v>
      </c>
    </row>
    <row r="38" spans="1:11" x14ac:dyDescent="0.35">
      <c r="A38" s="1">
        <v>890304155</v>
      </c>
      <c r="B38" s="1" t="s">
        <v>10</v>
      </c>
      <c r="C38" s="14" t="s">
        <v>19</v>
      </c>
      <c r="D38" s="19">
        <v>100081690</v>
      </c>
      <c r="E38" s="15">
        <v>44193.807210648149</v>
      </c>
      <c r="F38" s="14"/>
      <c r="G38" s="16">
        <v>314245</v>
      </c>
      <c r="H38" s="18">
        <v>314245</v>
      </c>
      <c r="I38" s="17" t="s">
        <v>16</v>
      </c>
      <c r="J38" s="17" t="s">
        <v>12</v>
      </c>
      <c r="K38" s="1" t="s">
        <v>17</v>
      </c>
    </row>
    <row r="39" spans="1:11" x14ac:dyDescent="0.35">
      <c r="A39" s="1">
        <v>890304155</v>
      </c>
      <c r="B39" s="1" t="s">
        <v>10</v>
      </c>
      <c r="C39" s="1" t="s">
        <v>19</v>
      </c>
      <c r="D39" s="10">
        <v>100094723</v>
      </c>
      <c r="E39" s="4">
        <v>44285</v>
      </c>
      <c r="G39" s="18">
        <v>60000</v>
      </c>
      <c r="H39" s="18">
        <v>60000</v>
      </c>
      <c r="I39" s="7" t="s">
        <v>16</v>
      </c>
      <c r="J39" s="7" t="s">
        <v>12</v>
      </c>
      <c r="K39" s="1" t="s">
        <v>17</v>
      </c>
    </row>
    <row r="40" spans="1:11" x14ac:dyDescent="0.35">
      <c r="A40" s="1">
        <v>890304155</v>
      </c>
      <c r="B40" s="1" t="s">
        <v>10</v>
      </c>
      <c r="C40" s="1" t="s">
        <v>19</v>
      </c>
      <c r="D40" s="10">
        <v>100101507</v>
      </c>
      <c r="E40" s="4">
        <v>44341.668124999997</v>
      </c>
      <c r="G40" s="18">
        <v>308563</v>
      </c>
      <c r="H40" s="18">
        <v>308563</v>
      </c>
      <c r="I40" s="7" t="s">
        <v>16</v>
      </c>
      <c r="J40" s="7" t="s">
        <v>12</v>
      </c>
      <c r="K40" s="1" t="s">
        <v>17</v>
      </c>
    </row>
    <row r="41" spans="1:11" x14ac:dyDescent="0.35">
      <c r="A41" s="1">
        <v>890304155</v>
      </c>
      <c r="B41" s="1" t="s">
        <v>10</v>
      </c>
      <c r="C41" s="1" t="s">
        <v>19</v>
      </c>
      <c r="D41" s="10">
        <v>100103940</v>
      </c>
      <c r="E41" s="4">
        <v>44362.685370370367</v>
      </c>
      <c r="G41" s="18">
        <v>801921</v>
      </c>
      <c r="H41" s="18">
        <v>801921</v>
      </c>
      <c r="I41" s="7" t="s">
        <v>16</v>
      </c>
      <c r="J41" s="7" t="s">
        <v>12</v>
      </c>
      <c r="K41" s="1" t="s">
        <v>17</v>
      </c>
    </row>
    <row r="42" spans="1:11" x14ac:dyDescent="0.35">
      <c r="A42" s="1">
        <v>890304155</v>
      </c>
      <c r="B42" s="1" t="s">
        <v>10</v>
      </c>
      <c r="C42" s="1" t="s">
        <v>19</v>
      </c>
      <c r="D42" s="10">
        <v>100134702</v>
      </c>
      <c r="E42" s="4">
        <v>44574.447233796294</v>
      </c>
      <c r="G42" s="18">
        <v>68889</v>
      </c>
      <c r="H42" s="18">
        <v>68889</v>
      </c>
      <c r="I42" s="7" t="s">
        <v>16</v>
      </c>
      <c r="J42" s="7" t="s">
        <v>12</v>
      </c>
      <c r="K42" s="1" t="s">
        <v>17</v>
      </c>
    </row>
    <row r="43" spans="1:11" x14ac:dyDescent="0.35">
      <c r="A43" s="1">
        <v>890304155</v>
      </c>
      <c r="B43" s="1" t="s">
        <v>10</v>
      </c>
      <c r="C43" s="1" t="s">
        <v>19</v>
      </c>
      <c r="D43" s="10">
        <v>100154433</v>
      </c>
      <c r="E43" s="4">
        <v>44703.326215277775</v>
      </c>
      <c r="G43" s="18">
        <v>390995</v>
      </c>
      <c r="H43" s="18">
        <v>390995</v>
      </c>
      <c r="I43" s="7" t="s">
        <v>16</v>
      </c>
      <c r="J43" s="7" t="s">
        <v>12</v>
      </c>
      <c r="K43" s="1" t="s">
        <v>17</v>
      </c>
    </row>
    <row r="44" spans="1:11" x14ac:dyDescent="0.35">
      <c r="A44" s="1">
        <v>890304155</v>
      </c>
      <c r="B44" s="1" t="s">
        <v>10</v>
      </c>
      <c r="C44" s="1" t="s">
        <v>19</v>
      </c>
      <c r="D44" s="10">
        <v>100157745</v>
      </c>
      <c r="E44" s="4">
        <v>44724.475555555553</v>
      </c>
      <c r="G44" s="18">
        <v>65666</v>
      </c>
      <c r="H44" s="18">
        <v>65666</v>
      </c>
      <c r="I44" s="7" t="s">
        <v>16</v>
      </c>
      <c r="J44" s="7" t="s">
        <v>12</v>
      </c>
      <c r="K44" s="1" t="s">
        <v>17</v>
      </c>
    </row>
    <row r="45" spans="1:11" x14ac:dyDescent="0.35">
      <c r="A45" s="1">
        <v>890304155</v>
      </c>
      <c r="B45" s="1" t="s">
        <v>10</v>
      </c>
      <c r="C45" s="1" t="s">
        <v>19</v>
      </c>
      <c r="D45" s="10">
        <v>100157746</v>
      </c>
      <c r="E45" s="4">
        <v>44724.475555555553</v>
      </c>
      <c r="G45" s="18">
        <v>65666</v>
      </c>
      <c r="H45" s="18">
        <v>65666</v>
      </c>
      <c r="I45" s="7" t="s">
        <v>16</v>
      </c>
      <c r="J45" s="7" t="s">
        <v>12</v>
      </c>
      <c r="K45" s="1" t="s">
        <v>17</v>
      </c>
    </row>
    <row r="46" spans="1:11" x14ac:dyDescent="0.35">
      <c r="A46" s="1">
        <v>890304155</v>
      </c>
      <c r="B46" s="1" t="s">
        <v>10</v>
      </c>
      <c r="C46" s="1" t="s">
        <v>19</v>
      </c>
      <c r="D46" s="10">
        <v>100157748</v>
      </c>
      <c r="E46" s="4">
        <v>44724.47556712963</v>
      </c>
      <c r="G46" s="18">
        <v>66472</v>
      </c>
      <c r="H46" s="18">
        <v>66472</v>
      </c>
      <c r="I46" s="7" t="s">
        <v>16</v>
      </c>
      <c r="J46" s="7" t="s">
        <v>12</v>
      </c>
      <c r="K46" s="1" t="s">
        <v>17</v>
      </c>
    </row>
    <row r="47" spans="1:11" x14ac:dyDescent="0.35">
      <c r="A47" s="1">
        <v>890304155</v>
      </c>
      <c r="B47" s="1" t="s">
        <v>10</v>
      </c>
      <c r="C47" s="1" t="s">
        <v>19</v>
      </c>
      <c r="D47" s="10">
        <v>100157749</v>
      </c>
      <c r="E47" s="4">
        <v>44724.47556712963</v>
      </c>
      <c r="G47" s="18">
        <v>71578</v>
      </c>
      <c r="H47" s="18">
        <v>71578</v>
      </c>
      <c r="I47" s="7" t="s">
        <v>16</v>
      </c>
      <c r="J47" s="7" t="s">
        <v>12</v>
      </c>
      <c r="K47" s="1" t="s">
        <v>17</v>
      </c>
    </row>
    <row r="48" spans="1:11" x14ac:dyDescent="0.35">
      <c r="A48" s="1">
        <v>890304155</v>
      </c>
      <c r="B48" s="1" t="s">
        <v>10</v>
      </c>
      <c r="C48" s="1" t="s">
        <v>19</v>
      </c>
      <c r="D48" s="10">
        <v>100157747</v>
      </c>
      <c r="E48" s="4">
        <v>44724.47556712963</v>
      </c>
      <c r="G48" s="18">
        <v>66553</v>
      </c>
      <c r="H48" s="18">
        <v>66553</v>
      </c>
      <c r="I48" s="7" t="s">
        <v>16</v>
      </c>
      <c r="J48" s="7" t="s">
        <v>12</v>
      </c>
      <c r="K48" s="1" t="s">
        <v>17</v>
      </c>
    </row>
    <row r="49" spans="1:11" x14ac:dyDescent="0.35">
      <c r="A49" s="1">
        <v>890304155</v>
      </c>
      <c r="B49" s="1" t="s">
        <v>10</v>
      </c>
      <c r="C49" s="1" t="s">
        <v>19</v>
      </c>
      <c r="D49" s="10">
        <v>100159682</v>
      </c>
      <c r="E49" s="4">
        <v>44738.307118055556</v>
      </c>
      <c r="G49" s="18">
        <v>386555</v>
      </c>
      <c r="H49" s="18">
        <v>386555</v>
      </c>
      <c r="I49" s="7" t="s">
        <v>16</v>
      </c>
      <c r="J49" s="7" t="s">
        <v>12</v>
      </c>
      <c r="K49" s="1" t="s">
        <v>17</v>
      </c>
    </row>
    <row r="50" spans="1:11" x14ac:dyDescent="0.35">
      <c r="A50" s="1">
        <v>890304155</v>
      </c>
      <c r="B50" s="1" t="s">
        <v>10</v>
      </c>
      <c r="C50" s="1" t="s">
        <v>19</v>
      </c>
      <c r="D50" s="10">
        <v>100163428</v>
      </c>
      <c r="E50" s="4">
        <v>44762.333611111113</v>
      </c>
      <c r="G50" s="18">
        <v>66420</v>
      </c>
      <c r="H50" s="18">
        <v>66420</v>
      </c>
      <c r="I50" s="7" t="s">
        <v>16</v>
      </c>
      <c r="J50" s="7" t="s">
        <v>12</v>
      </c>
      <c r="K50" s="1" t="s">
        <v>17</v>
      </c>
    </row>
    <row r="51" spans="1:11" x14ac:dyDescent="0.35">
      <c r="A51" s="1">
        <v>890304155</v>
      </c>
      <c r="B51" s="1" t="s">
        <v>10</v>
      </c>
      <c r="C51" s="1" t="s">
        <v>19</v>
      </c>
      <c r="D51" s="10">
        <v>100163950</v>
      </c>
      <c r="E51" s="4">
        <v>44766.311747685184</v>
      </c>
      <c r="G51" s="18">
        <v>76015</v>
      </c>
      <c r="H51" s="18">
        <v>76015</v>
      </c>
      <c r="I51" s="7" t="s">
        <v>16</v>
      </c>
      <c r="J51" s="7" t="s">
        <v>12</v>
      </c>
      <c r="K51" s="1" t="s">
        <v>17</v>
      </c>
    </row>
    <row r="52" spans="1:11" x14ac:dyDescent="0.35">
      <c r="A52" s="1">
        <v>890304155</v>
      </c>
      <c r="B52" s="1" t="s">
        <v>10</v>
      </c>
      <c r="C52" s="1" t="s">
        <v>19</v>
      </c>
      <c r="D52" s="10">
        <v>100163951</v>
      </c>
      <c r="E52" s="4">
        <v>44766.311747685184</v>
      </c>
      <c r="G52" s="18">
        <v>65666</v>
      </c>
      <c r="H52" s="18">
        <v>65666</v>
      </c>
      <c r="I52" s="7" t="s">
        <v>16</v>
      </c>
      <c r="J52" s="7" t="s">
        <v>12</v>
      </c>
      <c r="K52" s="1" t="s">
        <v>17</v>
      </c>
    </row>
    <row r="53" spans="1:11" x14ac:dyDescent="0.35">
      <c r="A53" s="1">
        <v>890304155</v>
      </c>
      <c r="B53" s="1" t="s">
        <v>10</v>
      </c>
      <c r="C53" s="1" t="s">
        <v>19</v>
      </c>
      <c r="D53" s="10">
        <v>100163986</v>
      </c>
      <c r="E53" s="4">
        <v>44767.311782407407</v>
      </c>
      <c r="G53" s="18">
        <v>65666</v>
      </c>
      <c r="H53" s="18">
        <v>65666</v>
      </c>
      <c r="I53" s="7" t="s">
        <v>16</v>
      </c>
      <c r="J53" s="7" t="s">
        <v>12</v>
      </c>
      <c r="K53" s="1" t="s">
        <v>17</v>
      </c>
    </row>
    <row r="54" spans="1:11" x14ac:dyDescent="0.35">
      <c r="A54" s="1">
        <v>890304155</v>
      </c>
      <c r="B54" s="1" t="s">
        <v>10</v>
      </c>
      <c r="C54" s="1" t="s">
        <v>19</v>
      </c>
      <c r="D54" s="10">
        <v>100166358</v>
      </c>
      <c r="E54" s="4">
        <v>44779.375625000001</v>
      </c>
      <c r="G54" s="18">
        <v>65666</v>
      </c>
      <c r="H54" s="18">
        <v>65666</v>
      </c>
      <c r="I54" s="7" t="s">
        <v>16</v>
      </c>
      <c r="J54" s="7" t="s">
        <v>12</v>
      </c>
      <c r="K54" s="1" t="s">
        <v>17</v>
      </c>
    </row>
    <row r="55" spans="1:11" x14ac:dyDescent="0.35">
      <c r="A55" s="1">
        <v>890304155</v>
      </c>
      <c r="B55" s="1" t="s">
        <v>10</v>
      </c>
      <c r="C55" s="1" t="s">
        <v>19</v>
      </c>
      <c r="D55" s="10">
        <v>100167092</v>
      </c>
      <c r="E55" s="4">
        <v>44784.305972222224</v>
      </c>
      <c r="G55" s="18">
        <v>65749</v>
      </c>
      <c r="H55" s="18">
        <v>65749</v>
      </c>
      <c r="I55" s="7" t="s">
        <v>16</v>
      </c>
      <c r="J55" s="7" t="s">
        <v>12</v>
      </c>
      <c r="K55" s="1" t="s">
        <v>17</v>
      </c>
    </row>
    <row r="56" spans="1:11" x14ac:dyDescent="0.35">
      <c r="A56" s="1">
        <v>890304155</v>
      </c>
      <c r="B56" s="1" t="s">
        <v>10</v>
      </c>
      <c r="C56" s="1" t="s">
        <v>19</v>
      </c>
      <c r="D56" s="10">
        <v>100168061</v>
      </c>
      <c r="E56" s="4">
        <v>44791.372418981482</v>
      </c>
      <c r="G56" s="18">
        <v>65666</v>
      </c>
      <c r="H56" s="18">
        <v>65666</v>
      </c>
      <c r="I56" s="7" t="s">
        <v>16</v>
      </c>
      <c r="J56" s="7" t="s">
        <v>12</v>
      </c>
      <c r="K56" s="1" t="s">
        <v>17</v>
      </c>
    </row>
    <row r="57" spans="1:11" x14ac:dyDescent="0.35">
      <c r="A57" s="1">
        <v>890304155</v>
      </c>
      <c r="B57" s="1" t="s">
        <v>10</v>
      </c>
      <c r="C57" s="1" t="s">
        <v>19</v>
      </c>
      <c r="D57" s="10">
        <v>100168867</v>
      </c>
      <c r="E57" s="4">
        <v>44795.735312500001</v>
      </c>
      <c r="G57" s="18">
        <v>65749</v>
      </c>
      <c r="H57" s="18">
        <v>65749</v>
      </c>
      <c r="I57" s="7" t="s">
        <v>16</v>
      </c>
      <c r="J57" s="7" t="s">
        <v>12</v>
      </c>
      <c r="K57" s="1" t="s">
        <v>17</v>
      </c>
    </row>
    <row r="58" spans="1:11" x14ac:dyDescent="0.35">
      <c r="A58" s="1">
        <v>890304155</v>
      </c>
      <c r="B58" s="1" t="s">
        <v>10</v>
      </c>
      <c r="C58" s="1" t="s">
        <v>19</v>
      </c>
      <c r="D58" s="10">
        <v>100169123</v>
      </c>
      <c r="E58" s="4">
        <v>44797.582696759258</v>
      </c>
      <c r="G58" s="18">
        <v>65666</v>
      </c>
      <c r="H58" s="18">
        <v>65666</v>
      </c>
      <c r="I58" s="7" t="s">
        <v>16</v>
      </c>
      <c r="J58" s="7" t="s">
        <v>12</v>
      </c>
      <c r="K58" s="1" t="s">
        <v>17</v>
      </c>
    </row>
    <row r="59" spans="1:11" x14ac:dyDescent="0.35">
      <c r="A59" s="1">
        <v>890304155</v>
      </c>
      <c r="B59" s="1" t="s">
        <v>10</v>
      </c>
      <c r="C59" s="1" t="s">
        <v>19</v>
      </c>
      <c r="D59" s="10">
        <v>100169357</v>
      </c>
      <c r="E59" s="4">
        <v>44798.402314814812</v>
      </c>
      <c r="G59" s="18">
        <v>65666</v>
      </c>
      <c r="H59" s="18">
        <v>65666</v>
      </c>
      <c r="I59" s="7" t="s">
        <v>16</v>
      </c>
      <c r="J59" s="7" t="s">
        <v>12</v>
      </c>
      <c r="K59" s="1" t="s">
        <v>17</v>
      </c>
    </row>
    <row r="60" spans="1:11" x14ac:dyDescent="0.35">
      <c r="A60" s="1">
        <v>890304155</v>
      </c>
      <c r="B60" s="1" t="s">
        <v>10</v>
      </c>
      <c r="C60" s="1" t="s">
        <v>19</v>
      </c>
      <c r="D60" s="10">
        <v>100170322</v>
      </c>
      <c r="E60" s="4">
        <v>44804.297465277778</v>
      </c>
      <c r="G60" s="18">
        <v>65666</v>
      </c>
      <c r="H60" s="18">
        <v>65666</v>
      </c>
      <c r="I60" s="7" t="s">
        <v>16</v>
      </c>
      <c r="J60" s="7" t="s">
        <v>12</v>
      </c>
      <c r="K60" s="1" t="s">
        <v>17</v>
      </c>
    </row>
    <row r="61" spans="1:11" x14ac:dyDescent="0.35">
      <c r="A61" s="1">
        <v>890304155</v>
      </c>
      <c r="B61" s="1" t="s">
        <v>10</v>
      </c>
      <c r="C61" s="1" t="s">
        <v>19</v>
      </c>
      <c r="D61" s="10">
        <v>100171460</v>
      </c>
      <c r="E61" s="4">
        <v>44810.393564814818</v>
      </c>
      <c r="G61" s="18">
        <v>304583</v>
      </c>
      <c r="H61" s="18">
        <v>304583</v>
      </c>
      <c r="I61" s="7" t="s">
        <v>16</v>
      </c>
      <c r="J61" s="7" t="s">
        <v>12</v>
      </c>
      <c r="K61" s="1" t="s">
        <v>17</v>
      </c>
    </row>
    <row r="62" spans="1:11" x14ac:dyDescent="0.35">
      <c r="A62" s="1">
        <v>890304155</v>
      </c>
      <c r="B62" s="1" t="s">
        <v>10</v>
      </c>
      <c r="C62" s="1" t="s">
        <v>19</v>
      </c>
      <c r="D62" s="10">
        <v>100171820</v>
      </c>
      <c r="E62" s="4">
        <v>44812.425428240742</v>
      </c>
      <c r="G62" s="18">
        <v>65666</v>
      </c>
      <c r="H62" s="18">
        <v>65666</v>
      </c>
      <c r="I62" s="7" t="s">
        <v>16</v>
      </c>
      <c r="J62" s="7" t="s">
        <v>12</v>
      </c>
      <c r="K62" s="1" t="s">
        <v>17</v>
      </c>
    </row>
    <row r="63" spans="1:11" x14ac:dyDescent="0.35">
      <c r="A63" s="1">
        <v>890304155</v>
      </c>
      <c r="B63" s="1" t="s">
        <v>10</v>
      </c>
      <c r="C63" s="1" t="s">
        <v>19</v>
      </c>
      <c r="D63" s="10">
        <v>100172206</v>
      </c>
      <c r="E63" s="4">
        <v>44816.480509259258</v>
      </c>
      <c r="G63" s="18">
        <v>65749</v>
      </c>
      <c r="H63" s="18">
        <v>65749</v>
      </c>
      <c r="I63" s="7" t="s">
        <v>16</v>
      </c>
      <c r="J63" s="7" t="s">
        <v>12</v>
      </c>
      <c r="K63" s="1" t="s">
        <v>17</v>
      </c>
    </row>
    <row r="64" spans="1:11" x14ac:dyDescent="0.35">
      <c r="A64" s="1">
        <v>890304155</v>
      </c>
      <c r="B64" s="1" t="s">
        <v>10</v>
      </c>
      <c r="C64" s="1" t="s">
        <v>19</v>
      </c>
      <c r="D64" s="10">
        <v>100173437</v>
      </c>
      <c r="E64" s="4">
        <v>44822.382835648146</v>
      </c>
      <c r="G64" s="18">
        <v>65666</v>
      </c>
      <c r="H64" s="18">
        <v>65666</v>
      </c>
      <c r="I64" s="7" t="s">
        <v>16</v>
      </c>
      <c r="J64" s="7" t="s">
        <v>12</v>
      </c>
      <c r="K64" s="1" t="s">
        <v>17</v>
      </c>
    </row>
    <row r="65" spans="1:11" x14ac:dyDescent="0.35">
      <c r="A65" s="1">
        <v>890304155</v>
      </c>
      <c r="B65" s="1" t="s">
        <v>10</v>
      </c>
      <c r="C65" s="1" t="s">
        <v>19</v>
      </c>
      <c r="D65" s="10">
        <v>100174552</v>
      </c>
      <c r="E65" s="4">
        <v>44828.470439814817</v>
      </c>
      <c r="G65" s="18">
        <v>65666</v>
      </c>
      <c r="H65" s="18">
        <v>65666</v>
      </c>
      <c r="I65" s="7" t="s">
        <v>16</v>
      </c>
      <c r="J65" s="7" t="s">
        <v>12</v>
      </c>
      <c r="K65" s="1" t="s">
        <v>17</v>
      </c>
    </row>
    <row r="66" spans="1:11" x14ac:dyDescent="0.35">
      <c r="A66" s="1">
        <v>890304155</v>
      </c>
      <c r="B66" s="1" t="s">
        <v>10</v>
      </c>
      <c r="C66" s="1" t="s">
        <v>19</v>
      </c>
      <c r="D66" s="10">
        <v>100174554</v>
      </c>
      <c r="E66" s="4">
        <v>44828.470439814817</v>
      </c>
      <c r="G66" s="18">
        <v>66729</v>
      </c>
      <c r="H66" s="18">
        <v>66729</v>
      </c>
      <c r="I66" s="7" t="s">
        <v>16</v>
      </c>
      <c r="J66" s="7" t="s">
        <v>12</v>
      </c>
      <c r="K66" s="1" t="s">
        <v>17</v>
      </c>
    </row>
    <row r="67" spans="1:11" x14ac:dyDescent="0.35">
      <c r="A67" s="1">
        <v>890304155</v>
      </c>
      <c r="B67" s="1" t="s">
        <v>10</v>
      </c>
      <c r="C67" s="1" t="s">
        <v>19</v>
      </c>
      <c r="D67" s="10">
        <v>100175734</v>
      </c>
      <c r="E67" s="4">
        <v>44834.739027777781</v>
      </c>
      <c r="G67" s="18">
        <v>65666</v>
      </c>
      <c r="H67" s="18">
        <v>65666</v>
      </c>
      <c r="I67" s="7" t="s">
        <v>16</v>
      </c>
      <c r="J67" s="7" t="s">
        <v>12</v>
      </c>
      <c r="K67" s="1" t="s">
        <v>17</v>
      </c>
    </row>
    <row r="68" spans="1:11" x14ac:dyDescent="0.35">
      <c r="A68" s="1">
        <v>890304155</v>
      </c>
      <c r="B68" s="1" t="s">
        <v>10</v>
      </c>
      <c r="C68" s="1" t="s">
        <v>19</v>
      </c>
      <c r="D68" s="10">
        <v>100175991</v>
      </c>
      <c r="E68" s="4">
        <v>44838.313148148147</v>
      </c>
      <c r="G68" s="18">
        <v>67152</v>
      </c>
      <c r="H68" s="18">
        <v>67152</v>
      </c>
      <c r="I68" s="7" t="s">
        <v>16</v>
      </c>
      <c r="J68" s="7" t="s">
        <v>12</v>
      </c>
      <c r="K68" s="1" t="s">
        <v>17</v>
      </c>
    </row>
    <row r="69" spans="1:11" x14ac:dyDescent="0.35">
      <c r="A69" s="1">
        <v>890304155</v>
      </c>
      <c r="B69" s="1" t="s">
        <v>10</v>
      </c>
      <c r="C69" s="1" t="s">
        <v>19</v>
      </c>
      <c r="D69" s="10">
        <v>100177246</v>
      </c>
      <c r="E69" s="4">
        <v>44846.489317129628</v>
      </c>
      <c r="G69" s="18">
        <v>67400</v>
      </c>
      <c r="H69" s="18">
        <v>67400</v>
      </c>
      <c r="I69" s="7" t="s">
        <v>16</v>
      </c>
      <c r="J69" s="7" t="s">
        <v>12</v>
      </c>
      <c r="K69" s="1" t="s">
        <v>17</v>
      </c>
    </row>
    <row r="70" spans="1:11" x14ac:dyDescent="0.35">
      <c r="A70" s="1">
        <v>890304155</v>
      </c>
      <c r="B70" s="1" t="s">
        <v>10</v>
      </c>
      <c r="C70" s="1" t="s">
        <v>19</v>
      </c>
      <c r="D70" s="10">
        <v>100179817</v>
      </c>
      <c r="E70" s="4">
        <v>44862.343414351853</v>
      </c>
      <c r="G70" s="18">
        <v>65666</v>
      </c>
      <c r="H70" s="18">
        <v>65666</v>
      </c>
      <c r="I70" s="7" t="s">
        <v>16</v>
      </c>
      <c r="J70" s="7" t="s">
        <v>12</v>
      </c>
      <c r="K70" s="1" t="s">
        <v>17</v>
      </c>
    </row>
    <row r="71" spans="1:11" x14ac:dyDescent="0.35">
      <c r="A71" s="1">
        <v>890304155</v>
      </c>
      <c r="B71" s="1" t="s">
        <v>10</v>
      </c>
      <c r="C71" s="1" t="s">
        <v>19</v>
      </c>
      <c r="D71" s="10">
        <v>100180127</v>
      </c>
      <c r="E71" s="4">
        <v>44866.404409722221</v>
      </c>
      <c r="G71" s="18">
        <v>348713</v>
      </c>
      <c r="H71" s="18">
        <v>348713</v>
      </c>
      <c r="I71" s="7" t="s">
        <v>16</v>
      </c>
      <c r="J71" s="7" t="s">
        <v>12</v>
      </c>
      <c r="K71" s="1" t="s">
        <v>17</v>
      </c>
    </row>
    <row r="72" spans="1:11" x14ac:dyDescent="0.35">
      <c r="A72" s="1">
        <v>890304155</v>
      </c>
      <c r="B72" s="1" t="s">
        <v>10</v>
      </c>
      <c r="C72" s="1" t="s">
        <v>19</v>
      </c>
      <c r="D72" s="10">
        <v>100180181</v>
      </c>
      <c r="E72" s="4">
        <v>44866.404502314814</v>
      </c>
      <c r="G72" s="18">
        <v>78635</v>
      </c>
      <c r="H72" s="18">
        <v>78635</v>
      </c>
      <c r="I72" s="7" t="s">
        <v>16</v>
      </c>
      <c r="J72" s="7" t="s">
        <v>12</v>
      </c>
      <c r="K72" s="1" t="s">
        <v>17</v>
      </c>
    </row>
    <row r="73" spans="1:11" x14ac:dyDescent="0.35">
      <c r="A73" s="1">
        <v>890304155</v>
      </c>
      <c r="B73" s="1" t="s">
        <v>10</v>
      </c>
      <c r="C73" s="1" t="s">
        <v>19</v>
      </c>
      <c r="D73" s="10">
        <v>100180186</v>
      </c>
      <c r="E73" s="4">
        <v>44867.404513888891</v>
      </c>
      <c r="G73" s="18">
        <v>65666</v>
      </c>
      <c r="H73" s="18">
        <v>65666</v>
      </c>
      <c r="I73" s="7" t="s">
        <v>16</v>
      </c>
      <c r="J73" s="7" t="s">
        <v>12</v>
      </c>
      <c r="K73" s="1" t="s">
        <v>17</v>
      </c>
    </row>
    <row r="74" spans="1:11" x14ac:dyDescent="0.35">
      <c r="A74" s="1">
        <v>890304155</v>
      </c>
      <c r="B74" s="1" t="s">
        <v>10</v>
      </c>
      <c r="C74" s="1" t="s">
        <v>19</v>
      </c>
      <c r="D74" s="10">
        <v>100180584</v>
      </c>
      <c r="E74" s="4">
        <v>44868.614976851852</v>
      </c>
      <c r="G74" s="18">
        <v>76229</v>
      </c>
      <c r="H74" s="18">
        <v>76229</v>
      </c>
      <c r="I74" s="7" t="s">
        <v>16</v>
      </c>
      <c r="J74" s="7" t="s">
        <v>12</v>
      </c>
      <c r="K74" s="1" t="s">
        <v>17</v>
      </c>
    </row>
    <row r="75" spans="1:11" x14ac:dyDescent="0.35">
      <c r="A75" s="1">
        <v>890304155</v>
      </c>
      <c r="B75" s="1" t="s">
        <v>10</v>
      </c>
      <c r="C75" s="1" t="s">
        <v>19</v>
      </c>
      <c r="D75" s="10">
        <v>100181587</v>
      </c>
      <c r="E75" s="4">
        <v>44877.559629629628</v>
      </c>
      <c r="G75" s="18">
        <v>65666</v>
      </c>
      <c r="H75" s="18">
        <v>65666</v>
      </c>
      <c r="I75" s="7" t="s">
        <v>16</v>
      </c>
      <c r="J75" s="7" t="s">
        <v>12</v>
      </c>
      <c r="K75" s="1" t="s">
        <v>17</v>
      </c>
    </row>
    <row r="76" spans="1:11" x14ac:dyDescent="0.35">
      <c r="A76" s="1">
        <v>890304155</v>
      </c>
      <c r="B76" s="1" t="s">
        <v>10</v>
      </c>
      <c r="C76" s="1" t="s">
        <v>19</v>
      </c>
      <c r="D76" s="10">
        <v>100182747</v>
      </c>
      <c r="E76" s="4">
        <v>44886.408125000002</v>
      </c>
      <c r="G76" s="18">
        <v>67722</v>
      </c>
      <c r="H76" s="18">
        <v>67722</v>
      </c>
      <c r="I76" s="7" t="s">
        <v>16</v>
      </c>
      <c r="J76" s="7" t="s">
        <v>12</v>
      </c>
      <c r="K76" s="1" t="s">
        <v>17</v>
      </c>
    </row>
    <row r="77" spans="1:11" x14ac:dyDescent="0.35">
      <c r="A77" s="1">
        <v>890304155</v>
      </c>
      <c r="B77" s="1" t="s">
        <v>10</v>
      </c>
      <c r="C77" s="1" t="s">
        <v>19</v>
      </c>
      <c r="D77" s="10">
        <v>100186232</v>
      </c>
      <c r="E77" s="4">
        <v>44910.359467592592</v>
      </c>
      <c r="G77" s="18">
        <v>73067</v>
      </c>
      <c r="H77" s="18">
        <v>73067</v>
      </c>
      <c r="I77" s="7" t="s">
        <v>16</v>
      </c>
      <c r="J77" s="7" t="s">
        <v>12</v>
      </c>
      <c r="K77" s="1" t="s">
        <v>17</v>
      </c>
    </row>
    <row r="78" spans="1:11" x14ac:dyDescent="0.35">
      <c r="A78" s="1">
        <v>890304155</v>
      </c>
      <c r="B78" s="1" t="s">
        <v>10</v>
      </c>
      <c r="C78" s="1" t="s">
        <v>19</v>
      </c>
      <c r="D78" s="10">
        <v>100186403</v>
      </c>
      <c r="E78" s="4">
        <v>44911.359895833331</v>
      </c>
      <c r="G78" s="18">
        <v>67174</v>
      </c>
      <c r="H78" s="18">
        <v>67174</v>
      </c>
      <c r="I78" s="7" t="s">
        <v>16</v>
      </c>
      <c r="J78" s="7" t="s">
        <v>12</v>
      </c>
      <c r="K78" s="1" t="s">
        <v>17</v>
      </c>
    </row>
    <row r="79" spans="1:11" x14ac:dyDescent="0.35">
      <c r="A79" s="1">
        <v>890304155</v>
      </c>
      <c r="B79" s="1" t="s">
        <v>10</v>
      </c>
      <c r="C79" s="1" t="s">
        <v>19</v>
      </c>
      <c r="D79" s="10">
        <v>100186888</v>
      </c>
      <c r="E79" s="4">
        <v>44915.361712962964</v>
      </c>
      <c r="G79" s="18">
        <v>65666</v>
      </c>
      <c r="H79" s="18">
        <v>65666</v>
      </c>
      <c r="I79" s="7" t="s">
        <v>16</v>
      </c>
      <c r="J79" s="7" t="s">
        <v>12</v>
      </c>
      <c r="K79" s="1" t="s">
        <v>17</v>
      </c>
    </row>
    <row r="80" spans="1:11" x14ac:dyDescent="0.35">
      <c r="A80" s="1">
        <v>890304155</v>
      </c>
      <c r="B80" s="1" t="s">
        <v>10</v>
      </c>
      <c r="C80" s="1" t="s">
        <v>19</v>
      </c>
      <c r="D80" s="10">
        <v>100187440</v>
      </c>
      <c r="E80" s="4">
        <v>44919.363402777781</v>
      </c>
      <c r="G80" s="18">
        <v>70400</v>
      </c>
      <c r="H80" s="18">
        <v>70400</v>
      </c>
      <c r="I80" s="7" t="s">
        <v>16</v>
      </c>
      <c r="J80" s="7" t="s">
        <v>12</v>
      </c>
      <c r="K80" s="1" t="s">
        <v>17</v>
      </c>
    </row>
    <row r="81" spans="1:11" x14ac:dyDescent="0.35">
      <c r="A81" s="1">
        <v>890304155</v>
      </c>
      <c r="B81" s="1" t="s">
        <v>10</v>
      </c>
      <c r="C81" s="1" t="s">
        <v>19</v>
      </c>
      <c r="D81" s="10">
        <v>100188652</v>
      </c>
      <c r="E81" s="4">
        <v>44930.428344907406</v>
      </c>
      <c r="G81" s="18">
        <v>76172</v>
      </c>
      <c r="H81" s="18">
        <v>76172</v>
      </c>
      <c r="I81" s="7" t="s">
        <v>16</v>
      </c>
      <c r="J81" s="7" t="s">
        <v>12</v>
      </c>
      <c r="K81" s="1" t="s">
        <v>17</v>
      </c>
    </row>
    <row r="82" spans="1:11" x14ac:dyDescent="0.35">
      <c r="A82" s="1">
        <v>890304155</v>
      </c>
      <c r="B82" s="1" t="s">
        <v>10</v>
      </c>
      <c r="C82" s="1" t="s">
        <v>19</v>
      </c>
      <c r="D82" s="10">
        <v>100188654</v>
      </c>
      <c r="E82" s="4">
        <v>44930.428356481483</v>
      </c>
      <c r="G82" s="18">
        <v>85208</v>
      </c>
      <c r="H82" s="18">
        <v>85208</v>
      </c>
      <c r="I82" s="7" t="s">
        <v>16</v>
      </c>
      <c r="J82" s="7" t="s">
        <v>12</v>
      </c>
      <c r="K82" s="1" t="s">
        <v>17</v>
      </c>
    </row>
    <row r="83" spans="1:11" x14ac:dyDescent="0.35">
      <c r="A83" s="1">
        <v>890304155</v>
      </c>
      <c r="B83" s="1" t="s">
        <v>10</v>
      </c>
      <c r="C83" s="1" t="s">
        <v>19</v>
      </c>
      <c r="D83" s="10">
        <v>100193818</v>
      </c>
      <c r="E83" s="4">
        <v>44969.327962962961</v>
      </c>
      <c r="G83" s="18">
        <v>76172</v>
      </c>
      <c r="H83" s="18">
        <v>76172</v>
      </c>
      <c r="I83" s="7" t="s">
        <v>16</v>
      </c>
      <c r="J83" s="7" t="s">
        <v>12</v>
      </c>
      <c r="K83" s="1" t="s">
        <v>17</v>
      </c>
    </row>
    <row r="84" spans="1:11" x14ac:dyDescent="0.35">
      <c r="A84" s="1">
        <v>890304155</v>
      </c>
      <c r="B84" s="1" t="s">
        <v>10</v>
      </c>
      <c r="C84" s="1" t="s">
        <v>19</v>
      </c>
      <c r="D84" s="10">
        <v>100195320</v>
      </c>
      <c r="E84" s="4">
        <v>44978.715370370373</v>
      </c>
      <c r="G84" s="18">
        <v>139584</v>
      </c>
      <c r="H84" s="18">
        <v>139584</v>
      </c>
      <c r="I84" s="7" t="s">
        <v>16</v>
      </c>
      <c r="J84" s="7" t="s">
        <v>12</v>
      </c>
      <c r="K84" s="1" t="s">
        <v>17</v>
      </c>
    </row>
    <row r="85" spans="1:11" x14ac:dyDescent="0.35">
      <c r="A85" s="1">
        <v>890304155</v>
      </c>
      <c r="B85" s="1" t="s">
        <v>10</v>
      </c>
      <c r="C85" s="1" t="s">
        <v>19</v>
      </c>
      <c r="D85" s="10">
        <v>100195728</v>
      </c>
      <c r="E85" s="4">
        <v>44981.344004629631</v>
      </c>
      <c r="G85" s="18">
        <v>74154</v>
      </c>
      <c r="H85" s="18">
        <v>74154</v>
      </c>
      <c r="I85" s="7" t="s">
        <v>16</v>
      </c>
      <c r="J85" s="7" t="s">
        <v>12</v>
      </c>
      <c r="K85" s="1" t="s">
        <v>17</v>
      </c>
    </row>
    <row r="86" spans="1:11" x14ac:dyDescent="0.35">
      <c r="A86" s="1">
        <v>890304155</v>
      </c>
      <c r="B86" s="1" t="s">
        <v>10</v>
      </c>
      <c r="C86" s="1" t="s">
        <v>19</v>
      </c>
      <c r="D86" s="10">
        <v>100197124</v>
      </c>
      <c r="E86" s="4">
        <v>44989.343900462962</v>
      </c>
      <c r="G86" s="18">
        <v>73400</v>
      </c>
      <c r="H86" s="18">
        <v>73400</v>
      </c>
      <c r="I86" s="7" t="s">
        <v>16</v>
      </c>
      <c r="J86" s="7" t="s">
        <v>12</v>
      </c>
      <c r="K86" s="1" t="s">
        <v>17</v>
      </c>
    </row>
    <row r="87" spans="1:11" x14ac:dyDescent="0.35">
      <c r="A87" s="1">
        <v>890304155</v>
      </c>
      <c r="B87" s="1" t="s">
        <v>10</v>
      </c>
      <c r="C87" s="1" t="s">
        <v>19</v>
      </c>
      <c r="D87" s="10">
        <v>100198529</v>
      </c>
      <c r="E87" s="4">
        <v>44999.397719907407</v>
      </c>
      <c r="G87" s="18">
        <v>74154</v>
      </c>
      <c r="H87" s="18">
        <v>74154</v>
      </c>
      <c r="I87" s="7" t="s">
        <v>16</v>
      </c>
      <c r="J87" s="7" t="s">
        <v>12</v>
      </c>
      <c r="K87" s="1" t="s">
        <v>17</v>
      </c>
    </row>
    <row r="88" spans="1:11" x14ac:dyDescent="0.35">
      <c r="A88" s="1">
        <v>890304155</v>
      </c>
      <c r="B88" s="1" t="s">
        <v>10</v>
      </c>
      <c r="C88" s="1" t="s">
        <v>19</v>
      </c>
      <c r="D88" s="10">
        <v>100198530</v>
      </c>
      <c r="E88" s="4">
        <v>45000.397731481484</v>
      </c>
      <c r="G88" s="18">
        <v>73400</v>
      </c>
      <c r="H88" s="18">
        <v>73400</v>
      </c>
      <c r="I88" s="7" t="s">
        <v>16</v>
      </c>
      <c r="J88" s="7" t="s">
        <v>12</v>
      </c>
      <c r="K88" s="1" t="s">
        <v>17</v>
      </c>
    </row>
    <row r="89" spans="1:11" x14ac:dyDescent="0.35">
      <c r="A89" s="1">
        <v>890304155</v>
      </c>
      <c r="B89" s="1" t="s">
        <v>10</v>
      </c>
      <c r="C89" s="1" t="s">
        <v>19</v>
      </c>
      <c r="D89" s="10">
        <v>100199178</v>
      </c>
      <c r="E89" s="4">
        <v>45006.339606481481</v>
      </c>
      <c r="G89" s="18">
        <v>73400</v>
      </c>
      <c r="H89" s="18">
        <v>73400</v>
      </c>
      <c r="I89" s="7" t="s">
        <v>16</v>
      </c>
      <c r="J89" s="7" t="s">
        <v>12</v>
      </c>
      <c r="K89" s="1" t="s">
        <v>17</v>
      </c>
    </row>
    <row r="90" spans="1:11" x14ac:dyDescent="0.35">
      <c r="A90" s="1">
        <v>890304155</v>
      </c>
      <c r="B90" s="1" t="s">
        <v>10</v>
      </c>
      <c r="C90" s="1" t="s">
        <v>19</v>
      </c>
      <c r="D90" s="10">
        <v>100199522</v>
      </c>
      <c r="E90" s="4">
        <v>45007.452222222222</v>
      </c>
      <c r="G90" s="18">
        <v>73400</v>
      </c>
      <c r="H90" s="18">
        <v>73400</v>
      </c>
      <c r="I90" s="7" t="s">
        <v>16</v>
      </c>
      <c r="J90" s="7" t="s">
        <v>12</v>
      </c>
      <c r="K90" s="1" t="s">
        <v>17</v>
      </c>
    </row>
    <row r="91" spans="1:11" x14ac:dyDescent="0.35">
      <c r="A91" s="1">
        <v>890304155</v>
      </c>
      <c r="B91" s="1" t="s">
        <v>10</v>
      </c>
      <c r="C91" s="1" t="s">
        <v>19</v>
      </c>
      <c r="D91" s="10">
        <v>100201078</v>
      </c>
      <c r="E91" s="4">
        <v>45018.408865740741</v>
      </c>
      <c r="G91" s="18">
        <v>73483</v>
      </c>
      <c r="H91" s="18">
        <v>73483</v>
      </c>
      <c r="I91" s="7" t="s">
        <v>16</v>
      </c>
      <c r="J91" s="7" t="s">
        <v>12</v>
      </c>
      <c r="K91" s="1" t="s">
        <v>17</v>
      </c>
    </row>
    <row r="92" spans="1:11" x14ac:dyDescent="0.35">
      <c r="A92" s="1">
        <v>890304155</v>
      </c>
      <c r="B92" s="1" t="s">
        <v>10</v>
      </c>
      <c r="C92" s="1" t="s">
        <v>19</v>
      </c>
      <c r="D92" s="10">
        <v>100201288</v>
      </c>
      <c r="E92" s="4">
        <v>45019.408993055556</v>
      </c>
      <c r="G92" s="18">
        <v>76144</v>
      </c>
      <c r="H92" s="18">
        <v>76144</v>
      </c>
      <c r="I92" s="7" t="s">
        <v>16</v>
      </c>
      <c r="J92" s="7" t="s">
        <v>12</v>
      </c>
      <c r="K92" s="1" t="s">
        <v>17</v>
      </c>
    </row>
    <row r="93" spans="1:11" x14ac:dyDescent="0.35">
      <c r="A93" s="1">
        <v>890304155</v>
      </c>
      <c r="B93" s="1" t="s">
        <v>10</v>
      </c>
      <c r="C93" s="1" t="s">
        <v>19</v>
      </c>
      <c r="D93" s="10">
        <v>100202769</v>
      </c>
      <c r="E93" s="4">
        <v>45030.407164351855</v>
      </c>
      <c r="G93" s="18">
        <v>73400</v>
      </c>
      <c r="H93" s="18">
        <v>73400</v>
      </c>
      <c r="I93" s="7" t="s">
        <v>16</v>
      </c>
      <c r="J93" s="7" t="s">
        <v>12</v>
      </c>
      <c r="K93" s="1" t="s">
        <v>17</v>
      </c>
    </row>
    <row r="94" spans="1:11" x14ac:dyDescent="0.35">
      <c r="A94" s="1">
        <v>890304155</v>
      </c>
      <c r="B94" s="1" t="s">
        <v>10</v>
      </c>
      <c r="C94" s="1" t="s">
        <v>19</v>
      </c>
      <c r="D94" s="10">
        <v>100203167</v>
      </c>
      <c r="E94" s="4">
        <v>45034.327592592592</v>
      </c>
      <c r="G94" s="18">
        <v>87244</v>
      </c>
      <c r="H94" s="18">
        <v>87244</v>
      </c>
      <c r="I94" s="7" t="s">
        <v>16</v>
      </c>
      <c r="J94" s="7" t="s">
        <v>12</v>
      </c>
      <c r="K94" s="1" t="s">
        <v>17</v>
      </c>
    </row>
    <row r="95" spans="1:11" x14ac:dyDescent="0.35">
      <c r="A95" s="1">
        <v>890304155</v>
      </c>
      <c r="B95" s="1" t="s">
        <v>10</v>
      </c>
      <c r="C95" s="1" t="s">
        <v>19</v>
      </c>
      <c r="D95" s="10">
        <v>100203369</v>
      </c>
      <c r="E95" s="4">
        <v>45034.365104166667</v>
      </c>
      <c r="G95" s="18">
        <v>73614</v>
      </c>
      <c r="H95" s="18">
        <v>73614</v>
      </c>
      <c r="I95" s="7" t="s">
        <v>16</v>
      </c>
      <c r="J95" s="7" t="s">
        <v>12</v>
      </c>
      <c r="K95" s="1" t="s">
        <v>17</v>
      </c>
    </row>
    <row r="96" spans="1:11" x14ac:dyDescent="0.35">
      <c r="A96" s="1">
        <v>890304155</v>
      </c>
      <c r="B96" s="1" t="s">
        <v>10</v>
      </c>
      <c r="C96" s="1" t="s">
        <v>19</v>
      </c>
      <c r="D96" s="10">
        <v>100205047</v>
      </c>
      <c r="E96" s="4">
        <v>45045.299826388888</v>
      </c>
      <c r="G96" s="18">
        <v>180057</v>
      </c>
      <c r="H96" s="18">
        <v>180057</v>
      </c>
      <c r="I96" s="7" t="s">
        <v>16</v>
      </c>
      <c r="J96" s="7" t="s">
        <v>12</v>
      </c>
      <c r="K96" s="1" t="s">
        <v>17</v>
      </c>
    </row>
    <row r="97" spans="1:11" x14ac:dyDescent="0.35">
      <c r="A97" s="1">
        <v>890304155</v>
      </c>
      <c r="B97" s="1" t="s">
        <v>10</v>
      </c>
      <c r="C97" s="1" t="s">
        <v>19</v>
      </c>
      <c r="D97" s="10">
        <v>100205321</v>
      </c>
      <c r="E97" s="4">
        <v>45049.305601851855</v>
      </c>
      <c r="G97" s="18">
        <v>186596</v>
      </c>
      <c r="H97" s="18">
        <v>186596</v>
      </c>
      <c r="I97" s="7" t="s">
        <v>16</v>
      </c>
      <c r="J97" s="7" t="s">
        <v>12</v>
      </c>
      <c r="K97" s="1" t="s">
        <v>17</v>
      </c>
    </row>
    <row r="98" spans="1:11" x14ac:dyDescent="0.35">
      <c r="A98" s="1">
        <v>890304155</v>
      </c>
      <c r="B98" s="1" t="s">
        <v>10</v>
      </c>
      <c r="C98" s="1" t="s">
        <v>19</v>
      </c>
      <c r="D98" s="10">
        <v>100205538</v>
      </c>
      <c r="E98" s="4">
        <v>45049.329687500001</v>
      </c>
      <c r="G98" s="18">
        <v>296939</v>
      </c>
      <c r="H98" s="18">
        <v>296939</v>
      </c>
      <c r="I98" s="7" t="s">
        <v>16</v>
      </c>
      <c r="J98" s="7" t="s">
        <v>12</v>
      </c>
      <c r="K98" s="1" t="s">
        <v>17</v>
      </c>
    </row>
    <row r="99" spans="1:11" x14ac:dyDescent="0.35">
      <c r="A99" s="1">
        <v>890304155</v>
      </c>
      <c r="B99" s="1" t="s">
        <v>10</v>
      </c>
      <c r="C99" s="1" t="s">
        <v>19</v>
      </c>
      <c r="D99" s="10">
        <v>100205917</v>
      </c>
      <c r="E99" s="4">
        <v>45051.320798611108</v>
      </c>
      <c r="G99" s="18">
        <v>73400</v>
      </c>
      <c r="H99" s="18">
        <v>73400</v>
      </c>
      <c r="I99" s="7" t="s">
        <v>16</v>
      </c>
      <c r="J99" s="7" t="s">
        <v>12</v>
      </c>
      <c r="K99" s="1" t="s">
        <v>17</v>
      </c>
    </row>
    <row r="100" spans="1:11" x14ac:dyDescent="0.35">
      <c r="A100" s="1">
        <v>890304155</v>
      </c>
      <c r="B100" s="1" t="s">
        <v>10</v>
      </c>
      <c r="C100" s="1" t="s">
        <v>19</v>
      </c>
      <c r="D100" s="10">
        <v>100208006</v>
      </c>
      <c r="E100" s="4">
        <v>45065.318553240744</v>
      </c>
      <c r="G100" s="18">
        <v>294672</v>
      </c>
      <c r="H100" s="18">
        <v>294672</v>
      </c>
      <c r="I100" s="7" t="s">
        <v>16</v>
      </c>
      <c r="J100" s="7" t="s">
        <v>12</v>
      </c>
      <c r="K100" s="1" t="s">
        <v>17</v>
      </c>
    </row>
    <row r="101" spans="1:11" x14ac:dyDescent="0.35">
      <c r="A101" s="1">
        <v>890304155</v>
      </c>
      <c r="B101" s="1" t="s">
        <v>10</v>
      </c>
      <c r="C101" s="1" t="s">
        <v>19</v>
      </c>
      <c r="D101" s="10">
        <v>100208745</v>
      </c>
      <c r="E101" s="4">
        <v>45071.315208333333</v>
      </c>
      <c r="G101" s="18">
        <v>73400</v>
      </c>
      <c r="H101" s="18">
        <v>73400</v>
      </c>
      <c r="I101" s="7" t="s">
        <v>16</v>
      </c>
      <c r="J101" s="7" t="s">
        <v>12</v>
      </c>
      <c r="K101" s="1" t="s">
        <v>17</v>
      </c>
    </row>
    <row r="102" spans="1:11" x14ac:dyDescent="0.35">
      <c r="A102" s="1">
        <v>890304155</v>
      </c>
      <c r="B102" s="1" t="s">
        <v>10</v>
      </c>
      <c r="C102" s="1" t="s">
        <v>19</v>
      </c>
      <c r="D102" s="10">
        <v>100209642</v>
      </c>
      <c r="E102" s="4">
        <v>45077.345995370371</v>
      </c>
      <c r="G102" s="18">
        <v>73400</v>
      </c>
      <c r="H102" s="18">
        <v>73400</v>
      </c>
      <c r="I102" s="7" t="s">
        <v>16</v>
      </c>
      <c r="J102" s="7" t="s">
        <v>12</v>
      </c>
      <c r="K102" s="1" t="s">
        <v>17</v>
      </c>
    </row>
    <row r="103" spans="1:11" x14ac:dyDescent="0.35">
      <c r="A103" s="1">
        <v>890304155</v>
      </c>
      <c r="B103" s="1" t="s">
        <v>10</v>
      </c>
      <c r="C103" s="1" t="s">
        <v>19</v>
      </c>
      <c r="D103" s="10">
        <v>100209674</v>
      </c>
      <c r="E103" s="4">
        <v>45078.581296296295</v>
      </c>
      <c r="G103" s="18">
        <v>73400</v>
      </c>
      <c r="H103" s="18">
        <v>73400</v>
      </c>
      <c r="I103" s="7" t="s">
        <v>16</v>
      </c>
      <c r="J103" s="7" t="s">
        <v>12</v>
      </c>
      <c r="K103" s="1" t="s">
        <v>17</v>
      </c>
    </row>
    <row r="104" spans="1:11" x14ac:dyDescent="0.35">
      <c r="A104" s="1">
        <v>890304155</v>
      </c>
      <c r="B104" s="1" t="s">
        <v>10</v>
      </c>
      <c r="C104" s="1" t="s">
        <v>19</v>
      </c>
      <c r="D104" s="10">
        <v>100209998</v>
      </c>
      <c r="E104" s="4">
        <v>45080.316979166666</v>
      </c>
      <c r="G104" s="18">
        <v>74154</v>
      </c>
      <c r="H104" s="18">
        <v>74154</v>
      </c>
      <c r="I104" s="7" t="s">
        <v>16</v>
      </c>
      <c r="J104" s="7" t="s">
        <v>12</v>
      </c>
      <c r="K104" s="1" t="s">
        <v>17</v>
      </c>
    </row>
    <row r="105" spans="1:11" x14ac:dyDescent="0.35">
      <c r="A105" s="1">
        <v>890304155</v>
      </c>
      <c r="B105" s="1" t="s">
        <v>10</v>
      </c>
      <c r="C105" s="1" t="s">
        <v>19</v>
      </c>
      <c r="D105" s="10">
        <v>100210065</v>
      </c>
      <c r="E105" s="4">
        <v>45081.317060185182</v>
      </c>
      <c r="G105" s="18">
        <v>79843</v>
      </c>
      <c r="H105" s="18">
        <v>79843</v>
      </c>
      <c r="I105" s="7" t="s">
        <v>16</v>
      </c>
      <c r="J105" s="7" t="s">
        <v>12</v>
      </c>
      <c r="K105" s="1" t="s">
        <v>17</v>
      </c>
    </row>
    <row r="106" spans="1:11" x14ac:dyDescent="0.35">
      <c r="A106" s="1">
        <v>890304155</v>
      </c>
      <c r="B106" s="1" t="s">
        <v>10</v>
      </c>
      <c r="C106" s="1" t="s">
        <v>19</v>
      </c>
      <c r="D106" s="10">
        <v>100210521</v>
      </c>
      <c r="E106" s="4">
        <v>45084.309351851851</v>
      </c>
      <c r="G106" s="18">
        <v>356430</v>
      </c>
      <c r="H106" s="18">
        <v>356430</v>
      </c>
      <c r="I106" s="7" t="s">
        <v>16</v>
      </c>
      <c r="J106" s="7" t="s">
        <v>12</v>
      </c>
      <c r="K106" s="1" t="s">
        <v>17</v>
      </c>
    </row>
    <row r="107" spans="1:11" x14ac:dyDescent="0.35">
      <c r="A107" s="1">
        <v>890304155</v>
      </c>
      <c r="B107" s="1" t="s">
        <v>10</v>
      </c>
      <c r="C107" s="1" t="s">
        <v>19</v>
      </c>
      <c r="D107" s="10">
        <v>100211072</v>
      </c>
      <c r="E107" s="4">
        <v>45086.324120370373</v>
      </c>
      <c r="G107" s="18">
        <v>299921</v>
      </c>
      <c r="H107" s="18">
        <v>299921</v>
      </c>
      <c r="I107" s="7" t="s">
        <v>16</v>
      </c>
      <c r="J107" s="7" t="s">
        <v>12</v>
      </c>
      <c r="K107" s="1" t="s">
        <v>17</v>
      </c>
    </row>
    <row r="108" spans="1:11" x14ac:dyDescent="0.35">
      <c r="A108" s="1">
        <v>890304155</v>
      </c>
      <c r="B108" s="1" t="s">
        <v>10</v>
      </c>
      <c r="C108" s="1" t="s">
        <v>19</v>
      </c>
      <c r="D108" s="10">
        <v>100211075</v>
      </c>
      <c r="E108" s="4">
        <v>45086.324131944442</v>
      </c>
      <c r="G108" s="18">
        <v>293308</v>
      </c>
      <c r="H108" s="18">
        <v>293308</v>
      </c>
      <c r="I108" s="7" t="s">
        <v>16</v>
      </c>
      <c r="J108" s="7" t="s">
        <v>12</v>
      </c>
      <c r="K108" s="1" t="s">
        <v>17</v>
      </c>
    </row>
    <row r="109" spans="1:11" x14ac:dyDescent="0.35">
      <c r="A109" s="1">
        <v>890304155</v>
      </c>
      <c r="B109" s="1" t="s">
        <v>10</v>
      </c>
      <c r="C109" s="1" t="s">
        <v>19</v>
      </c>
      <c r="D109" s="10">
        <v>100211096</v>
      </c>
      <c r="E109" s="4">
        <v>45087.324155092596</v>
      </c>
      <c r="G109" s="18">
        <v>73483</v>
      </c>
      <c r="H109" s="18">
        <v>73483</v>
      </c>
      <c r="I109" s="7" t="s">
        <v>16</v>
      </c>
      <c r="J109" s="7" t="s">
        <v>12</v>
      </c>
      <c r="K109" s="1" t="s">
        <v>17</v>
      </c>
    </row>
    <row r="110" spans="1:11" x14ac:dyDescent="0.35">
      <c r="A110" s="1">
        <v>890304155</v>
      </c>
      <c r="B110" s="1" t="s">
        <v>10</v>
      </c>
      <c r="C110" s="1" t="s">
        <v>19</v>
      </c>
      <c r="D110" s="10">
        <v>100212278</v>
      </c>
      <c r="E110" s="4">
        <v>45098.411909722221</v>
      </c>
      <c r="G110" s="18">
        <v>73400</v>
      </c>
      <c r="H110" s="18">
        <v>73400</v>
      </c>
      <c r="I110" s="7" t="s">
        <v>16</v>
      </c>
      <c r="J110" s="7" t="s">
        <v>12</v>
      </c>
      <c r="K110" s="1" t="s">
        <v>17</v>
      </c>
    </row>
    <row r="111" spans="1:11" x14ac:dyDescent="0.35">
      <c r="A111" s="1">
        <v>890304155</v>
      </c>
      <c r="B111" s="1" t="s">
        <v>10</v>
      </c>
      <c r="C111" s="1" t="s">
        <v>19</v>
      </c>
      <c r="D111" s="10">
        <v>100213693</v>
      </c>
      <c r="E111" s="4">
        <v>45106.561666666668</v>
      </c>
      <c r="G111" s="18">
        <v>73400</v>
      </c>
      <c r="H111" s="18">
        <v>73400</v>
      </c>
      <c r="I111" s="7" t="s">
        <v>16</v>
      </c>
      <c r="J111" s="7" t="s">
        <v>12</v>
      </c>
      <c r="K111" s="1" t="s">
        <v>17</v>
      </c>
    </row>
    <row r="112" spans="1:11" x14ac:dyDescent="0.35">
      <c r="A112" s="1">
        <v>890304155</v>
      </c>
      <c r="B112" s="1" t="s">
        <v>10</v>
      </c>
      <c r="C112" s="1" t="s">
        <v>19</v>
      </c>
      <c r="D112" s="10">
        <v>100213898</v>
      </c>
      <c r="E112" s="4">
        <v>45107.562928240739</v>
      </c>
      <c r="G112" s="18">
        <v>73400</v>
      </c>
      <c r="H112" s="18">
        <v>73400</v>
      </c>
      <c r="I112" s="7" t="s">
        <v>16</v>
      </c>
      <c r="J112" s="7" t="s">
        <v>12</v>
      </c>
      <c r="K112" s="1" t="s">
        <v>17</v>
      </c>
    </row>
    <row r="113" spans="1:11" x14ac:dyDescent="0.35">
      <c r="A113" s="1">
        <v>890304155</v>
      </c>
      <c r="B113" s="1" t="s">
        <v>10</v>
      </c>
      <c r="C113" s="1" t="s">
        <v>19</v>
      </c>
      <c r="D113" s="10">
        <v>100213912</v>
      </c>
      <c r="E113" s="4">
        <v>45108.381736111114</v>
      </c>
      <c r="G113" s="18">
        <v>73400</v>
      </c>
      <c r="H113" s="18">
        <v>73400</v>
      </c>
      <c r="I113" s="7" t="s">
        <v>16</v>
      </c>
      <c r="J113" s="7" t="s">
        <v>12</v>
      </c>
      <c r="K113" s="1" t="s">
        <v>17</v>
      </c>
    </row>
    <row r="114" spans="1:11" x14ac:dyDescent="0.35">
      <c r="A114" s="1">
        <v>890304155</v>
      </c>
      <c r="B114" s="1" t="s">
        <v>10</v>
      </c>
      <c r="C114" s="1" t="s">
        <v>19</v>
      </c>
      <c r="D114" s="10">
        <v>100213941</v>
      </c>
      <c r="E114" s="4">
        <v>45109.381805555553</v>
      </c>
      <c r="G114" s="18">
        <v>296618</v>
      </c>
      <c r="H114" s="18">
        <v>296618</v>
      </c>
      <c r="I114" s="7" t="s">
        <v>16</v>
      </c>
      <c r="J114" s="7" t="s">
        <v>12</v>
      </c>
      <c r="K114" s="1" t="s">
        <v>17</v>
      </c>
    </row>
    <row r="115" spans="1:11" x14ac:dyDescent="0.35">
      <c r="A115" s="1">
        <v>890304155</v>
      </c>
      <c r="B115" s="1" t="s">
        <v>10</v>
      </c>
      <c r="C115" s="1" t="s">
        <v>19</v>
      </c>
      <c r="D115" s="10">
        <v>100214279</v>
      </c>
      <c r="E115" s="4">
        <v>45112.319027777776</v>
      </c>
      <c r="G115" s="18">
        <v>78724</v>
      </c>
      <c r="H115" s="18">
        <v>78724</v>
      </c>
      <c r="I115" s="7" t="s">
        <v>16</v>
      </c>
      <c r="J115" s="7" t="s">
        <v>12</v>
      </c>
      <c r="K115" s="1" t="s">
        <v>17</v>
      </c>
    </row>
    <row r="116" spans="1:11" x14ac:dyDescent="0.35">
      <c r="A116" s="1">
        <v>890304155</v>
      </c>
      <c r="B116" s="1" t="s">
        <v>10</v>
      </c>
      <c r="C116" s="1" t="s">
        <v>19</v>
      </c>
      <c r="D116" s="10">
        <v>100214779</v>
      </c>
      <c r="E116" s="4">
        <v>45114.322118055556</v>
      </c>
      <c r="G116" s="18">
        <v>521819</v>
      </c>
      <c r="H116" s="18">
        <v>521819</v>
      </c>
      <c r="I116" s="7" t="s">
        <v>16</v>
      </c>
      <c r="J116" s="7" t="s">
        <v>12</v>
      </c>
      <c r="K116" s="1" t="s">
        <v>17</v>
      </c>
    </row>
    <row r="117" spans="1:11" x14ac:dyDescent="0.35">
      <c r="A117" s="1">
        <v>890304155</v>
      </c>
      <c r="B117" s="1" t="s">
        <v>10</v>
      </c>
      <c r="C117" s="1" t="s">
        <v>19</v>
      </c>
      <c r="D117" s="10">
        <v>100214596</v>
      </c>
      <c r="E117" s="4">
        <v>45114.322245370371</v>
      </c>
      <c r="G117" s="18">
        <v>74437</v>
      </c>
      <c r="H117" s="18">
        <v>74437</v>
      </c>
      <c r="I117" s="7" t="s">
        <v>16</v>
      </c>
      <c r="J117" s="7" t="s">
        <v>12</v>
      </c>
      <c r="K117" s="1" t="s">
        <v>17</v>
      </c>
    </row>
    <row r="118" spans="1:11" x14ac:dyDescent="0.35">
      <c r="A118" s="1">
        <v>890304155</v>
      </c>
      <c r="B118" s="1" t="s">
        <v>10</v>
      </c>
      <c r="C118" s="1" t="s">
        <v>19</v>
      </c>
      <c r="D118" s="10">
        <v>100215645</v>
      </c>
      <c r="E118" s="4">
        <v>45120.349027777775</v>
      </c>
      <c r="G118" s="18">
        <v>83749</v>
      </c>
      <c r="H118" s="18">
        <v>83749</v>
      </c>
      <c r="I118" s="7" t="s">
        <v>16</v>
      </c>
      <c r="J118" s="7" t="s">
        <v>12</v>
      </c>
      <c r="K118" s="1" t="s">
        <v>17</v>
      </c>
    </row>
    <row r="119" spans="1:11" x14ac:dyDescent="0.35">
      <c r="A119" s="1">
        <v>890304155</v>
      </c>
      <c r="B119" s="1" t="s">
        <v>10</v>
      </c>
      <c r="C119" s="1" t="s">
        <v>19</v>
      </c>
      <c r="D119" s="10">
        <v>100215646</v>
      </c>
      <c r="E119" s="4">
        <v>45120.349039351851</v>
      </c>
      <c r="G119" s="18">
        <v>73400</v>
      </c>
      <c r="H119" s="18">
        <v>73400</v>
      </c>
      <c r="I119" s="7" t="s">
        <v>16</v>
      </c>
      <c r="J119" s="7" t="s">
        <v>12</v>
      </c>
      <c r="K119" s="1" t="s">
        <v>17</v>
      </c>
    </row>
    <row r="120" spans="1:11" x14ac:dyDescent="0.35">
      <c r="A120" s="1">
        <v>890304155</v>
      </c>
      <c r="B120" s="1" t="s">
        <v>10</v>
      </c>
      <c r="C120" s="1" t="s">
        <v>19</v>
      </c>
      <c r="D120" s="10">
        <v>100215878</v>
      </c>
      <c r="E120" s="4">
        <v>45122.317164351851</v>
      </c>
      <c r="G120" s="18">
        <v>74154</v>
      </c>
      <c r="H120" s="18">
        <v>74154</v>
      </c>
      <c r="I120" s="7" t="s">
        <v>16</v>
      </c>
      <c r="J120" s="7" t="s">
        <v>12</v>
      </c>
      <c r="K120" s="1" t="s">
        <v>17</v>
      </c>
    </row>
    <row r="121" spans="1:11" x14ac:dyDescent="0.35">
      <c r="A121" s="1">
        <v>890304155</v>
      </c>
      <c r="B121" s="1" t="s">
        <v>10</v>
      </c>
      <c r="C121" s="1" t="s">
        <v>19</v>
      </c>
      <c r="D121" s="10">
        <v>100216560</v>
      </c>
      <c r="E121" s="4">
        <v>45127.310057870367</v>
      </c>
      <c r="G121" s="18">
        <v>84454</v>
      </c>
      <c r="H121" s="18">
        <v>84454</v>
      </c>
      <c r="I121" s="7" t="s">
        <v>16</v>
      </c>
      <c r="J121" s="7" t="s">
        <v>12</v>
      </c>
      <c r="K121" s="1" t="s">
        <v>17</v>
      </c>
    </row>
    <row r="122" spans="1:11" x14ac:dyDescent="0.35">
      <c r="A122" s="1">
        <v>890304155</v>
      </c>
      <c r="B122" s="1" t="s">
        <v>10</v>
      </c>
      <c r="C122" s="1" t="s">
        <v>19</v>
      </c>
      <c r="D122" s="10">
        <v>100216786</v>
      </c>
      <c r="E122" s="4">
        <v>45130.323796296296</v>
      </c>
      <c r="G122" s="18">
        <v>73400</v>
      </c>
      <c r="H122" s="18">
        <v>73400</v>
      </c>
      <c r="I122" s="7" t="s">
        <v>16</v>
      </c>
      <c r="J122" s="7" t="s">
        <v>12</v>
      </c>
      <c r="K122" s="1" t="s">
        <v>17</v>
      </c>
    </row>
    <row r="123" spans="1:11" x14ac:dyDescent="0.35">
      <c r="A123" s="1">
        <v>890304155</v>
      </c>
      <c r="B123" s="1" t="s">
        <v>10</v>
      </c>
      <c r="C123" s="1" t="s">
        <v>19</v>
      </c>
      <c r="D123" s="10">
        <v>100217046</v>
      </c>
      <c r="E123" s="4">
        <v>45131.328668981485</v>
      </c>
      <c r="G123" s="18">
        <v>73400</v>
      </c>
      <c r="H123" s="18">
        <v>73400</v>
      </c>
      <c r="I123" s="7" t="s">
        <v>16</v>
      </c>
      <c r="J123" s="7" t="s">
        <v>12</v>
      </c>
      <c r="K123" s="1" t="s">
        <v>17</v>
      </c>
    </row>
    <row r="124" spans="1:11" x14ac:dyDescent="0.35">
      <c r="A124" s="1">
        <v>890304155</v>
      </c>
      <c r="B124" s="1" t="s">
        <v>10</v>
      </c>
      <c r="C124" s="1" t="s">
        <v>19</v>
      </c>
      <c r="D124" s="10">
        <v>100217475</v>
      </c>
      <c r="E124" s="4">
        <v>45134.399525462963</v>
      </c>
      <c r="G124" s="18">
        <v>86579</v>
      </c>
      <c r="H124" s="18">
        <v>86579</v>
      </c>
      <c r="I124" s="7" t="s">
        <v>16</v>
      </c>
      <c r="J124" s="7" t="s">
        <v>12</v>
      </c>
      <c r="K124" s="1" t="s">
        <v>17</v>
      </c>
    </row>
    <row r="125" spans="1:11" x14ac:dyDescent="0.35">
      <c r="A125" s="1">
        <v>890304155</v>
      </c>
      <c r="B125" s="1" t="s">
        <v>10</v>
      </c>
      <c r="C125" s="1" t="s">
        <v>19</v>
      </c>
      <c r="D125" s="10">
        <v>100219022</v>
      </c>
      <c r="E125" s="4">
        <v>45142.29828703704</v>
      </c>
      <c r="G125" s="18">
        <v>73400</v>
      </c>
      <c r="H125" s="18">
        <v>73400</v>
      </c>
      <c r="I125" s="7" t="s">
        <v>16</v>
      </c>
      <c r="J125" s="7" t="s">
        <v>12</v>
      </c>
      <c r="K125" s="1" t="s">
        <v>17</v>
      </c>
    </row>
    <row r="126" spans="1:11" x14ac:dyDescent="0.35">
      <c r="A126" s="1">
        <v>890304155</v>
      </c>
      <c r="B126" s="1" t="s">
        <v>10</v>
      </c>
      <c r="C126" s="1" t="s">
        <v>19</v>
      </c>
      <c r="D126" s="10">
        <v>100218854</v>
      </c>
      <c r="E126" s="4">
        <v>45142.312962962962</v>
      </c>
      <c r="G126" s="18">
        <v>73400</v>
      </c>
      <c r="H126" s="18">
        <v>73400</v>
      </c>
      <c r="I126" s="7" t="s">
        <v>16</v>
      </c>
      <c r="J126" s="7" t="s">
        <v>12</v>
      </c>
      <c r="K126" s="1" t="s">
        <v>17</v>
      </c>
    </row>
    <row r="127" spans="1:11" x14ac:dyDescent="0.35">
      <c r="A127" s="1">
        <v>890304155</v>
      </c>
      <c r="B127" s="1" t="s">
        <v>10</v>
      </c>
      <c r="C127" s="1" t="s">
        <v>19</v>
      </c>
      <c r="D127" s="10">
        <v>100220327</v>
      </c>
      <c r="E127" s="4">
        <v>45153.33085648148</v>
      </c>
      <c r="G127" s="18">
        <v>73400</v>
      </c>
      <c r="H127" s="18">
        <v>73400</v>
      </c>
      <c r="I127" s="7" t="s">
        <v>16</v>
      </c>
      <c r="J127" s="7" t="s">
        <v>12</v>
      </c>
      <c r="K127" s="1" t="s">
        <v>17</v>
      </c>
    </row>
    <row r="128" spans="1:11" x14ac:dyDescent="0.35">
      <c r="A128" s="1">
        <v>890304155</v>
      </c>
      <c r="B128" s="1" t="s">
        <v>10</v>
      </c>
      <c r="C128" s="1" t="s">
        <v>19</v>
      </c>
      <c r="D128" s="10">
        <v>100220546</v>
      </c>
      <c r="E128" s="4">
        <v>45155.317060185182</v>
      </c>
      <c r="G128" s="18">
        <v>87254</v>
      </c>
      <c r="H128" s="18">
        <v>87254</v>
      </c>
      <c r="I128" s="7" t="s">
        <v>16</v>
      </c>
      <c r="J128" s="7" t="s">
        <v>12</v>
      </c>
      <c r="K128" s="1" t="s">
        <v>17</v>
      </c>
    </row>
    <row r="129" spans="1:11" x14ac:dyDescent="0.35">
      <c r="A129" s="1">
        <v>890304155</v>
      </c>
      <c r="B129" s="1" t="s">
        <v>10</v>
      </c>
      <c r="C129" s="1" t="s">
        <v>19</v>
      </c>
      <c r="D129" s="10">
        <v>100221662</v>
      </c>
      <c r="E129" s="4">
        <v>45162.31459490741</v>
      </c>
      <c r="G129" s="18">
        <v>73400</v>
      </c>
      <c r="H129" s="18">
        <v>73400</v>
      </c>
      <c r="I129" s="7" t="s">
        <v>16</v>
      </c>
      <c r="J129" s="7" t="s">
        <v>12</v>
      </c>
      <c r="K129" s="1" t="s">
        <v>17</v>
      </c>
    </row>
    <row r="130" spans="1:11" x14ac:dyDescent="0.35">
      <c r="A130" s="1">
        <v>890304155</v>
      </c>
      <c r="B130" s="1" t="s">
        <v>10</v>
      </c>
      <c r="C130" s="1" t="s">
        <v>19</v>
      </c>
      <c r="D130" s="10">
        <v>100221460</v>
      </c>
      <c r="E130" s="4">
        <v>45162.588043981479</v>
      </c>
      <c r="G130" s="18">
        <v>73927</v>
      </c>
      <c r="H130" s="18">
        <v>73927</v>
      </c>
      <c r="I130" s="7" t="s">
        <v>16</v>
      </c>
      <c r="J130" s="7" t="s">
        <v>12</v>
      </c>
      <c r="K130" s="1" t="s">
        <v>17</v>
      </c>
    </row>
    <row r="131" spans="1:11" x14ac:dyDescent="0.35">
      <c r="A131" s="1">
        <v>890304155</v>
      </c>
      <c r="B131" s="1" t="s">
        <v>10</v>
      </c>
      <c r="C131" s="1" t="s">
        <v>19</v>
      </c>
      <c r="D131" s="10">
        <v>100223744</v>
      </c>
      <c r="E131" s="4">
        <v>45176.348344907405</v>
      </c>
      <c r="G131" s="18">
        <v>73400</v>
      </c>
      <c r="H131" s="18">
        <v>73400</v>
      </c>
      <c r="I131" s="7" t="s">
        <v>16</v>
      </c>
      <c r="J131" s="7" t="s">
        <v>12</v>
      </c>
      <c r="K131" s="1" t="s">
        <v>17</v>
      </c>
    </row>
    <row r="132" spans="1:11" x14ac:dyDescent="0.35">
      <c r="A132" s="1">
        <v>890304155</v>
      </c>
      <c r="B132" s="1" t="s">
        <v>10</v>
      </c>
      <c r="C132" s="1" t="s">
        <v>19</v>
      </c>
      <c r="D132" s="10">
        <v>100224107</v>
      </c>
      <c r="E132" s="4">
        <v>45180.319618055553</v>
      </c>
      <c r="G132" s="18">
        <v>73400</v>
      </c>
      <c r="H132" s="18">
        <v>73400</v>
      </c>
      <c r="I132" s="7" t="s">
        <v>16</v>
      </c>
      <c r="J132" s="7" t="s">
        <v>12</v>
      </c>
      <c r="K132" s="1" t="s">
        <v>17</v>
      </c>
    </row>
    <row r="133" spans="1:11" x14ac:dyDescent="0.35">
      <c r="A133" s="1">
        <v>890304155</v>
      </c>
      <c r="B133" s="1" t="s">
        <v>10</v>
      </c>
      <c r="C133" s="1" t="s">
        <v>19</v>
      </c>
      <c r="D133" s="10">
        <v>100224723</v>
      </c>
      <c r="E133" s="4">
        <v>45182.620659722219</v>
      </c>
      <c r="G133" s="18">
        <v>73400</v>
      </c>
      <c r="H133" s="18">
        <v>73400</v>
      </c>
      <c r="I133" s="7" t="s">
        <v>16</v>
      </c>
      <c r="J133" s="7" t="s">
        <v>12</v>
      </c>
      <c r="K133" s="1" t="s">
        <v>17</v>
      </c>
    </row>
    <row r="134" spans="1:11" x14ac:dyDescent="0.35">
      <c r="A134" s="1">
        <v>890304155</v>
      </c>
      <c r="B134" s="1" t="s">
        <v>10</v>
      </c>
      <c r="C134" s="1" t="s">
        <v>19</v>
      </c>
      <c r="D134" s="10">
        <v>100226130</v>
      </c>
      <c r="E134" s="4">
        <v>45191.318124999998</v>
      </c>
      <c r="G134" s="18">
        <v>73400</v>
      </c>
      <c r="H134" s="18">
        <v>73400</v>
      </c>
      <c r="I134" s="7" t="s">
        <v>16</v>
      </c>
      <c r="J134" s="7" t="s">
        <v>12</v>
      </c>
      <c r="K134" s="1" t="s">
        <v>17</v>
      </c>
    </row>
    <row r="135" spans="1:11" x14ac:dyDescent="0.35">
      <c r="A135" s="1">
        <v>890304155</v>
      </c>
      <c r="B135" s="1" t="s">
        <v>10</v>
      </c>
      <c r="C135" s="1" t="s">
        <v>19</v>
      </c>
      <c r="D135" s="10">
        <v>100226190</v>
      </c>
      <c r="E135" s="4">
        <v>45192.318368055552</v>
      </c>
      <c r="G135" s="18">
        <v>73400</v>
      </c>
      <c r="H135" s="18">
        <v>73400</v>
      </c>
      <c r="I135" s="7" t="s">
        <v>16</v>
      </c>
      <c r="J135" s="7" t="s">
        <v>12</v>
      </c>
      <c r="K135" s="1" t="s">
        <v>17</v>
      </c>
    </row>
    <row r="136" spans="1:11" x14ac:dyDescent="0.35">
      <c r="A136" s="1">
        <v>890304155</v>
      </c>
      <c r="B136" s="1" t="s">
        <v>10</v>
      </c>
      <c r="C136" s="1" t="s">
        <v>19</v>
      </c>
      <c r="D136" s="10">
        <v>100226205</v>
      </c>
      <c r="E136" s="4">
        <v>45194.318391203706</v>
      </c>
      <c r="G136" s="18">
        <v>86420</v>
      </c>
      <c r="H136" s="18">
        <v>86420</v>
      </c>
      <c r="I136" s="7" t="s">
        <v>16</v>
      </c>
      <c r="J136" s="7" t="s">
        <v>12</v>
      </c>
      <c r="K136" s="1" t="s">
        <v>17</v>
      </c>
    </row>
    <row r="137" spans="1:11" x14ac:dyDescent="0.35">
      <c r="A137" s="1">
        <v>890304155</v>
      </c>
      <c r="B137" s="1" t="s">
        <v>10</v>
      </c>
      <c r="C137" s="1" t="s">
        <v>19</v>
      </c>
      <c r="D137" s="10">
        <v>100226778</v>
      </c>
      <c r="E137" s="4">
        <v>45196.341770833336</v>
      </c>
      <c r="G137" s="18">
        <v>294375</v>
      </c>
      <c r="H137" s="18">
        <v>294375</v>
      </c>
      <c r="I137" s="7" t="s">
        <v>16</v>
      </c>
      <c r="J137" s="7" t="s">
        <v>12</v>
      </c>
      <c r="K137" s="1" t="s">
        <v>17</v>
      </c>
    </row>
    <row r="138" spans="1:11" x14ac:dyDescent="0.35">
      <c r="A138" s="1">
        <v>890304155</v>
      </c>
      <c r="B138" s="1" t="s">
        <v>10</v>
      </c>
      <c r="C138" s="1" t="s">
        <v>19</v>
      </c>
      <c r="D138" s="10">
        <v>100226894</v>
      </c>
      <c r="E138" s="4">
        <v>45196.342858796299</v>
      </c>
      <c r="G138" s="18">
        <v>73400</v>
      </c>
      <c r="H138" s="18">
        <v>73400</v>
      </c>
      <c r="I138" s="7" t="s">
        <v>16</v>
      </c>
      <c r="J138" s="7" t="s">
        <v>12</v>
      </c>
      <c r="K138" s="1" t="s">
        <v>17</v>
      </c>
    </row>
    <row r="139" spans="1:11" x14ac:dyDescent="0.35">
      <c r="A139" s="1">
        <v>890304155</v>
      </c>
      <c r="B139" s="1" t="s">
        <v>10</v>
      </c>
      <c r="C139" s="1" t="s">
        <v>19</v>
      </c>
      <c r="D139" s="10">
        <v>100228034</v>
      </c>
      <c r="E139" s="4">
        <v>45203.333969907406</v>
      </c>
      <c r="G139" s="18">
        <v>73400</v>
      </c>
      <c r="H139" s="18">
        <v>73400</v>
      </c>
      <c r="I139" s="7" t="s">
        <v>16</v>
      </c>
      <c r="J139" s="7" t="s">
        <v>12</v>
      </c>
      <c r="K139" s="1" t="s">
        <v>17</v>
      </c>
    </row>
    <row r="140" spans="1:11" x14ac:dyDescent="0.35">
      <c r="A140" s="1">
        <v>890304155</v>
      </c>
      <c r="B140" s="1" t="s">
        <v>10</v>
      </c>
      <c r="C140" s="1" t="s">
        <v>19</v>
      </c>
      <c r="D140" s="10">
        <v>100228392</v>
      </c>
      <c r="E140" s="4">
        <v>45205.334745370368</v>
      </c>
      <c r="G140" s="18">
        <v>84861</v>
      </c>
      <c r="H140" s="18">
        <v>84861</v>
      </c>
      <c r="I140" s="7" t="s">
        <v>16</v>
      </c>
      <c r="J140" s="7" t="s">
        <v>12</v>
      </c>
      <c r="K140" s="1" t="s">
        <v>17</v>
      </c>
    </row>
    <row r="141" spans="1:11" x14ac:dyDescent="0.35">
      <c r="A141" s="1">
        <v>890304155</v>
      </c>
      <c r="B141" s="1" t="s">
        <v>10</v>
      </c>
      <c r="C141" s="1" t="s">
        <v>19</v>
      </c>
      <c r="D141" s="10">
        <v>100228438</v>
      </c>
      <c r="E141" s="4">
        <v>45206.334965277776</v>
      </c>
      <c r="G141" s="18">
        <v>73400</v>
      </c>
      <c r="H141" s="18">
        <v>73400</v>
      </c>
      <c r="I141" s="7" t="s">
        <v>16</v>
      </c>
      <c r="J141" s="7" t="s">
        <v>12</v>
      </c>
      <c r="K141" s="1" t="s">
        <v>17</v>
      </c>
    </row>
    <row r="142" spans="1:11" x14ac:dyDescent="0.35">
      <c r="A142" s="1">
        <v>890304155</v>
      </c>
      <c r="B142" s="1" t="s">
        <v>10</v>
      </c>
      <c r="C142" s="1" t="s">
        <v>19</v>
      </c>
      <c r="D142" s="10">
        <v>100228629</v>
      </c>
      <c r="E142" s="4">
        <v>45208.31763888889</v>
      </c>
      <c r="G142" s="18">
        <v>303232</v>
      </c>
      <c r="H142" s="18">
        <v>303232</v>
      </c>
      <c r="I142" s="7" t="s">
        <v>16</v>
      </c>
      <c r="J142" s="7" t="s">
        <v>12</v>
      </c>
      <c r="K142" s="1" t="s">
        <v>17</v>
      </c>
    </row>
    <row r="143" spans="1:11" x14ac:dyDescent="0.35">
      <c r="A143" s="1">
        <v>890304155</v>
      </c>
      <c r="B143" s="1" t="s">
        <v>10</v>
      </c>
      <c r="C143" s="1" t="s">
        <v>19</v>
      </c>
      <c r="D143" s="10">
        <v>100228812</v>
      </c>
      <c r="E143" s="4">
        <v>45210.364930555559</v>
      </c>
      <c r="G143" s="18">
        <v>73400</v>
      </c>
      <c r="H143" s="18">
        <v>73400</v>
      </c>
      <c r="I143" s="7" t="s">
        <v>16</v>
      </c>
      <c r="J143" s="7" t="s">
        <v>12</v>
      </c>
      <c r="K143" s="1" t="s">
        <v>17</v>
      </c>
    </row>
    <row r="144" spans="1:11" x14ac:dyDescent="0.35">
      <c r="A144" s="1">
        <v>890304155</v>
      </c>
      <c r="B144" s="1" t="s">
        <v>10</v>
      </c>
      <c r="C144" s="1" t="s">
        <v>19</v>
      </c>
      <c r="D144" s="10">
        <v>100229349</v>
      </c>
      <c r="E144" s="4">
        <v>45212.374560185184</v>
      </c>
      <c r="G144" s="18">
        <v>393807</v>
      </c>
      <c r="H144" s="18">
        <v>393807</v>
      </c>
      <c r="I144" s="7" t="s">
        <v>16</v>
      </c>
      <c r="J144" s="7" t="s">
        <v>12</v>
      </c>
      <c r="K144" s="1" t="s">
        <v>17</v>
      </c>
    </row>
    <row r="145" spans="1:11" x14ac:dyDescent="0.35">
      <c r="A145" s="1">
        <v>890304155</v>
      </c>
      <c r="B145" s="1" t="s">
        <v>10</v>
      </c>
      <c r="C145" s="1" t="s">
        <v>19</v>
      </c>
      <c r="D145" s="10">
        <v>100229552</v>
      </c>
      <c r="E145" s="4">
        <v>45216.379618055558</v>
      </c>
      <c r="G145" s="18">
        <v>73400</v>
      </c>
      <c r="H145" s="18">
        <v>73400</v>
      </c>
      <c r="I145" s="7" t="s">
        <v>16</v>
      </c>
      <c r="J145" s="7" t="s">
        <v>12</v>
      </c>
      <c r="K145" s="1" t="s">
        <v>17</v>
      </c>
    </row>
    <row r="146" spans="1:11" x14ac:dyDescent="0.35">
      <c r="A146" s="1">
        <v>890304155</v>
      </c>
      <c r="B146" s="1" t="s">
        <v>10</v>
      </c>
      <c r="C146" s="1" t="s">
        <v>19</v>
      </c>
      <c r="D146" s="10">
        <v>100229563</v>
      </c>
      <c r="E146" s="4">
        <v>45216.379745370374</v>
      </c>
      <c r="G146" s="18">
        <v>73400</v>
      </c>
      <c r="H146" s="18">
        <v>73400</v>
      </c>
      <c r="I146" s="7" t="s">
        <v>16</v>
      </c>
      <c r="J146" s="7" t="s">
        <v>12</v>
      </c>
      <c r="K146" s="1" t="s">
        <v>17</v>
      </c>
    </row>
    <row r="147" spans="1:11" x14ac:dyDescent="0.35">
      <c r="A147" s="1">
        <v>890304155</v>
      </c>
      <c r="B147" s="1" t="s">
        <v>10</v>
      </c>
      <c r="C147" s="1" t="s">
        <v>19</v>
      </c>
      <c r="D147" s="10">
        <v>100229988</v>
      </c>
      <c r="E147" s="4">
        <v>45218.324814814812</v>
      </c>
      <c r="G147" s="18">
        <v>73400</v>
      </c>
      <c r="H147" s="18">
        <v>73400</v>
      </c>
      <c r="I147" s="7" t="s">
        <v>16</v>
      </c>
      <c r="J147" s="7" t="s">
        <v>12</v>
      </c>
      <c r="K147" s="1" t="s">
        <v>17</v>
      </c>
    </row>
    <row r="148" spans="1:11" x14ac:dyDescent="0.35">
      <c r="A148" s="1">
        <v>890304155</v>
      </c>
      <c r="B148" s="1" t="s">
        <v>10</v>
      </c>
      <c r="C148" s="1" t="s">
        <v>19</v>
      </c>
      <c r="D148" s="10">
        <v>100229707</v>
      </c>
      <c r="E148" s="4">
        <v>45218.59479166667</v>
      </c>
      <c r="G148" s="18">
        <v>122623</v>
      </c>
      <c r="H148" s="18">
        <v>122623</v>
      </c>
      <c r="I148" s="7" t="s">
        <v>16</v>
      </c>
      <c r="J148" s="7" t="s">
        <v>12</v>
      </c>
      <c r="K148" s="1" t="s">
        <v>17</v>
      </c>
    </row>
    <row r="149" spans="1:11" x14ac:dyDescent="0.35">
      <c r="A149" s="1">
        <v>890304155</v>
      </c>
      <c r="B149" s="1" t="s">
        <v>10</v>
      </c>
      <c r="C149" s="1" t="s">
        <v>19</v>
      </c>
      <c r="D149" s="10">
        <v>100230205</v>
      </c>
      <c r="E149" s="4">
        <v>45220.329421296294</v>
      </c>
      <c r="G149" s="18">
        <v>73400</v>
      </c>
      <c r="H149" s="18">
        <v>73400</v>
      </c>
      <c r="I149" s="7" t="s">
        <v>16</v>
      </c>
      <c r="J149" s="7" t="s">
        <v>12</v>
      </c>
      <c r="K149" s="1" t="s">
        <v>17</v>
      </c>
    </row>
    <row r="150" spans="1:11" x14ac:dyDescent="0.35">
      <c r="A150" s="1">
        <v>890304155</v>
      </c>
      <c r="B150" s="1" t="s">
        <v>10</v>
      </c>
      <c r="C150" s="1" t="s">
        <v>19</v>
      </c>
      <c r="D150" s="10">
        <v>100231394</v>
      </c>
      <c r="E150" s="4">
        <v>45226.33965277778</v>
      </c>
      <c r="G150" s="18">
        <v>291883</v>
      </c>
      <c r="H150" s="18">
        <v>291883</v>
      </c>
      <c r="I150" s="7" t="s">
        <v>16</v>
      </c>
      <c r="J150" s="7" t="s">
        <v>12</v>
      </c>
      <c r="K150" s="1" t="s">
        <v>17</v>
      </c>
    </row>
    <row r="151" spans="1:11" x14ac:dyDescent="0.35">
      <c r="A151" s="1">
        <v>890304155</v>
      </c>
      <c r="B151" s="1" t="s">
        <v>10</v>
      </c>
      <c r="C151" s="1" t="s">
        <v>19</v>
      </c>
      <c r="D151" s="10">
        <v>100231391</v>
      </c>
      <c r="E151" s="4">
        <v>45226.33965277778</v>
      </c>
      <c r="G151" s="18">
        <v>74971</v>
      </c>
      <c r="H151" s="18">
        <v>74971</v>
      </c>
      <c r="I151" s="7" t="s">
        <v>16</v>
      </c>
      <c r="J151" s="7" t="s">
        <v>12</v>
      </c>
      <c r="K151" s="1" t="s">
        <v>17</v>
      </c>
    </row>
    <row r="152" spans="1:11" x14ac:dyDescent="0.35">
      <c r="A152" s="1">
        <v>890304155</v>
      </c>
      <c r="B152" s="1" t="s">
        <v>10</v>
      </c>
      <c r="C152" s="1" t="s">
        <v>19</v>
      </c>
      <c r="D152" s="10">
        <v>100232295</v>
      </c>
      <c r="E152" s="4">
        <v>45234.380069444444</v>
      </c>
      <c r="G152" s="18">
        <v>73400</v>
      </c>
      <c r="H152" s="18">
        <v>73400</v>
      </c>
      <c r="I152" s="7" t="s">
        <v>16</v>
      </c>
      <c r="J152" s="7" t="s">
        <v>12</v>
      </c>
      <c r="K152" s="1" t="s">
        <v>17</v>
      </c>
    </row>
    <row r="153" spans="1:11" x14ac:dyDescent="0.35">
      <c r="A153" s="1">
        <v>890304155</v>
      </c>
      <c r="B153" s="1" t="s">
        <v>10</v>
      </c>
      <c r="C153" s="1" t="s">
        <v>19</v>
      </c>
      <c r="D153" s="10">
        <v>100232586</v>
      </c>
      <c r="E153" s="4">
        <v>45238.286898148152</v>
      </c>
      <c r="G153" s="18">
        <v>74844</v>
      </c>
      <c r="H153" s="18">
        <v>74844</v>
      </c>
      <c r="I153" s="7" t="s">
        <v>16</v>
      </c>
      <c r="J153" s="7" t="s">
        <v>12</v>
      </c>
      <c r="K153" s="1" t="s">
        <v>17</v>
      </c>
    </row>
    <row r="154" spans="1:11" x14ac:dyDescent="0.35">
      <c r="A154" s="1">
        <v>890304155</v>
      </c>
      <c r="B154" s="1" t="s">
        <v>10</v>
      </c>
      <c r="C154" s="1" t="s">
        <v>19</v>
      </c>
      <c r="D154" s="10">
        <v>100233102</v>
      </c>
      <c r="E154" s="4">
        <v>45243.348506944443</v>
      </c>
      <c r="G154" s="18">
        <v>73400</v>
      </c>
      <c r="H154" s="18">
        <v>73400</v>
      </c>
      <c r="I154" s="7" t="s">
        <v>16</v>
      </c>
      <c r="J154" s="7" t="s">
        <v>12</v>
      </c>
      <c r="K154" s="1" t="s">
        <v>17</v>
      </c>
    </row>
    <row r="155" spans="1:11" x14ac:dyDescent="0.35">
      <c r="A155" s="1">
        <v>890304155</v>
      </c>
      <c r="B155" s="1" t="s">
        <v>10</v>
      </c>
      <c r="C155" s="1" t="s">
        <v>19</v>
      </c>
      <c r="D155" s="10">
        <v>100233496</v>
      </c>
      <c r="E155" s="4">
        <v>45245.320150462961</v>
      </c>
      <c r="G155" s="18">
        <v>73400</v>
      </c>
      <c r="H155" s="18">
        <v>73400</v>
      </c>
      <c r="I155" s="7" t="s">
        <v>16</v>
      </c>
      <c r="J155" s="7" t="s">
        <v>12</v>
      </c>
      <c r="K155" s="1" t="s">
        <v>17</v>
      </c>
    </row>
    <row r="156" spans="1:11" x14ac:dyDescent="0.35">
      <c r="A156" s="1">
        <v>890304155</v>
      </c>
      <c r="B156" s="1" t="s">
        <v>10</v>
      </c>
      <c r="C156" s="1" t="s">
        <v>19</v>
      </c>
      <c r="D156" s="10">
        <v>100233876</v>
      </c>
      <c r="E156" s="4">
        <v>45247.320162037038</v>
      </c>
      <c r="G156" s="18">
        <v>73400</v>
      </c>
      <c r="H156" s="18">
        <v>73400</v>
      </c>
      <c r="I156" s="7" t="s">
        <v>16</v>
      </c>
      <c r="J156" s="7" t="s">
        <v>12</v>
      </c>
      <c r="K156" s="1" t="s">
        <v>17</v>
      </c>
    </row>
    <row r="157" spans="1:11" x14ac:dyDescent="0.35">
      <c r="A157" s="1">
        <v>890304155</v>
      </c>
      <c r="B157" s="1" t="s">
        <v>10</v>
      </c>
      <c r="C157" s="1" t="s">
        <v>19</v>
      </c>
      <c r="D157" s="10">
        <v>100234514</v>
      </c>
      <c r="E157" s="4">
        <v>45253.345625000002</v>
      </c>
      <c r="G157" s="18">
        <v>73400</v>
      </c>
      <c r="H157" s="18">
        <v>73400</v>
      </c>
      <c r="I157" s="7" t="s">
        <v>16</v>
      </c>
      <c r="J157" s="7" t="s">
        <v>12</v>
      </c>
      <c r="K157" s="1" t="s">
        <v>17</v>
      </c>
    </row>
    <row r="158" spans="1:11" x14ac:dyDescent="0.35">
      <c r="A158" s="1">
        <v>890304155</v>
      </c>
      <c r="B158" s="1" t="s">
        <v>10</v>
      </c>
      <c r="C158" s="1" t="s">
        <v>19</v>
      </c>
      <c r="D158" s="10">
        <v>100236494</v>
      </c>
      <c r="E158" s="4">
        <v>45266.321979166663</v>
      </c>
      <c r="G158" s="18">
        <v>73400</v>
      </c>
      <c r="H158" s="18">
        <v>73400</v>
      </c>
      <c r="I158" s="7" t="s">
        <v>16</v>
      </c>
      <c r="J158" s="7" t="s">
        <v>12</v>
      </c>
      <c r="K158" s="1" t="s">
        <v>17</v>
      </c>
    </row>
    <row r="159" spans="1:11" x14ac:dyDescent="0.35">
      <c r="A159" s="1">
        <v>890304155</v>
      </c>
      <c r="B159" s="1" t="s">
        <v>10</v>
      </c>
      <c r="C159" s="1" t="s">
        <v>19</v>
      </c>
      <c r="D159" s="10">
        <v>100236665</v>
      </c>
      <c r="E159" s="4">
        <v>45268.340509259258</v>
      </c>
      <c r="G159" s="18">
        <v>73400</v>
      </c>
      <c r="H159" s="18">
        <v>73400</v>
      </c>
      <c r="I159" s="7" t="s">
        <v>16</v>
      </c>
      <c r="J159" s="7" t="s">
        <v>12</v>
      </c>
      <c r="K159" s="1" t="s">
        <v>17</v>
      </c>
    </row>
    <row r="160" spans="1:11" x14ac:dyDescent="0.35">
      <c r="A160" s="1">
        <v>890304155</v>
      </c>
      <c r="B160" s="1" t="s">
        <v>10</v>
      </c>
      <c r="C160" s="1" t="s">
        <v>19</v>
      </c>
      <c r="D160" s="10">
        <v>100236690</v>
      </c>
      <c r="E160" s="4">
        <v>45269.340555555558</v>
      </c>
      <c r="G160" s="18">
        <v>73400</v>
      </c>
      <c r="H160" s="18">
        <v>73400</v>
      </c>
      <c r="I160" s="7" t="s">
        <v>16</v>
      </c>
      <c r="J160" s="7" t="s">
        <v>12</v>
      </c>
      <c r="K160" s="1" t="s">
        <v>17</v>
      </c>
    </row>
    <row r="161" spans="1:11" x14ac:dyDescent="0.35">
      <c r="A161" s="1">
        <v>890304155</v>
      </c>
      <c r="B161" s="1" t="s">
        <v>10</v>
      </c>
      <c r="C161" s="1" t="s">
        <v>19</v>
      </c>
      <c r="D161" s="10">
        <v>100236693</v>
      </c>
      <c r="E161" s="4">
        <v>45269.340555555558</v>
      </c>
      <c r="G161" s="18">
        <v>73400</v>
      </c>
      <c r="H161" s="18">
        <v>73400</v>
      </c>
      <c r="I161" s="7" t="s">
        <v>16</v>
      </c>
      <c r="J161" s="7" t="s">
        <v>12</v>
      </c>
      <c r="K161" s="1" t="s">
        <v>17</v>
      </c>
    </row>
    <row r="162" spans="1:11" x14ac:dyDescent="0.35">
      <c r="A162" s="1">
        <v>890304155</v>
      </c>
      <c r="B162" s="1" t="s">
        <v>10</v>
      </c>
      <c r="C162" s="1" t="s">
        <v>19</v>
      </c>
      <c r="D162" s="10">
        <v>100236705</v>
      </c>
      <c r="E162" s="4">
        <v>45270.340578703705</v>
      </c>
      <c r="G162" s="18">
        <v>74971</v>
      </c>
      <c r="H162" s="18">
        <v>74971</v>
      </c>
      <c r="I162" s="7" t="s">
        <v>16</v>
      </c>
      <c r="J162" s="7" t="s">
        <v>12</v>
      </c>
      <c r="K162" s="1" t="s">
        <v>17</v>
      </c>
    </row>
    <row r="163" spans="1:11" x14ac:dyDescent="0.35">
      <c r="A163" s="1">
        <v>890304155</v>
      </c>
      <c r="B163" s="1" t="s">
        <v>10</v>
      </c>
      <c r="C163" s="1" t="s">
        <v>19</v>
      </c>
      <c r="D163" s="10">
        <v>100236717</v>
      </c>
      <c r="E163" s="4">
        <v>45270.340601851851</v>
      </c>
      <c r="G163" s="18">
        <v>73400</v>
      </c>
      <c r="H163" s="18">
        <v>73400</v>
      </c>
      <c r="I163" s="7" t="s">
        <v>16</v>
      </c>
      <c r="J163" s="7" t="s">
        <v>12</v>
      </c>
      <c r="K163" s="1" t="s">
        <v>17</v>
      </c>
    </row>
    <row r="164" spans="1:11" x14ac:dyDescent="0.35">
      <c r="A164" s="1">
        <v>890304155</v>
      </c>
      <c r="B164" s="1" t="s">
        <v>10</v>
      </c>
      <c r="C164" s="1" t="s">
        <v>19</v>
      </c>
      <c r="D164" s="10">
        <v>100237347</v>
      </c>
      <c r="E164" s="4">
        <v>45274.630706018521</v>
      </c>
      <c r="G164" s="18">
        <v>59800</v>
      </c>
      <c r="H164" s="18">
        <v>59800</v>
      </c>
      <c r="I164" s="7" t="s">
        <v>16</v>
      </c>
      <c r="J164" s="7" t="s">
        <v>12</v>
      </c>
      <c r="K164" s="1" t="s">
        <v>17</v>
      </c>
    </row>
    <row r="165" spans="1:11" x14ac:dyDescent="0.35">
      <c r="A165" s="1">
        <v>890304155</v>
      </c>
      <c r="B165" s="1" t="s">
        <v>10</v>
      </c>
      <c r="C165" s="1" t="s">
        <v>19</v>
      </c>
      <c r="D165" s="10">
        <v>100237849</v>
      </c>
      <c r="E165" s="4">
        <v>45278.30636574074</v>
      </c>
      <c r="G165" s="18">
        <v>83749</v>
      </c>
      <c r="H165" s="18">
        <v>83749</v>
      </c>
      <c r="I165" s="7" t="s">
        <v>16</v>
      </c>
      <c r="J165" s="7" t="s">
        <v>12</v>
      </c>
      <c r="K165" s="1" t="s">
        <v>17</v>
      </c>
    </row>
    <row r="166" spans="1:11" x14ac:dyDescent="0.35">
      <c r="A166" s="1">
        <v>890304155</v>
      </c>
      <c r="B166" s="1" t="s">
        <v>10</v>
      </c>
      <c r="C166" s="1" t="s">
        <v>19</v>
      </c>
      <c r="D166" s="10">
        <v>100239004</v>
      </c>
      <c r="E166" s="4">
        <v>45287.309537037036</v>
      </c>
      <c r="G166" s="18">
        <v>86420</v>
      </c>
      <c r="H166" s="18">
        <v>86420</v>
      </c>
      <c r="I166" s="7" t="s">
        <v>16</v>
      </c>
      <c r="J166" s="7" t="s">
        <v>12</v>
      </c>
      <c r="K166" s="1" t="s">
        <v>17</v>
      </c>
    </row>
    <row r="167" spans="1:11" x14ac:dyDescent="0.35">
      <c r="A167" s="1">
        <v>890304155</v>
      </c>
      <c r="B167" s="1" t="s">
        <v>10</v>
      </c>
      <c r="C167" s="1" t="s">
        <v>19</v>
      </c>
      <c r="D167" s="10">
        <v>100239707</v>
      </c>
      <c r="E167" s="4">
        <v>45294.675717592596</v>
      </c>
      <c r="G167" s="18">
        <v>81890</v>
      </c>
      <c r="H167" s="18">
        <v>81890</v>
      </c>
      <c r="I167" s="7" t="s">
        <v>16</v>
      </c>
      <c r="J167" s="7" t="s">
        <v>12</v>
      </c>
      <c r="K167" s="1" t="s">
        <v>17</v>
      </c>
    </row>
    <row r="168" spans="1:11" x14ac:dyDescent="0.35">
      <c r="A168" s="1">
        <v>890304155</v>
      </c>
      <c r="B168" s="1" t="s">
        <v>10</v>
      </c>
      <c r="C168" s="1" t="s">
        <v>19</v>
      </c>
      <c r="D168" s="10">
        <v>100239706</v>
      </c>
      <c r="E168" s="4">
        <v>45294.675717592596</v>
      </c>
      <c r="G168" s="18">
        <v>94000</v>
      </c>
      <c r="H168" s="18">
        <v>94000</v>
      </c>
      <c r="I168" s="7" t="s">
        <v>16</v>
      </c>
      <c r="J168" s="7" t="s">
        <v>12</v>
      </c>
      <c r="K168" s="1" t="s">
        <v>17</v>
      </c>
    </row>
    <row r="169" spans="1:11" x14ac:dyDescent="0.35">
      <c r="A169" s="1">
        <v>890304155</v>
      </c>
      <c r="B169" s="1" t="s">
        <v>10</v>
      </c>
      <c r="C169" s="1" t="s">
        <v>19</v>
      </c>
      <c r="D169" s="10">
        <v>100240150</v>
      </c>
      <c r="E169" s="4">
        <v>45300.320648148147</v>
      </c>
      <c r="G169" s="18">
        <v>91581</v>
      </c>
      <c r="H169" s="18">
        <v>91581</v>
      </c>
      <c r="I169" s="7" t="s">
        <v>16</v>
      </c>
      <c r="J169" s="7" t="s">
        <v>12</v>
      </c>
      <c r="K169" s="1" t="s">
        <v>17</v>
      </c>
    </row>
    <row r="170" spans="1:11" x14ac:dyDescent="0.35">
      <c r="A170" s="1">
        <v>890304155</v>
      </c>
      <c r="B170" s="1" t="s">
        <v>10</v>
      </c>
      <c r="C170" s="1" t="s">
        <v>19</v>
      </c>
      <c r="D170" s="10">
        <v>100241252</v>
      </c>
      <c r="E170" s="4">
        <v>45308.317187499997</v>
      </c>
      <c r="G170" s="18">
        <v>92177</v>
      </c>
      <c r="H170" s="18">
        <v>92177</v>
      </c>
      <c r="I170" s="7" t="s">
        <v>16</v>
      </c>
      <c r="J170" s="7" t="s">
        <v>12</v>
      </c>
      <c r="K170" s="1" t="s">
        <v>17</v>
      </c>
    </row>
    <row r="171" spans="1:11" x14ac:dyDescent="0.35">
      <c r="A171" s="1">
        <v>890304155</v>
      </c>
      <c r="B171" s="1" t="s">
        <v>10</v>
      </c>
      <c r="C171" s="1" t="s">
        <v>19</v>
      </c>
      <c r="D171" s="10">
        <v>100241952</v>
      </c>
      <c r="E171" s="4">
        <v>45313.317974537036</v>
      </c>
      <c r="G171" s="18">
        <v>81400</v>
      </c>
      <c r="H171" s="18">
        <v>81400</v>
      </c>
      <c r="I171" s="7" t="s">
        <v>16</v>
      </c>
      <c r="J171" s="7" t="s">
        <v>12</v>
      </c>
      <c r="K171" s="1" t="s">
        <v>17</v>
      </c>
    </row>
    <row r="172" spans="1:11" x14ac:dyDescent="0.35">
      <c r="A172" s="1">
        <v>890304155</v>
      </c>
      <c r="B172" s="1" t="s">
        <v>10</v>
      </c>
      <c r="C172" s="1" t="s">
        <v>19</v>
      </c>
      <c r="D172" s="10">
        <v>100242848</v>
      </c>
      <c r="E172" s="4">
        <v>45319.636550925927</v>
      </c>
      <c r="G172" s="18">
        <v>81400</v>
      </c>
      <c r="H172" s="18">
        <v>81400</v>
      </c>
      <c r="I172" s="7" t="s">
        <v>16</v>
      </c>
      <c r="J172" s="7" t="s">
        <v>12</v>
      </c>
      <c r="K172" s="1" t="s">
        <v>17</v>
      </c>
    </row>
    <row r="173" spans="1:11" x14ac:dyDescent="0.35">
      <c r="A173" s="1">
        <v>890304155</v>
      </c>
      <c r="B173" s="1" t="s">
        <v>10</v>
      </c>
      <c r="C173" s="1" t="s">
        <v>19</v>
      </c>
      <c r="D173" s="10">
        <v>100243522</v>
      </c>
      <c r="E173" s="4">
        <v>45322.327962962961</v>
      </c>
      <c r="G173" s="18">
        <v>81400</v>
      </c>
      <c r="H173" s="18">
        <v>81400</v>
      </c>
      <c r="I173" s="7" t="s">
        <v>16</v>
      </c>
      <c r="J173" s="7" t="s">
        <v>12</v>
      </c>
      <c r="K173" s="1" t="s">
        <v>17</v>
      </c>
    </row>
    <row r="174" spans="1:11" x14ac:dyDescent="0.35">
      <c r="A174" s="1">
        <v>890304155</v>
      </c>
      <c r="B174" s="1" t="s">
        <v>10</v>
      </c>
      <c r="C174" s="1" t="s">
        <v>19</v>
      </c>
      <c r="D174" s="10">
        <v>100243524</v>
      </c>
      <c r="E174" s="4">
        <v>45322.327962962961</v>
      </c>
      <c r="G174" s="18">
        <v>81400</v>
      </c>
      <c r="H174" s="18">
        <v>81400</v>
      </c>
      <c r="I174" s="7" t="s">
        <v>16</v>
      </c>
      <c r="J174" s="7" t="s">
        <v>12</v>
      </c>
      <c r="K174" s="1" t="s">
        <v>17</v>
      </c>
    </row>
    <row r="175" spans="1:11" x14ac:dyDescent="0.35">
      <c r="A175" s="1">
        <v>890304155</v>
      </c>
      <c r="B175" s="1" t="s">
        <v>10</v>
      </c>
      <c r="C175" s="1" t="s">
        <v>19</v>
      </c>
      <c r="D175" s="10">
        <v>100243877</v>
      </c>
      <c r="E175" s="4">
        <v>45325.321898148148</v>
      </c>
      <c r="G175" s="18">
        <v>81400</v>
      </c>
      <c r="H175" s="18">
        <v>81400</v>
      </c>
      <c r="I175" s="7" t="s">
        <v>16</v>
      </c>
      <c r="J175" s="7" t="s">
        <v>12</v>
      </c>
      <c r="K175" s="1" t="s">
        <v>17</v>
      </c>
    </row>
    <row r="176" spans="1:11" x14ac:dyDescent="0.35">
      <c r="A176" s="1">
        <v>890304155</v>
      </c>
      <c r="B176" s="1" t="s">
        <v>10</v>
      </c>
      <c r="C176" s="1" t="s">
        <v>19</v>
      </c>
      <c r="D176" s="10">
        <v>100246872</v>
      </c>
      <c r="E176" s="4">
        <v>45345.334016203706</v>
      </c>
      <c r="G176" s="18">
        <v>94030</v>
      </c>
      <c r="H176" s="18">
        <v>94030</v>
      </c>
      <c r="I176" s="7" t="s">
        <v>16</v>
      </c>
      <c r="J176" s="7" t="s">
        <v>12</v>
      </c>
      <c r="K176" s="1" t="s">
        <v>17</v>
      </c>
    </row>
    <row r="177" spans="1:11" x14ac:dyDescent="0.35">
      <c r="A177" s="1">
        <v>890304155</v>
      </c>
      <c r="B177" s="1" t="s">
        <v>10</v>
      </c>
      <c r="C177" s="1" t="s">
        <v>19</v>
      </c>
      <c r="D177" s="10">
        <v>100247003</v>
      </c>
      <c r="E177" s="4">
        <v>45348.335011574076</v>
      </c>
      <c r="G177" s="18">
        <v>81680</v>
      </c>
      <c r="H177" s="18">
        <v>81680</v>
      </c>
      <c r="I177" s="7" t="s">
        <v>16</v>
      </c>
      <c r="J177" s="7" t="s">
        <v>12</v>
      </c>
      <c r="K177" s="1" t="s">
        <v>17</v>
      </c>
    </row>
    <row r="178" spans="1:11" x14ac:dyDescent="0.35">
      <c r="A178" s="8"/>
      <c r="B178" s="8"/>
      <c r="C178" s="8"/>
      <c r="D178" s="21"/>
      <c r="E178" s="8"/>
      <c r="F178" s="8"/>
      <c r="G178" s="9"/>
      <c r="H178" s="13">
        <f>SUM(H2:H177)</f>
        <v>74777978</v>
      </c>
      <c r="I178" s="8"/>
      <c r="J178" s="8"/>
      <c r="K178" s="8"/>
    </row>
    <row r="179" spans="1:11" x14ac:dyDescent="0.35">
      <c r="A179" s="8"/>
      <c r="B179" s="8"/>
      <c r="C179" s="8"/>
      <c r="D179" s="21"/>
      <c r="E179" s="8"/>
      <c r="F179" s="8"/>
      <c r="G179" s="9"/>
      <c r="H179" s="8"/>
      <c r="I179" s="8"/>
      <c r="J179" s="8"/>
      <c r="K179" s="8"/>
    </row>
    <row r="180" spans="1:11" x14ac:dyDescent="0.35">
      <c r="A180" s="8"/>
      <c r="B180" s="8"/>
      <c r="C180" s="8"/>
      <c r="D180" s="21"/>
      <c r="E180" s="8"/>
      <c r="F180" s="8"/>
      <c r="G180" s="9"/>
      <c r="H180" s="8"/>
      <c r="I180" s="8"/>
      <c r="J180" s="8"/>
      <c r="K180" s="8"/>
    </row>
    <row r="181" spans="1:11" x14ac:dyDescent="0.35">
      <c r="A181" s="8"/>
      <c r="B181" s="8"/>
      <c r="C181" s="8"/>
      <c r="D181" s="21"/>
      <c r="E181" s="8"/>
      <c r="F181" s="8"/>
      <c r="G181" s="9"/>
      <c r="H181" s="8"/>
      <c r="I181" s="8"/>
      <c r="J181" s="8"/>
      <c r="K181" s="8"/>
    </row>
    <row r="182" spans="1:11" x14ac:dyDescent="0.35">
      <c r="A182" s="8"/>
      <c r="B182" s="8"/>
      <c r="C182" s="8"/>
      <c r="D182" s="21"/>
      <c r="E182" s="8"/>
      <c r="F182" s="8"/>
      <c r="G182" s="9"/>
      <c r="H182" s="8"/>
      <c r="I182" s="8"/>
      <c r="J182" s="8"/>
      <c r="K182" s="8"/>
    </row>
    <row r="183" spans="1:11" x14ac:dyDescent="0.35">
      <c r="A183" s="8"/>
      <c r="B183" s="8"/>
      <c r="C183" s="8"/>
      <c r="D183" s="21"/>
      <c r="E183" s="8"/>
      <c r="F183" s="8"/>
      <c r="G183" s="9"/>
      <c r="H183" s="8"/>
      <c r="I183" s="8"/>
      <c r="J183" s="8"/>
      <c r="K183" s="8"/>
    </row>
    <row r="184" spans="1:11" x14ac:dyDescent="0.35">
      <c r="A184" s="8"/>
      <c r="B184" s="8"/>
      <c r="C184" s="8"/>
      <c r="D184" s="21"/>
      <c r="E184" s="8"/>
      <c r="F184" s="8"/>
      <c r="G184" s="9"/>
      <c r="H184" s="8"/>
      <c r="I184" s="8"/>
      <c r="J184" s="8"/>
      <c r="K184" s="8"/>
    </row>
    <row r="185" spans="1:11" x14ac:dyDescent="0.35">
      <c r="A185" s="8"/>
      <c r="B185" s="8"/>
      <c r="C185" s="8"/>
      <c r="D185" s="21"/>
      <c r="E185" s="8"/>
      <c r="F185" s="8"/>
      <c r="G185" s="9"/>
      <c r="H185" s="8"/>
      <c r="I185" s="8"/>
      <c r="J185" s="8"/>
      <c r="K185" s="8"/>
    </row>
    <row r="186" spans="1:11" x14ac:dyDescent="0.35">
      <c r="A186" s="8"/>
      <c r="B186" s="8"/>
      <c r="C186" s="8"/>
      <c r="D186" s="21"/>
      <c r="E186" s="8"/>
      <c r="F186" s="8"/>
      <c r="G186" s="9"/>
      <c r="H186" s="8"/>
      <c r="I186" s="8"/>
      <c r="J186" s="8"/>
      <c r="K186" s="8"/>
    </row>
    <row r="187" spans="1:11" x14ac:dyDescent="0.35">
      <c r="A187" s="8"/>
      <c r="B187" s="8"/>
      <c r="C187" s="8"/>
      <c r="D187" s="21"/>
      <c r="E187" s="8"/>
      <c r="F187" s="8"/>
      <c r="G187" s="9"/>
      <c r="H187" s="8"/>
      <c r="I187" s="8"/>
      <c r="J187" s="8"/>
      <c r="K187" s="8"/>
    </row>
    <row r="188" spans="1:11" x14ac:dyDescent="0.35">
      <c r="A188" s="8"/>
      <c r="B188" s="8"/>
      <c r="C188" s="8"/>
      <c r="D188" s="21"/>
      <c r="E188" s="8"/>
      <c r="F188" s="8"/>
      <c r="G188" s="9"/>
      <c r="H188" s="8"/>
      <c r="I188" s="8"/>
      <c r="J188" s="8"/>
      <c r="K188" s="8"/>
    </row>
    <row r="189" spans="1:11" x14ac:dyDescent="0.35">
      <c r="A189" s="8"/>
      <c r="B189" s="8"/>
      <c r="C189" s="8"/>
      <c r="D189" s="21"/>
      <c r="E189" s="8"/>
      <c r="F189" s="8"/>
      <c r="G189" s="9"/>
      <c r="H189" s="8"/>
      <c r="I189" s="8"/>
      <c r="J189" s="8"/>
      <c r="K189" s="8"/>
    </row>
    <row r="190" spans="1:11" x14ac:dyDescent="0.35">
      <c r="A190" s="8"/>
      <c r="B190" s="8"/>
      <c r="C190" s="8"/>
      <c r="D190" s="21"/>
      <c r="E190" s="8"/>
      <c r="F190" s="8"/>
      <c r="G190" s="9"/>
      <c r="H190" s="8"/>
      <c r="I190" s="8"/>
      <c r="J190" s="8"/>
      <c r="K190" s="8"/>
    </row>
    <row r="191" spans="1:11" x14ac:dyDescent="0.35">
      <c r="A191" s="8"/>
      <c r="B191" s="8"/>
      <c r="C191" s="8"/>
      <c r="D191" s="21"/>
      <c r="E191" s="8"/>
      <c r="F191" s="8"/>
      <c r="G191" s="9"/>
      <c r="H191" s="8"/>
      <c r="I191" s="8"/>
      <c r="J191" s="8"/>
      <c r="K191" s="8"/>
    </row>
    <row r="192" spans="1:11" x14ac:dyDescent="0.35">
      <c r="A192" s="8"/>
      <c r="B192" s="8"/>
      <c r="C192" s="8"/>
      <c r="D192" s="21"/>
      <c r="E192" s="8"/>
      <c r="F192" s="8"/>
      <c r="G192" s="9"/>
      <c r="H192" s="8"/>
      <c r="I192" s="8"/>
      <c r="J192" s="8"/>
      <c r="K192" s="8"/>
    </row>
    <row r="193" spans="1:11" x14ac:dyDescent="0.35">
      <c r="A193" s="8"/>
      <c r="B193" s="8"/>
      <c r="C193" s="8"/>
      <c r="D193" s="21"/>
      <c r="E193" s="8"/>
      <c r="F193" s="8"/>
      <c r="G193" s="9"/>
      <c r="H193" s="8"/>
      <c r="I193" s="8"/>
      <c r="J193" s="8"/>
      <c r="K193" s="8"/>
    </row>
    <row r="194" spans="1:11" x14ac:dyDescent="0.35">
      <c r="A194" s="8"/>
      <c r="B194" s="8"/>
      <c r="C194" s="8"/>
      <c r="D194" s="21"/>
      <c r="E194" s="8"/>
      <c r="F194" s="8"/>
      <c r="G194" s="9"/>
      <c r="H194" s="8"/>
      <c r="I194" s="8"/>
      <c r="J194" s="8"/>
      <c r="K194" s="8"/>
    </row>
    <row r="195" spans="1:11" x14ac:dyDescent="0.35">
      <c r="A195" s="8"/>
      <c r="B195" s="8"/>
      <c r="C195" s="8"/>
      <c r="D195" s="21"/>
      <c r="E195" s="8"/>
      <c r="F195" s="8"/>
      <c r="G195" s="9"/>
      <c r="H195" s="8"/>
      <c r="I195" s="8"/>
      <c r="J195" s="8"/>
      <c r="K195" s="8"/>
    </row>
    <row r="196" spans="1:11" x14ac:dyDescent="0.35">
      <c r="A196" s="8"/>
      <c r="B196" s="8"/>
      <c r="C196" s="8"/>
      <c r="D196" s="21"/>
      <c r="E196" s="8"/>
      <c r="F196" s="8"/>
      <c r="G196" s="9"/>
      <c r="H196" s="8"/>
      <c r="I196" s="8"/>
      <c r="J196" s="8"/>
      <c r="K196" s="8"/>
    </row>
    <row r="197" spans="1:11" x14ac:dyDescent="0.35">
      <c r="A197" s="8"/>
      <c r="B197" s="8"/>
      <c r="C197" s="8"/>
      <c r="D197" s="21"/>
      <c r="E197" s="8"/>
      <c r="F197" s="8"/>
      <c r="G197" s="9"/>
      <c r="H197" s="8"/>
      <c r="I197" s="8"/>
      <c r="J197" s="8"/>
      <c r="K197" s="8"/>
    </row>
    <row r="198" spans="1:11" x14ac:dyDescent="0.35">
      <c r="A198" s="8"/>
      <c r="B198" s="8"/>
      <c r="C198" s="8"/>
      <c r="D198" s="21"/>
      <c r="E198" s="8"/>
      <c r="F198" s="8"/>
      <c r="G198" s="9"/>
      <c r="H198" s="8"/>
      <c r="I198" s="8"/>
      <c r="J198" s="8"/>
      <c r="K198" s="8"/>
    </row>
    <row r="199" spans="1:11" x14ac:dyDescent="0.35">
      <c r="A199" s="8"/>
      <c r="B199" s="8"/>
      <c r="C199" s="8"/>
      <c r="D199" s="21"/>
      <c r="E199" s="8"/>
      <c r="F199" s="8"/>
      <c r="G199" s="9"/>
      <c r="H199" s="8"/>
      <c r="I199" s="8"/>
      <c r="J199" s="8"/>
      <c r="K199" s="8"/>
    </row>
    <row r="200" spans="1:11" x14ac:dyDescent="0.35">
      <c r="A200" s="8"/>
      <c r="B200" s="8"/>
      <c r="C200" s="8"/>
      <c r="D200" s="21"/>
      <c r="E200" s="8"/>
      <c r="F200" s="8"/>
      <c r="G200" s="9"/>
      <c r="H200" s="8"/>
      <c r="I200" s="8"/>
      <c r="J200" s="8"/>
      <c r="K200" s="8"/>
    </row>
    <row r="201" spans="1:11" x14ac:dyDescent="0.35">
      <c r="A201" s="8"/>
      <c r="B201" s="8"/>
      <c r="C201" s="8"/>
      <c r="D201" s="21"/>
      <c r="E201" s="8"/>
      <c r="F201" s="8"/>
      <c r="G201" s="9"/>
      <c r="H201" s="8"/>
      <c r="I201" s="8"/>
      <c r="J201" s="8"/>
      <c r="K201" s="8"/>
    </row>
    <row r="202" spans="1:11" x14ac:dyDescent="0.35">
      <c r="A202" s="8"/>
      <c r="B202" s="8"/>
      <c r="C202" s="8"/>
      <c r="D202" s="21"/>
      <c r="E202" s="8"/>
      <c r="F202" s="8"/>
      <c r="G202" s="9"/>
      <c r="H202" s="8"/>
      <c r="I202" s="8"/>
      <c r="J202" s="8"/>
      <c r="K202" s="8"/>
    </row>
    <row r="203" spans="1:11" x14ac:dyDescent="0.35">
      <c r="A203" s="8"/>
      <c r="B203" s="8"/>
      <c r="C203" s="8"/>
      <c r="D203" s="21"/>
      <c r="E203" s="8"/>
      <c r="F203" s="8"/>
      <c r="G203" s="9"/>
      <c r="H203" s="8"/>
      <c r="I203" s="8"/>
      <c r="J203" s="8"/>
      <c r="K203" s="8"/>
    </row>
    <row r="204" spans="1:11" x14ac:dyDescent="0.35">
      <c r="A204" s="8"/>
      <c r="B204" s="8"/>
      <c r="C204" s="8"/>
      <c r="D204" s="21"/>
      <c r="E204" s="8"/>
      <c r="F204" s="8"/>
      <c r="G204" s="9"/>
      <c r="H204" s="8"/>
      <c r="I204" s="8"/>
      <c r="J204" s="8"/>
      <c r="K204" s="8"/>
    </row>
    <row r="205" spans="1:11" x14ac:dyDescent="0.35">
      <c r="A205" s="8"/>
      <c r="B205" s="8"/>
      <c r="C205" s="8"/>
      <c r="D205" s="21"/>
      <c r="E205" s="8"/>
      <c r="F205" s="8"/>
      <c r="G205" s="9"/>
      <c r="H205" s="8"/>
      <c r="I205" s="8"/>
      <c r="J205" s="8"/>
      <c r="K205" s="8"/>
    </row>
    <row r="206" spans="1:11" x14ac:dyDescent="0.35">
      <c r="A206" s="8"/>
      <c r="B206" s="8"/>
      <c r="C206" s="8"/>
      <c r="D206" s="21"/>
      <c r="E206" s="8"/>
      <c r="F206" s="8"/>
      <c r="G206" s="9"/>
      <c r="H206" s="8"/>
      <c r="I206" s="8"/>
      <c r="J206" s="8"/>
      <c r="K206" s="8"/>
    </row>
    <row r="207" spans="1:11" x14ac:dyDescent="0.35">
      <c r="A207" s="8"/>
      <c r="B207" s="8"/>
      <c r="C207" s="8"/>
      <c r="D207" s="21"/>
      <c r="E207" s="8"/>
      <c r="F207" s="8"/>
      <c r="G207" s="9"/>
      <c r="H207" s="8"/>
      <c r="I207" s="8"/>
      <c r="J207" s="8"/>
      <c r="K207" s="8"/>
    </row>
    <row r="208" spans="1:11" x14ac:dyDescent="0.35">
      <c r="A208" s="8"/>
      <c r="B208" s="8"/>
      <c r="C208" s="8"/>
      <c r="D208" s="21"/>
      <c r="E208" s="8"/>
      <c r="F208" s="8"/>
      <c r="G208" s="9"/>
      <c r="H208" s="8"/>
      <c r="I208" s="8"/>
      <c r="J208" s="8"/>
      <c r="K208" s="8"/>
    </row>
    <row r="209" spans="1:13" x14ac:dyDescent="0.35">
      <c r="A209" s="8"/>
      <c r="B209" s="8"/>
      <c r="C209" s="8"/>
      <c r="D209" s="21"/>
      <c r="E209" s="8"/>
      <c r="F209" s="8"/>
      <c r="G209" s="9"/>
      <c r="H209" s="8"/>
      <c r="I209" s="8"/>
      <c r="J209" s="8"/>
      <c r="K209" s="8"/>
    </row>
    <row r="210" spans="1:13" x14ac:dyDescent="0.35">
      <c r="A210" s="8"/>
      <c r="B210" s="8"/>
      <c r="C210" s="8"/>
      <c r="D210" s="21"/>
      <c r="E210" s="8"/>
      <c r="F210" s="8"/>
      <c r="G210" s="9"/>
      <c r="H210" s="8"/>
      <c r="I210" s="8"/>
      <c r="J210" s="8"/>
      <c r="K210" s="8"/>
    </row>
    <row r="211" spans="1:13" x14ac:dyDescent="0.35">
      <c r="A211" s="8"/>
      <c r="B211" s="8"/>
      <c r="C211" s="8"/>
      <c r="D211" s="21"/>
      <c r="E211" s="8"/>
      <c r="F211" s="8"/>
      <c r="G211" s="9"/>
      <c r="H211" s="8"/>
      <c r="I211" s="8"/>
      <c r="J211" s="8"/>
      <c r="K211" s="8"/>
    </row>
    <row r="212" spans="1:13" x14ac:dyDescent="0.35">
      <c r="A212" s="8"/>
      <c r="B212" s="8"/>
      <c r="C212" s="8"/>
      <c r="D212" s="21"/>
      <c r="E212" s="8"/>
      <c r="F212" s="8"/>
      <c r="G212" s="9"/>
      <c r="H212" s="8"/>
      <c r="I212" s="8"/>
      <c r="J212" s="8"/>
      <c r="K212" s="8"/>
    </row>
    <row r="213" spans="1:13" s="8" customFormat="1" x14ac:dyDescent="0.35">
      <c r="D213" s="21"/>
      <c r="G213" s="9"/>
      <c r="M213"/>
    </row>
    <row r="214" spans="1:13" s="8" customFormat="1" x14ac:dyDescent="0.35">
      <c r="D214" s="21"/>
      <c r="G214" s="9"/>
      <c r="M214"/>
    </row>
    <row r="215" spans="1:13" s="8" customFormat="1" x14ac:dyDescent="0.35">
      <c r="D215" s="21"/>
      <c r="G215" s="9"/>
    </row>
    <row r="216" spans="1:13" s="8" customFormat="1" x14ac:dyDescent="0.35">
      <c r="D216" s="21"/>
      <c r="G216" s="9"/>
    </row>
    <row r="217" spans="1:13" s="8" customFormat="1" x14ac:dyDescent="0.35">
      <c r="D217" s="21"/>
      <c r="G217" s="9"/>
    </row>
    <row r="218" spans="1:13" s="8" customFormat="1" x14ac:dyDescent="0.35">
      <c r="D218" s="21"/>
      <c r="G218" s="9"/>
    </row>
    <row r="219" spans="1:13" s="8" customFormat="1" x14ac:dyDescent="0.35">
      <c r="D219" s="21"/>
      <c r="G219" s="9"/>
    </row>
    <row r="220" spans="1:13" s="8" customFormat="1" x14ac:dyDescent="0.35">
      <c r="D220" s="21"/>
      <c r="G220" s="9"/>
    </row>
    <row r="221" spans="1:13" s="8" customFormat="1" x14ac:dyDescent="0.35">
      <c r="D221" s="21"/>
      <c r="G221" s="9"/>
    </row>
    <row r="222" spans="1:13" s="8" customFormat="1" x14ac:dyDescent="0.35">
      <c r="D222" s="21"/>
      <c r="G222" s="9"/>
    </row>
    <row r="223" spans="1:13" s="8" customFormat="1" x14ac:dyDescent="0.35">
      <c r="D223" s="21"/>
      <c r="G223" s="9"/>
    </row>
    <row r="224" spans="1:13" s="8" customFormat="1" x14ac:dyDescent="0.35">
      <c r="D224" s="21"/>
      <c r="G224" s="9"/>
    </row>
    <row r="225" spans="4:7" s="8" customFormat="1" x14ac:dyDescent="0.35">
      <c r="D225" s="21"/>
      <c r="G225" s="9"/>
    </row>
    <row r="226" spans="4:7" s="8" customFormat="1" x14ac:dyDescent="0.35">
      <c r="D226" s="21"/>
      <c r="G226" s="9"/>
    </row>
    <row r="227" spans="4:7" s="8" customFormat="1" x14ac:dyDescent="0.35">
      <c r="D227" s="21"/>
      <c r="G227" s="9"/>
    </row>
    <row r="228" spans="4:7" s="8" customFormat="1" x14ac:dyDescent="0.35">
      <c r="D228" s="21"/>
      <c r="G228" s="9"/>
    </row>
    <row r="229" spans="4:7" s="8" customFormat="1" x14ac:dyDescent="0.35">
      <c r="D229" s="21"/>
      <c r="G229" s="9"/>
    </row>
    <row r="230" spans="4:7" s="8" customFormat="1" x14ac:dyDescent="0.35">
      <c r="D230" s="21"/>
      <c r="G230" s="9"/>
    </row>
    <row r="231" spans="4:7" s="8" customFormat="1" x14ac:dyDescent="0.35">
      <c r="D231" s="21"/>
      <c r="G231" s="9"/>
    </row>
    <row r="232" spans="4:7" s="8" customFormat="1" x14ac:dyDescent="0.35">
      <c r="D232" s="21"/>
      <c r="G232" s="9"/>
    </row>
    <row r="233" spans="4:7" s="8" customFormat="1" x14ac:dyDescent="0.35">
      <c r="D233" s="21"/>
      <c r="G233" s="9"/>
    </row>
    <row r="234" spans="4:7" s="8" customFormat="1" x14ac:dyDescent="0.35">
      <c r="D234" s="21"/>
      <c r="G234" s="9"/>
    </row>
    <row r="235" spans="4:7" s="8" customFormat="1" x14ac:dyDescent="0.35">
      <c r="D235" s="21"/>
      <c r="G235" s="9"/>
    </row>
    <row r="236" spans="4:7" s="8" customFormat="1" x14ac:dyDescent="0.35">
      <c r="D236" s="21"/>
      <c r="G236" s="9"/>
    </row>
    <row r="237" spans="4:7" s="8" customFormat="1" x14ac:dyDescent="0.35">
      <c r="D237" s="21"/>
      <c r="G237" s="9"/>
    </row>
    <row r="238" spans="4:7" s="8" customFormat="1" x14ac:dyDescent="0.35">
      <c r="D238" s="21"/>
      <c r="G238" s="9"/>
    </row>
    <row r="239" spans="4:7" s="8" customFormat="1" x14ac:dyDescent="0.35">
      <c r="D239" s="21"/>
      <c r="G239" s="9"/>
    </row>
    <row r="240" spans="4:7" s="8" customFormat="1" x14ac:dyDescent="0.35">
      <c r="D240" s="21"/>
      <c r="G240" s="9"/>
    </row>
    <row r="241" spans="4:7" s="8" customFormat="1" x14ac:dyDescent="0.35">
      <c r="D241" s="21"/>
      <c r="G241" s="9"/>
    </row>
    <row r="242" spans="4:7" s="8" customFormat="1" x14ac:dyDescent="0.35">
      <c r="D242" s="21"/>
      <c r="G242" s="9"/>
    </row>
    <row r="243" spans="4:7" s="8" customFormat="1" x14ac:dyDescent="0.35">
      <c r="D243" s="21"/>
      <c r="G243" s="9"/>
    </row>
    <row r="244" spans="4:7" s="8" customFormat="1" x14ac:dyDescent="0.35">
      <c r="D244" s="21"/>
      <c r="G244" s="9"/>
    </row>
    <row r="245" spans="4:7" s="8" customFormat="1" x14ac:dyDescent="0.35">
      <c r="D245" s="21"/>
      <c r="G245" s="9"/>
    </row>
    <row r="246" spans="4:7" s="8" customFormat="1" x14ac:dyDescent="0.35">
      <c r="D246" s="21"/>
      <c r="G246" s="9"/>
    </row>
    <row r="247" spans="4:7" s="8" customFormat="1" x14ac:dyDescent="0.35">
      <c r="D247" s="21"/>
      <c r="G247" s="9"/>
    </row>
    <row r="248" spans="4:7" s="8" customFormat="1" x14ac:dyDescent="0.35">
      <c r="D248" s="21"/>
      <c r="G248" s="9"/>
    </row>
    <row r="249" spans="4:7" s="8" customFormat="1" x14ac:dyDescent="0.35">
      <c r="D249" s="21"/>
      <c r="G249" s="9"/>
    </row>
    <row r="250" spans="4:7" s="8" customFormat="1" x14ac:dyDescent="0.35">
      <c r="D250" s="21"/>
      <c r="G250" s="9"/>
    </row>
    <row r="251" spans="4:7" s="8" customFormat="1" x14ac:dyDescent="0.35">
      <c r="D251" s="21"/>
      <c r="G251" s="9"/>
    </row>
    <row r="252" spans="4:7" s="8" customFormat="1" x14ac:dyDescent="0.35">
      <c r="D252" s="21"/>
      <c r="G252" s="9"/>
    </row>
    <row r="253" spans="4:7" s="8" customFormat="1" x14ac:dyDescent="0.35">
      <c r="D253" s="21"/>
      <c r="G253" s="9"/>
    </row>
    <row r="254" spans="4:7" s="8" customFormat="1" x14ac:dyDescent="0.35">
      <c r="D254" s="21"/>
      <c r="G254" s="9"/>
    </row>
    <row r="255" spans="4:7" s="8" customFormat="1" x14ac:dyDescent="0.35">
      <c r="D255" s="21"/>
      <c r="G255" s="9"/>
    </row>
    <row r="256" spans="4:7" s="8" customFormat="1" x14ac:dyDescent="0.35">
      <c r="D256" s="21"/>
      <c r="G256" s="9"/>
    </row>
    <row r="257" spans="4:7" s="8" customFormat="1" x14ac:dyDescent="0.35">
      <c r="D257" s="21"/>
      <c r="G257" s="9"/>
    </row>
    <row r="258" spans="4:7" s="8" customFormat="1" x14ac:dyDescent="0.35">
      <c r="D258" s="21"/>
      <c r="G258" s="9"/>
    </row>
    <row r="259" spans="4:7" s="8" customFormat="1" x14ac:dyDescent="0.35">
      <c r="D259" s="21"/>
      <c r="G259" s="9"/>
    </row>
    <row r="260" spans="4:7" s="8" customFormat="1" x14ac:dyDescent="0.35">
      <c r="D260" s="21"/>
      <c r="G260" s="9"/>
    </row>
    <row r="261" spans="4:7" s="8" customFormat="1" x14ac:dyDescent="0.35">
      <c r="D261" s="21"/>
      <c r="G261" s="9"/>
    </row>
    <row r="262" spans="4:7" s="8" customFormat="1" x14ac:dyDescent="0.35">
      <c r="D262" s="21"/>
      <c r="G262" s="9"/>
    </row>
    <row r="263" spans="4:7" s="8" customFormat="1" x14ac:dyDescent="0.35">
      <c r="D263" s="21"/>
      <c r="G263" s="9"/>
    </row>
    <row r="264" spans="4:7" s="8" customFormat="1" x14ac:dyDescent="0.35">
      <c r="D264" s="21"/>
      <c r="G264" s="9"/>
    </row>
    <row r="265" spans="4:7" s="8" customFormat="1" x14ac:dyDescent="0.35">
      <c r="D265" s="21"/>
      <c r="G265" s="9"/>
    </row>
    <row r="266" spans="4:7" s="8" customFormat="1" x14ac:dyDescent="0.35">
      <c r="D266" s="21"/>
      <c r="G266" s="9"/>
    </row>
    <row r="267" spans="4:7" s="8" customFormat="1" x14ac:dyDescent="0.35">
      <c r="D267" s="21"/>
      <c r="G267" s="9"/>
    </row>
    <row r="268" spans="4:7" s="8" customFormat="1" x14ac:dyDescent="0.35">
      <c r="D268" s="21"/>
      <c r="G268" s="9"/>
    </row>
    <row r="269" spans="4:7" s="8" customFormat="1" x14ac:dyDescent="0.35">
      <c r="D269" s="21"/>
      <c r="G269" s="9"/>
    </row>
    <row r="270" spans="4:7" s="8" customFormat="1" x14ac:dyDescent="0.35">
      <c r="D270" s="21"/>
      <c r="G270" s="9"/>
    </row>
    <row r="271" spans="4:7" s="8" customFormat="1" x14ac:dyDescent="0.35">
      <c r="D271" s="21"/>
      <c r="G271" s="9"/>
    </row>
    <row r="272" spans="4:7" s="8" customFormat="1" x14ac:dyDescent="0.35">
      <c r="D272" s="21"/>
      <c r="G272" s="9"/>
    </row>
    <row r="273" spans="4:7" s="8" customFormat="1" x14ac:dyDescent="0.35">
      <c r="D273" s="21"/>
      <c r="G273" s="9"/>
    </row>
    <row r="274" spans="4:7" s="8" customFormat="1" x14ac:dyDescent="0.35">
      <c r="D274" s="21"/>
      <c r="G274" s="9"/>
    </row>
    <row r="275" spans="4:7" s="8" customFormat="1" x14ac:dyDescent="0.35">
      <c r="D275" s="21"/>
      <c r="G275" s="9"/>
    </row>
    <row r="276" spans="4:7" s="8" customFormat="1" x14ac:dyDescent="0.35">
      <c r="D276" s="21"/>
      <c r="G276" s="9"/>
    </row>
    <row r="277" spans="4:7" s="8" customFormat="1" x14ac:dyDescent="0.35">
      <c r="D277" s="21"/>
      <c r="G277" s="9"/>
    </row>
    <row r="278" spans="4:7" s="8" customFormat="1" x14ac:dyDescent="0.35">
      <c r="D278" s="21"/>
      <c r="G278" s="9"/>
    </row>
    <row r="279" spans="4:7" s="8" customFormat="1" x14ac:dyDescent="0.35">
      <c r="D279" s="21"/>
      <c r="G279" s="9"/>
    </row>
    <row r="280" spans="4:7" s="8" customFormat="1" x14ac:dyDescent="0.35">
      <c r="D280" s="21"/>
      <c r="G280" s="9"/>
    </row>
    <row r="281" spans="4:7" s="8" customFormat="1" x14ac:dyDescent="0.35">
      <c r="D281" s="21"/>
      <c r="G281" s="9"/>
    </row>
    <row r="282" spans="4:7" s="8" customFormat="1" x14ac:dyDescent="0.35">
      <c r="D282" s="21"/>
      <c r="G282" s="9"/>
    </row>
    <row r="283" spans="4:7" s="8" customFormat="1" x14ac:dyDescent="0.35">
      <c r="D283" s="21"/>
      <c r="G283" s="9"/>
    </row>
    <row r="284" spans="4:7" s="8" customFormat="1" x14ac:dyDescent="0.35">
      <c r="D284" s="21"/>
      <c r="G284" s="9"/>
    </row>
    <row r="285" spans="4:7" s="8" customFormat="1" x14ac:dyDescent="0.35">
      <c r="D285" s="21"/>
      <c r="G285" s="9"/>
    </row>
    <row r="286" spans="4:7" s="8" customFormat="1" x14ac:dyDescent="0.35">
      <c r="D286" s="21"/>
      <c r="G286" s="9"/>
    </row>
    <row r="287" spans="4:7" s="8" customFormat="1" x14ac:dyDescent="0.35">
      <c r="D287" s="21"/>
      <c r="G287" s="9"/>
    </row>
    <row r="288" spans="4:7" s="8" customFormat="1" x14ac:dyDescent="0.35">
      <c r="D288" s="21"/>
      <c r="G288" s="9"/>
    </row>
    <row r="289" spans="4:7" s="8" customFormat="1" x14ac:dyDescent="0.35">
      <c r="D289" s="21"/>
      <c r="G289" s="9"/>
    </row>
    <row r="290" spans="4:7" s="8" customFormat="1" x14ac:dyDescent="0.35">
      <c r="D290" s="21"/>
      <c r="G290" s="9"/>
    </row>
    <row r="291" spans="4:7" s="8" customFormat="1" x14ac:dyDescent="0.35">
      <c r="D291" s="21"/>
      <c r="G291" s="9"/>
    </row>
    <row r="292" spans="4:7" s="8" customFormat="1" x14ac:dyDescent="0.35">
      <c r="D292" s="21"/>
      <c r="G292" s="9"/>
    </row>
    <row r="293" spans="4:7" s="8" customFormat="1" x14ac:dyDescent="0.35">
      <c r="D293" s="21"/>
      <c r="G293" s="9"/>
    </row>
    <row r="294" spans="4:7" s="8" customFormat="1" x14ac:dyDescent="0.35">
      <c r="D294" s="21"/>
      <c r="G294" s="9"/>
    </row>
    <row r="295" spans="4:7" s="8" customFormat="1" x14ac:dyDescent="0.35">
      <c r="D295" s="21"/>
      <c r="G295" s="9"/>
    </row>
    <row r="296" spans="4:7" s="8" customFormat="1" x14ac:dyDescent="0.35">
      <c r="D296" s="21"/>
      <c r="G296" s="9"/>
    </row>
    <row r="297" spans="4:7" s="8" customFormat="1" x14ac:dyDescent="0.35">
      <c r="D297" s="21"/>
      <c r="G297" s="9"/>
    </row>
    <row r="298" spans="4:7" s="8" customFormat="1" x14ac:dyDescent="0.35">
      <c r="D298" s="21"/>
      <c r="G298" s="9"/>
    </row>
    <row r="299" spans="4:7" s="8" customFormat="1" x14ac:dyDescent="0.35">
      <c r="D299" s="21"/>
      <c r="G299" s="9"/>
    </row>
    <row r="300" spans="4:7" s="8" customFormat="1" x14ac:dyDescent="0.35">
      <c r="D300" s="21"/>
      <c r="G300" s="9"/>
    </row>
    <row r="301" spans="4:7" s="8" customFormat="1" x14ac:dyDescent="0.35">
      <c r="D301" s="21"/>
      <c r="G301" s="9"/>
    </row>
    <row r="302" spans="4:7" s="8" customFormat="1" x14ac:dyDescent="0.35">
      <c r="D302" s="21"/>
      <c r="G302" s="9"/>
    </row>
    <row r="303" spans="4:7" s="8" customFormat="1" x14ac:dyDescent="0.35">
      <c r="D303" s="21"/>
      <c r="G303" s="9"/>
    </row>
    <row r="304" spans="4:7" s="8" customFormat="1" x14ac:dyDescent="0.35">
      <c r="D304" s="21"/>
      <c r="G304" s="9"/>
    </row>
    <row r="305" spans="4:7" s="8" customFormat="1" x14ac:dyDescent="0.35">
      <c r="D305" s="21"/>
      <c r="G305" s="9"/>
    </row>
    <row r="306" spans="4:7" s="8" customFormat="1" x14ac:dyDescent="0.35">
      <c r="D306" s="21"/>
      <c r="G306" s="9"/>
    </row>
    <row r="307" spans="4:7" s="8" customFormat="1" x14ac:dyDescent="0.35">
      <c r="D307" s="21"/>
      <c r="G307" s="9"/>
    </row>
    <row r="308" spans="4:7" s="8" customFormat="1" x14ac:dyDescent="0.35">
      <c r="D308" s="21"/>
      <c r="G308" s="9"/>
    </row>
    <row r="309" spans="4:7" s="8" customFormat="1" x14ac:dyDescent="0.35">
      <c r="D309" s="21"/>
      <c r="G309" s="9"/>
    </row>
    <row r="310" spans="4:7" s="8" customFormat="1" x14ac:dyDescent="0.35">
      <c r="D310" s="21"/>
      <c r="G310" s="9"/>
    </row>
    <row r="311" spans="4:7" s="8" customFormat="1" x14ac:dyDescent="0.35">
      <c r="D311" s="21"/>
      <c r="G311" s="9"/>
    </row>
    <row r="312" spans="4:7" s="8" customFormat="1" x14ac:dyDescent="0.35">
      <c r="D312" s="21"/>
      <c r="G312" s="9"/>
    </row>
    <row r="313" spans="4:7" s="8" customFormat="1" x14ac:dyDescent="0.35">
      <c r="D313" s="21"/>
      <c r="G313" s="9"/>
    </row>
    <row r="314" spans="4:7" s="8" customFormat="1" x14ac:dyDescent="0.35">
      <c r="D314" s="21"/>
      <c r="G314" s="9"/>
    </row>
    <row r="315" spans="4:7" s="8" customFormat="1" x14ac:dyDescent="0.35">
      <c r="D315" s="21"/>
      <c r="G315" s="9"/>
    </row>
    <row r="316" spans="4:7" s="8" customFormat="1" x14ac:dyDescent="0.35">
      <c r="D316" s="21"/>
      <c r="G316" s="9"/>
    </row>
    <row r="317" spans="4:7" s="8" customFormat="1" x14ac:dyDescent="0.35">
      <c r="D317" s="21"/>
      <c r="G317" s="9"/>
    </row>
    <row r="318" spans="4:7" s="8" customFormat="1" x14ac:dyDescent="0.35">
      <c r="D318" s="21"/>
      <c r="G318" s="9"/>
    </row>
    <row r="319" spans="4:7" s="8" customFormat="1" x14ac:dyDescent="0.35">
      <c r="D319" s="21"/>
      <c r="G319" s="9"/>
    </row>
    <row r="320" spans="4:7" s="8" customFormat="1" x14ac:dyDescent="0.35">
      <c r="D320" s="21"/>
      <c r="G320" s="9"/>
    </row>
    <row r="321" spans="4:7" s="8" customFormat="1" x14ac:dyDescent="0.35">
      <c r="D321" s="21"/>
      <c r="G321" s="9"/>
    </row>
    <row r="322" spans="4:7" s="8" customFormat="1" x14ac:dyDescent="0.35">
      <c r="D322" s="21"/>
      <c r="G322" s="9"/>
    </row>
    <row r="323" spans="4:7" s="8" customFormat="1" x14ac:dyDescent="0.35">
      <c r="D323" s="21"/>
      <c r="G323" s="9"/>
    </row>
    <row r="324" spans="4:7" s="8" customFormat="1" x14ac:dyDescent="0.35">
      <c r="D324" s="21"/>
      <c r="G324" s="9"/>
    </row>
    <row r="325" spans="4:7" s="8" customFormat="1" x14ac:dyDescent="0.35">
      <c r="D325" s="21"/>
      <c r="G325" s="9"/>
    </row>
    <row r="326" spans="4:7" s="8" customFormat="1" x14ac:dyDescent="0.35">
      <c r="D326" s="21"/>
      <c r="G326" s="9"/>
    </row>
    <row r="327" spans="4:7" s="8" customFormat="1" x14ac:dyDescent="0.35">
      <c r="D327" s="21"/>
      <c r="G327" s="9"/>
    </row>
    <row r="328" spans="4:7" s="8" customFormat="1" x14ac:dyDescent="0.35">
      <c r="D328" s="21"/>
      <c r="G328" s="9"/>
    </row>
    <row r="329" spans="4:7" s="8" customFormat="1" x14ac:dyDescent="0.35">
      <c r="D329" s="21"/>
      <c r="G329" s="9"/>
    </row>
    <row r="330" spans="4:7" s="8" customFormat="1" x14ac:dyDescent="0.35">
      <c r="D330" s="21"/>
      <c r="G330" s="9"/>
    </row>
    <row r="331" spans="4:7" s="8" customFormat="1" x14ac:dyDescent="0.35">
      <c r="D331" s="21"/>
      <c r="G331" s="9"/>
    </row>
    <row r="332" spans="4:7" s="8" customFormat="1" x14ac:dyDescent="0.35">
      <c r="D332" s="21"/>
      <c r="G332" s="9"/>
    </row>
    <row r="333" spans="4:7" s="8" customFormat="1" x14ac:dyDescent="0.35">
      <c r="D333" s="21"/>
      <c r="G333" s="9"/>
    </row>
    <row r="334" spans="4:7" s="8" customFormat="1" x14ac:dyDescent="0.35">
      <c r="D334" s="21"/>
      <c r="G334" s="9"/>
    </row>
    <row r="335" spans="4:7" s="8" customFormat="1" x14ac:dyDescent="0.35">
      <c r="D335" s="21"/>
      <c r="G335" s="9"/>
    </row>
    <row r="336" spans="4:7" s="8" customFormat="1" x14ac:dyDescent="0.35">
      <c r="D336" s="21"/>
      <c r="G336" s="9"/>
    </row>
    <row r="337" spans="4:7" s="8" customFormat="1" x14ac:dyDescent="0.35">
      <c r="D337" s="21"/>
      <c r="G337" s="9"/>
    </row>
    <row r="338" spans="4:7" s="8" customFormat="1" x14ac:dyDescent="0.35">
      <c r="D338" s="21"/>
      <c r="G338" s="9"/>
    </row>
    <row r="339" spans="4:7" s="8" customFormat="1" x14ac:dyDescent="0.35">
      <c r="D339" s="21"/>
      <c r="G339" s="9"/>
    </row>
    <row r="340" spans="4:7" s="8" customFormat="1" x14ac:dyDescent="0.35">
      <c r="D340" s="21"/>
      <c r="G340" s="9"/>
    </row>
    <row r="341" spans="4:7" s="8" customFormat="1" x14ac:dyDescent="0.35">
      <c r="D341" s="21"/>
      <c r="G341" s="9"/>
    </row>
    <row r="342" spans="4:7" s="8" customFormat="1" x14ac:dyDescent="0.35">
      <c r="D342" s="21"/>
      <c r="G342" s="9"/>
    </row>
    <row r="343" spans="4:7" s="8" customFormat="1" x14ac:dyDescent="0.35">
      <c r="D343" s="21"/>
      <c r="G343" s="9"/>
    </row>
    <row r="344" spans="4:7" s="8" customFormat="1" x14ac:dyDescent="0.35">
      <c r="D344" s="21"/>
      <c r="G344" s="9"/>
    </row>
    <row r="345" spans="4:7" s="8" customFormat="1" x14ac:dyDescent="0.35">
      <c r="D345" s="21"/>
      <c r="G345" s="9"/>
    </row>
    <row r="346" spans="4:7" s="8" customFormat="1" x14ac:dyDescent="0.35">
      <c r="D346" s="21"/>
      <c r="G346" s="9"/>
    </row>
    <row r="347" spans="4:7" s="8" customFormat="1" x14ac:dyDescent="0.35">
      <c r="D347" s="21"/>
      <c r="G347" s="9"/>
    </row>
    <row r="348" spans="4:7" s="8" customFormat="1" x14ac:dyDescent="0.35">
      <c r="D348" s="21"/>
      <c r="G348" s="9"/>
    </row>
    <row r="349" spans="4:7" s="8" customFormat="1" x14ac:dyDescent="0.35">
      <c r="D349" s="21"/>
      <c r="G349" s="9"/>
    </row>
    <row r="350" spans="4:7" s="8" customFormat="1" x14ac:dyDescent="0.35">
      <c r="D350" s="21"/>
      <c r="G350" s="9"/>
    </row>
    <row r="351" spans="4:7" s="8" customFormat="1" x14ac:dyDescent="0.35">
      <c r="D351" s="21"/>
      <c r="G351" s="9"/>
    </row>
    <row r="352" spans="4:7" s="8" customFormat="1" x14ac:dyDescent="0.35">
      <c r="D352" s="21"/>
      <c r="G352" s="9"/>
    </row>
    <row r="353" spans="4:7" s="8" customFormat="1" x14ac:dyDescent="0.35">
      <c r="D353" s="21"/>
      <c r="G353" s="9"/>
    </row>
    <row r="354" spans="4:7" s="8" customFormat="1" x14ac:dyDescent="0.35">
      <c r="D354" s="21"/>
      <c r="G354" s="9"/>
    </row>
    <row r="355" spans="4:7" s="8" customFormat="1" x14ac:dyDescent="0.35">
      <c r="D355" s="21"/>
      <c r="G355" s="9"/>
    </row>
    <row r="356" spans="4:7" s="8" customFormat="1" x14ac:dyDescent="0.35">
      <c r="D356" s="21"/>
      <c r="G356" s="9"/>
    </row>
    <row r="357" spans="4:7" s="8" customFormat="1" x14ac:dyDescent="0.35">
      <c r="D357" s="21"/>
      <c r="G357" s="9"/>
    </row>
    <row r="358" spans="4:7" s="8" customFormat="1" x14ac:dyDescent="0.35">
      <c r="D358" s="21"/>
      <c r="G358" s="9"/>
    </row>
    <row r="359" spans="4:7" s="8" customFormat="1" x14ac:dyDescent="0.35">
      <c r="D359" s="21"/>
      <c r="G359" s="9"/>
    </row>
    <row r="360" spans="4:7" s="8" customFormat="1" x14ac:dyDescent="0.35">
      <c r="D360" s="21"/>
      <c r="G360" s="9"/>
    </row>
    <row r="361" spans="4:7" s="8" customFormat="1" x14ac:dyDescent="0.35">
      <c r="D361" s="21"/>
      <c r="G361" s="9"/>
    </row>
    <row r="362" spans="4:7" s="8" customFormat="1" x14ac:dyDescent="0.35">
      <c r="D362" s="21"/>
      <c r="G362" s="9"/>
    </row>
    <row r="363" spans="4:7" s="8" customFormat="1" x14ac:dyDescent="0.35">
      <c r="D363" s="21"/>
      <c r="G363" s="9"/>
    </row>
    <row r="364" spans="4:7" s="8" customFormat="1" x14ac:dyDescent="0.35">
      <c r="D364" s="21"/>
      <c r="G364" s="9"/>
    </row>
    <row r="365" spans="4:7" s="8" customFormat="1" x14ac:dyDescent="0.35">
      <c r="D365" s="21"/>
      <c r="G365" s="9"/>
    </row>
    <row r="366" spans="4:7" s="8" customFormat="1" x14ac:dyDescent="0.35">
      <c r="D366" s="21"/>
      <c r="G366" s="9"/>
    </row>
    <row r="367" spans="4:7" s="8" customFormat="1" x14ac:dyDescent="0.35">
      <c r="D367" s="21"/>
      <c r="G367" s="9"/>
    </row>
    <row r="368" spans="4:7" s="8" customFormat="1" x14ac:dyDescent="0.35">
      <c r="D368" s="21"/>
      <c r="G368" s="9"/>
    </row>
    <row r="369" spans="4:7" s="8" customFormat="1" x14ac:dyDescent="0.35">
      <c r="D369" s="21"/>
      <c r="G369" s="9"/>
    </row>
    <row r="370" spans="4:7" s="8" customFormat="1" x14ac:dyDescent="0.35">
      <c r="D370" s="21"/>
      <c r="G370" s="9"/>
    </row>
    <row r="371" spans="4:7" s="8" customFormat="1" x14ac:dyDescent="0.35">
      <c r="D371" s="21"/>
      <c r="G371" s="9"/>
    </row>
    <row r="372" spans="4:7" s="8" customFormat="1" x14ac:dyDescent="0.35">
      <c r="D372" s="21"/>
      <c r="G372" s="9"/>
    </row>
    <row r="373" spans="4:7" s="8" customFormat="1" x14ac:dyDescent="0.35">
      <c r="D373" s="21"/>
      <c r="G373" s="9"/>
    </row>
    <row r="374" spans="4:7" s="8" customFormat="1" x14ac:dyDescent="0.35">
      <c r="D374" s="21"/>
      <c r="G374" s="9"/>
    </row>
    <row r="375" spans="4:7" s="8" customFormat="1" x14ac:dyDescent="0.35">
      <c r="D375" s="21"/>
      <c r="G375" s="9"/>
    </row>
    <row r="376" spans="4:7" s="8" customFormat="1" x14ac:dyDescent="0.35">
      <c r="D376" s="21"/>
      <c r="G376" s="9"/>
    </row>
    <row r="377" spans="4:7" s="8" customFormat="1" x14ac:dyDescent="0.35">
      <c r="D377" s="21"/>
      <c r="G377" s="9"/>
    </row>
    <row r="378" spans="4:7" s="8" customFormat="1" x14ac:dyDescent="0.35">
      <c r="D378" s="21"/>
      <c r="G378" s="9"/>
    </row>
    <row r="379" spans="4:7" s="8" customFormat="1" x14ac:dyDescent="0.35">
      <c r="D379" s="21"/>
      <c r="G379" s="9"/>
    </row>
    <row r="380" spans="4:7" s="8" customFormat="1" x14ac:dyDescent="0.35">
      <c r="D380" s="21"/>
      <c r="G380" s="9"/>
    </row>
    <row r="381" spans="4:7" s="8" customFormat="1" x14ac:dyDescent="0.35">
      <c r="D381" s="21"/>
      <c r="G381" s="9"/>
    </row>
    <row r="382" spans="4:7" s="8" customFormat="1" x14ac:dyDescent="0.35">
      <c r="D382" s="21"/>
      <c r="G382" s="9"/>
    </row>
    <row r="383" spans="4:7" s="8" customFormat="1" x14ac:dyDescent="0.35">
      <c r="D383" s="21"/>
      <c r="G383" s="9"/>
    </row>
    <row r="384" spans="4:7" s="8" customFormat="1" x14ac:dyDescent="0.35">
      <c r="D384" s="21"/>
      <c r="G384" s="9"/>
    </row>
    <row r="385" spans="4:7" s="8" customFormat="1" x14ac:dyDescent="0.35">
      <c r="D385" s="21"/>
      <c r="G385" s="9"/>
    </row>
    <row r="386" spans="4:7" s="8" customFormat="1" x14ac:dyDescent="0.35">
      <c r="D386" s="21"/>
      <c r="G386" s="9"/>
    </row>
    <row r="387" spans="4:7" s="8" customFormat="1" x14ac:dyDescent="0.35">
      <c r="D387" s="21"/>
      <c r="G387" s="9"/>
    </row>
    <row r="388" spans="4:7" s="8" customFormat="1" x14ac:dyDescent="0.35">
      <c r="D388" s="21"/>
      <c r="G388" s="9"/>
    </row>
    <row r="389" spans="4:7" s="8" customFormat="1" x14ac:dyDescent="0.35">
      <c r="D389" s="21"/>
      <c r="G389" s="9"/>
    </row>
    <row r="390" spans="4:7" s="8" customFormat="1" x14ac:dyDescent="0.35">
      <c r="D390" s="21"/>
      <c r="G390" s="9"/>
    </row>
    <row r="391" spans="4:7" s="8" customFormat="1" x14ac:dyDescent="0.35">
      <c r="D391" s="21"/>
      <c r="G391" s="9"/>
    </row>
    <row r="392" spans="4:7" s="8" customFormat="1" x14ac:dyDescent="0.35">
      <c r="D392" s="21"/>
      <c r="G392" s="9"/>
    </row>
    <row r="393" spans="4:7" s="8" customFormat="1" x14ac:dyDescent="0.35">
      <c r="D393" s="21"/>
      <c r="G393" s="9"/>
    </row>
    <row r="394" spans="4:7" s="8" customFormat="1" x14ac:dyDescent="0.35">
      <c r="D394" s="21"/>
      <c r="G394" s="9"/>
    </row>
    <row r="395" spans="4:7" s="8" customFormat="1" x14ac:dyDescent="0.35">
      <c r="D395" s="21"/>
      <c r="G395" s="9"/>
    </row>
    <row r="396" spans="4:7" s="8" customFormat="1" x14ac:dyDescent="0.35">
      <c r="D396" s="21"/>
      <c r="G396" s="9"/>
    </row>
    <row r="397" spans="4:7" s="8" customFormat="1" x14ac:dyDescent="0.35">
      <c r="D397" s="21"/>
      <c r="G397" s="9"/>
    </row>
    <row r="398" spans="4:7" s="8" customFormat="1" x14ac:dyDescent="0.35">
      <c r="D398" s="21"/>
      <c r="G398" s="9"/>
    </row>
    <row r="399" spans="4:7" s="8" customFormat="1" x14ac:dyDescent="0.35">
      <c r="D399" s="21"/>
      <c r="G399" s="9"/>
    </row>
    <row r="400" spans="4:7" s="8" customFormat="1" x14ac:dyDescent="0.35">
      <c r="D400" s="21"/>
      <c r="G400" s="9"/>
    </row>
    <row r="401" spans="4:7" s="8" customFormat="1" x14ac:dyDescent="0.35">
      <c r="D401" s="21"/>
      <c r="G401" s="9"/>
    </row>
    <row r="402" spans="4:7" s="8" customFormat="1" x14ac:dyDescent="0.35">
      <c r="D402" s="21"/>
      <c r="G402" s="9"/>
    </row>
    <row r="403" spans="4:7" s="8" customFormat="1" x14ac:dyDescent="0.35">
      <c r="D403" s="21"/>
      <c r="G403" s="9"/>
    </row>
    <row r="404" spans="4:7" s="8" customFormat="1" x14ac:dyDescent="0.35">
      <c r="D404" s="21"/>
      <c r="G404" s="9"/>
    </row>
    <row r="405" spans="4:7" s="8" customFormat="1" x14ac:dyDescent="0.35">
      <c r="D405" s="21"/>
      <c r="G405" s="9"/>
    </row>
    <row r="406" spans="4:7" s="8" customFormat="1" x14ac:dyDescent="0.35">
      <c r="D406" s="21"/>
      <c r="G406" s="9"/>
    </row>
    <row r="407" spans="4:7" s="8" customFormat="1" x14ac:dyDescent="0.35">
      <c r="D407" s="21"/>
      <c r="G407" s="9"/>
    </row>
    <row r="408" spans="4:7" s="8" customFormat="1" x14ac:dyDescent="0.35">
      <c r="D408" s="21"/>
      <c r="G408" s="9"/>
    </row>
    <row r="409" spans="4:7" s="8" customFormat="1" x14ac:dyDescent="0.35">
      <c r="D409" s="21"/>
      <c r="G409" s="9"/>
    </row>
    <row r="410" spans="4:7" s="8" customFormat="1" x14ac:dyDescent="0.35">
      <c r="D410" s="21"/>
      <c r="G410" s="9"/>
    </row>
    <row r="411" spans="4:7" s="8" customFormat="1" x14ac:dyDescent="0.35">
      <c r="D411" s="21"/>
      <c r="G411" s="9"/>
    </row>
    <row r="412" spans="4:7" s="8" customFormat="1" x14ac:dyDescent="0.35">
      <c r="D412" s="21"/>
      <c r="G412" s="9"/>
    </row>
    <row r="413" spans="4:7" s="8" customFormat="1" x14ac:dyDescent="0.35">
      <c r="D413" s="21"/>
      <c r="G413" s="9"/>
    </row>
    <row r="414" spans="4:7" s="8" customFormat="1" x14ac:dyDescent="0.35">
      <c r="D414" s="21"/>
      <c r="G414" s="9"/>
    </row>
    <row r="415" spans="4:7" s="8" customFormat="1" x14ac:dyDescent="0.35">
      <c r="D415" s="21"/>
      <c r="G415" s="9"/>
    </row>
    <row r="416" spans="4:7" s="8" customFormat="1" x14ac:dyDescent="0.35">
      <c r="D416" s="21"/>
      <c r="G416" s="9"/>
    </row>
    <row r="417" spans="4:7" s="8" customFormat="1" x14ac:dyDescent="0.35">
      <c r="D417" s="21"/>
      <c r="G417" s="9"/>
    </row>
    <row r="418" spans="4:7" s="8" customFormat="1" x14ac:dyDescent="0.35">
      <c r="D418" s="21"/>
      <c r="G418" s="9"/>
    </row>
    <row r="419" spans="4:7" s="8" customFormat="1" x14ac:dyDescent="0.35">
      <c r="D419" s="21"/>
      <c r="G419" s="9"/>
    </row>
    <row r="420" spans="4:7" s="8" customFormat="1" x14ac:dyDescent="0.35">
      <c r="D420" s="21"/>
      <c r="G420" s="9"/>
    </row>
    <row r="421" spans="4:7" s="8" customFormat="1" x14ac:dyDescent="0.35">
      <c r="D421" s="21"/>
      <c r="G421" s="9"/>
    </row>
    <row r="422" spans="4:7" s="8" customFormat="1" x14ac:dyDescent="0.35">
      <c r="D422" s="21"/>
      <c r="G422" s="9"/>
    </row>
    <row r="423" spans="4:7" s="8" customFormat="1" x14ac:dyDescent="0.35">
      <c r="D423" s="21"/>
      <c r="G423" s="9"/>
    </row>
    <row r="424" spans="4:7" s="8" customFormat="1" x14ac:dyDescent="0.35">
      <c r="D424" s="21"/>
      <c r="G424" s="9"/>
    </row>
    <row r="425" spans="4:7" s="8" customFormat="1" x14ac:dyDescent="0.35">
      <c r="D425" s="21"/>
      <c r="G425" s="9"/>
    </row>
    <row r="426" spans="4:7" s="8" customFormat="1" x14ac:dyDescent="0.35">
      <c r="D426" s="21"/>
      <c r="G426" s="9"/>
    </row>
    <row r="427" spans="4:7" s="8" customFormat="1" x14ac:dyDescent="0.35">
      <c r="D427" s="21"/>
      <c r="G427" s="9"/>
    </row>
    <row r="428" spans="4:7" s="8" customFormat="1" x14ac:dyDescent="0.35">
      <c r="D428" s="21"/>
      <c r="G428" s="9"/>
    </row>
    <row r="429" spans="4:7" s="8" customFormat="1" x14ac:dyDescent="0.35">
      <c r="D429" s="21"/>
      <c r="G429" s="9"/>
    </row>
    <row r="430" spans="4:7" s="8" customFormat="1" x14ac:dyDescent="0.35">
      <c r="D430" s="21"/>
      <c r="G430" s="9"/>
    </row>
    <row r="431" spans="4:7" s="8" customFormat="1" x14ac:dyDescent="0.35">
      <c r="D431" s="21"/>
      <c r="G431" s="9"/>
    </row>
    <row r="432" spans="4:7" s="8" customFormat="1" x14ac:dyDescent="0.35">
      <c r="D432" s="21"/>
      <c r="G432" s="9"/>
    </row>
    <row r="433" spans="4:7" s="8" customFormat="1" x14ac:dyDescent="0.35">
      <c r="D433" s="21"/>
      <c r="G433" s="9"/>
    </row>
    <row r="434" spans="4:7" s="8" customFormat="1" x14ac:dyDescent="0.35">
      <c r="D434" s="21"/>
      <c r="G434" s="9"/>
    </row>
    <row r="435" spans="4:7" s="8" customFormat="1" x14ac:dyDescent="0.35">
      <c r="D435" s="21"/>
      <c r="G435" s="9"/>
    </row>
    <row r="436" spans="4:7" s="8" customFormat="1" x14ac:dyDescent="0.35">
      <c r="D436" s="21"/>
      <c r="G436" s="9"/>
    </row>
    <row r="437" spans="4:7" s="8" customFormat="1" x14ac:dyDescent="0.35">
      <c r="D437" s="21"/>
      <c r="G437" s="9"/>
    </row>
    <row r="438" spans="4:7" s="8" customFormat="1" x14ac:dyDescent="0.35">
      <c r="D438" s="21"/>
      <c r="G438" s="9"/>
    </row>
    <row r="439" spans="4:7" s="8" customFormat="1" x14ac:dyDescent="0.35">
      <c r="D439" s="21"/>
      <c r="G439" s="9"/>
    </row>
    <row r="440" spans="4:7" s="8" customFormat="1" x14ac:dyDescent="0.35">
      <c r="D440" s="21"/>
      <c r="G440" s="9"/>
    </row>
    <row r="441" spans="4:7" s="8" customFormat="1" x14ac:dyDescent="0.35">
      <c r="D441" s="21"/>
      <c r="G441" s="9"/>
    </row>
    <row r="442" spans="4:7" s="8" customFormat="1" x14ac:dyDescent="0.35">
      <c r="D442" s="21"/>
      <c r="G442" s="9"/>
    </row>
    <row r="443" spans="4:7" s="8" customFormat="1" x14ac:dyDescent="0.35">
      <c r="D443" s="21"/>
      <c r="G443" s="9"/>
    </row>
    <row r="444" spans="4:7" s="8" customFormat="1" x14ac:dyDescent="0.35">
      <c r="D444" s="21"/>
      <c r="G444" s="9"/>
    </row>
    <row r="445" spans="4:7" s="8" customFormat="1" x14ac:dyDescent="0.35">
      <c r="D445" s="21"/>
      <c r="G445" s="9"/>
    </row>
    <row r="446" spans="4:7" s="8" customFormat="1" x14ac:dyDescent="0.35">
      <c r="D446" s="21"/>
      <c r="G446" s="9"/>
    </row>
    <row r="447" spans="4:7" s="8" customFormat="1" x14ac:dyDescent="0.35">
      <c r="D447" s="21"/>
      <c r="G447" s="9"/>
    </row>
    <row r="448" spans="4:7" s="8" customFormat="1" x14ac:dyDescent="0.35">
      <c r="D448" s="21"/>
      <c r="G448" s="9"/>
    </row>
    <row r="449" spans="4:7" s="8" customFormat="1" x14ac:dyDescent="0.35">
      <c r="D449" s="21"/>
      <c r="G449" s="9"/>
    </row>
    <row r="450" spans="4:7" s="8" customFormat="1" x14ac:dyDescent="0.35">
      <c r="D450" s="21"/>
      <c r="G450" s="9"/>
    </row>
    <row r="451" spans="4:7" s="8" customFormat="1" x14ac:dyDescent="0.35">
      <c r="D451" s="21"/>
      <c r="G451" s="9"/>
    </row>
    <row r="452" spans="4:7" s="8" customFormat="1" x14ac:dyDescent="0.35">
      <c r="D452" s="21"/>
      <c r="G452" s="9"/>
    </row>
    <row r="453" spans="4:7" s="8" customFormat="1" x14ac:dyDescent="0.35">
      <c r="D453" s="21"/>
      <c r="G453" s="9"/>
    </row>
    <row r="454" spans="4:7" s="8" customFormat="1" x14ac:dyDescent="0.35">
      <c r="D454" s="21"/>
      <c r="G454" s="9"/>
    </row>
    <row r="455" spans="4:7" s="8" customFormat="1" x14ac:dyDescent="0.35">
      <c r="D455" s="21"/>
      <c r="G455" s="9"/>
    </row>
    <row r="456" spans="4:7" s="8" customFormat="1" x14ac:dyDescent="0.35">
      <c r="D456" s="21"/>
      <c r="G456" s="9"/>
    </row>
    <row r="457" spans="4:7" s="8" customFormat="1" x14ac:dyDescent="0.35">
      <c r="D457" s="21"/>
      <c r="G457" s="9"/>
    </row>
    <row r="458" spans="4:7" s="8" customFormat="1" x14ac:dyDescent="0.35">
      <c r="D458" s="21"/>
      <c r="G458" s="9"/>
    </row>
    <row r="459" spans="4:7" s="8" customFormat="1" x14ac:dyDescent="0.35">
      <c r="D459" s="21"/>
      <c r="G459" s="9"/>
    </row>
    <row r="460" spans="4:7" s="8" customFormat="1" x14ac:dyDescent="0.35">
      <c r="D460" s="21"/>
      <c r="G460" s="9"/>
    </row>
    <row r="461" spans="4:7" s="8" customFormat="1" x14ac:dyDescent="0.35">
      <c r="D461" s="21"/>
      <c r="G461" s="9"/>
    </row>
    <row r="462" spans="4:7" s="8" customFormat="1" x14ac:dyDescent="0.35">
      <c r="D462" s="21"/>
      <c r="G462" s="9"/>
    </row>
    <row r="463" spans="4:7" s="8" customFormat="1" x14ac:dyDescent="0.35">
      <c r="D463" s="21"/>
      <c r="G463" s="9"/>
    </row>
    <row r="464" spans="4:7" s="8" customFormat="1" x14ac:dyDescent="0.35">
      <c r="D464" s="21"/>
      <c r="G464" s="9"/>
    </row>
    <row r="465" spans="4:7" s="8" customFormat="1" x14ac:dyDescent="0.35">
      <c r="D465" s="21"/>
      <c r="G465" s="9"/>
    </row>
    <row r="466" spans="4:7" s="8" customFormat="1" x14ac:dyDescent="0.35">
      <c r="D466" s="21"/>
      <c r="G466" s="9"/>
    </row>
    <row r="467" spans="4:7" s="8" customFormat="1" x14ac:dyDescent="0.35">
      <c r="D467" s="21"/>
      <c r="G467" s="9"/>
    </row>
    <row r="468" spans="4:7" s="8" customFormat="1" x14ac:dyDescent="0.35">
      <c r="D468" s="21"/>
      <c r="G468" s="9"/>
    </row>
    <row r="469" spans="4:7" s="8" customFormat="1" x14ac:dyDescent="0.35">
      <c r="D469" s="21"/>
      <c r="G469" s="9"/>
    </row>
    <row r="470" spans="4:7" s="8" customFormat="1" x14ac:dyDescent="0.35">
      <c r="D470" s="21"/>
      <c r="G470" s="9"/>
    </row>
    <row r="471" spans="4:7" s="8" customFormat="1" x14ac:dyDescent="0.35">
      <c r="D471" s="21"/>
      <c r="G471" s="9"/>
    </row>
    <row r="472" spans="4:7" s="8" customFormat="1" x14ac:dyDescent="0.35">
      <c r="D472" s="21"/>
      <c r="G472" s="9"/>
    </row>
    <row r="473" spans="4:7" s="8" customFormat="1" x14ac:dyDescent="0.35">
      <c r="D473" s="21"/>
      <c r="G473" s="9"/>
    </row>
    <row r="474" spans="4:7" s="8" customFormat="1" x14ac:dyDescent="0.35">
      <c r="D474" s="21"/>
      <c r="G474" s="9"/>
    </row>
    <row r="475" spans="4:7" s="8" customFormat="1" x14ac:dyDescent="0.35">
      <c r="D475" s="21"/>
      <c r="G475" s="9"/>
    </row>
    <row r="476" spans="4:7" s="8" customFormat="1" x14ac:dyDescent="0.35">
      <c r="D476" s="21"/>
      <c r="G476" s="9"/>
    </row>
    <row r="477" spans="4:7" s="8" customFormat="1" x14ac:dyDescent="0.35">
      <c r="D477" s="21"/>
      <c r="G477" s="9"/>
    </row>
    <row r="478" spans="4:7" s="8" customFormat="1" x14ac:dyDescent="0.35">
      <c r="D478" s="21"/>
      <c r="G478" s="9"/>
    </row>
    <row r="479" spans="4:7" s="8" customFormat="1" x14ac:dyDescent="0.35">
      <c r="D479" s="21"/>
      <c r="G479" s="9"/>
    </row>
    <row r="480" spans="4:7" s="8" customFormat="1" x14ac:dyDescent="0.35">
      <c r="D480" s="21"/>
      <c r="G480" s="9"/>
    </row>
    <row r="481" spans="4:7" s="8" customFormat="1" x14ac:dyDescent="0.35">
      <c r="D481" s="21"/>
      <c r="G481" s="9"/>
    </row>
    <row r="482" spans="4:7" s="8" customFormat="1" x14ac:dyDescent="0.35">
      <c r="D482" s="21"/>
      <c r="G482" s="9"/>
    </row>
    <row r="483" spans="4:7" s="8" customFormat="1" x14ac:dyDescent="0.35">
      <c r="D483" s="21"/>
      <c r="G483" s="9"/>
    </row>
    <row r="484" spans="4:7" s="8" customFormat="1" x14ac:dyDescent="0.35">
      <c r="D484" s="21"/>
      <c r="G484" s="9"/>
    </row>
    <row r="485" spans="4:7" s="8" customFormat="1" x14ac:dyDescent="0.35">
      <c r="D485" s="21"/>
      <c r="G485" s="9"/>
    </row>
    <row r="486" spans="4:7" s="8" customFormat="1" x14ac:dyDescent="0.35">
      <c r="D486" s="21"/>
      <c r="G486" s="9"/>
    </row>
    <row r="487" spans="4:7" s="8" customFormat="1" x14ac:dyDescent="0.35">
      <c r="D487" s="21"/>
      <c r="G487" s="9"/>
    </row>
    <row r="488" spans="4:7" s="8" customFormat="1" x14ac:dyDescent="0.35">
      <c r="D488" s="21"/>
      <c r="G488" s="9"/>
    </row>
    <row r="489" spans="4:7" s="8" customFormat="1" x14ac:dyDescent="0.35">
      <c r="D489" s="21"/>
      <c r="G489" s="9"/>
    </row>
    <row r="490" spans="4:7" s="8" customFormat="1" x14ac:dyDescent="0.35">
      <c r="D490" s="21"/>
      <c r="G490" s="9"/>
    </row>
    <row r="491" spans="4:7" s="8" customFormat="1" x14ac:dyDescent="0.35">
      <c r="D491" s="21"/>
      <c r="G491" s="9"/>
    </row>
    <row r="492" spans="4:7" s="8" customFormat="1" x14ac:dyDescent="0.35">
      <c r="D492" s="21"/>
      <c r="G492" s="9"/>
    </row>
    <row r="493" spans="4:7" s="8" customFormat="1" x14ac:dyDescent="0.35">
      <c r="D493" s="21"/>
      <c r="G493" s="9"/>
    </row>
    <row r="494" spans="4:7" s="8" customFormat="1" x14ac:dyDescent="0.35">
      <c r="D494" s="21"/>
      <c r="G494" s="9"/>
    </row>
    <row r="495" spans="4:7" s="8" customFormat="1" x14ac:dyDescent="0.35">
      <c r="D495" s="21"/>
      <c r="G495" s="9"/>
    </row>
    <row r="496" spans="4:7" s="8" customFormat="1" x14ac:dyDescent="0.35">
      <c r="D496" s="21"/>
      <c r="G496" s="9"/>
    </row>
    <row r="497" spans="4:7" s="8" customFormat="1" x14ac:dyDescent="0.35">
      <c r="D497" s="21"/>
      <c r="G497" s="9"/>
    </row>
    <row r="498" spans="4:7" s="8" customFormat="1" x14ac:dyDescent="0.35">
      <c r="D498" s="21"/>
      <c r="G498" s="9"/>
    </row>
    <row r="499" spans="4:7" s="8" customFormat="1" x14ac:dyDescent="0.35">
      <c r="D499" s="21"/>
      <c r="G499" s="9"/>
    </row>
    <row r="500" spans="4:7" s="8" customFormat="1" x14ac:dyDescent="0.35">
      <c r="D500" s="21"/>
      <c r="G500" s="9"/>
    </row>
    <row r="501" spans="4:7" s="8" customFormat="1" x14ac:dyDescent="0.35">
      <c r="D501" s="21"/>
      <c r="G501" s="9"/>
    </row>
    <row r="502" spans="4:7" s="8" customFormat="1" x14ac:dyDescent="0.35">
      <c r="D502" s="21"/>
      <c r="G502" s="9"/>
    </row>
    <row r="503" spans="4:7" s="8" customFormat="1" x14ac:dyDescent="0.35">
      <c r="D503" s="21"/>
      <c r="G503" s="9"/>
    </row>
    <row r="504" spans="4:7" s="8" customFormat="1" x14ac:dyDescent="0.35">
      <c r="D504" s="21"/>
      <c r="G504" s="9"/>
    </row>
    <row r="505" spans="4:7" s="8" customFormat="1" x14ac:dyDescent="0.35">
      <c r="D505" s="21"/>
      <c r="G505" s="9"/>
    </row>
    <row r="506" spans="4:7" s="8" customFormat="1" x14ac:dyDescent="0.35">
      <c r="D506" s="21"/>
      <c r="G506" s="9"/>
    </row>
    <row r="507" spans="4:7" s="8" customFormat="1" x14ac:dyDescent="0.35">
      <c r="D507" s="21"/>
      <c r="G507" s="9"/>
    </row>
    <row r="508" spans="4:7" s="8" customFormat="1" x14ac:dyDescent="0.35">
      <c r="D508" s="21"/>
      <c r="G508" s="9"/>
    </row>
    <row r="509" spans="4:7" s="8" customFormat="1" x14ac:dyDescent="0.35">
      <c r="D509" s="21"/>
      <c r="G509" s="9"/>
    </row>
    <row r="510" spans="4:7" s="8" customFormat="1" x14ac:dyDescent="0.35">
      <c r="D510" s="21"/>
      <c r="G510" s="9"/>
    </row>
    <row r="511" spans="4:7" s="8" customFormat="1" x14ac:dyDescent="0.35">
      <c r="D511" s="21"/>
      <c r="G511" s="9"/>
    </row>
    <row r="512" spans="4:7" s="8" customFormat="1" x14ac:dyDescent="0.35">
      <c r="D512" s="21"/>
      <c r="G512" s="9"/>
    </row>
    <row r="513" spans="4:7" s="8" customFormat="1" x14ac:dyDescent="0.35">
      <c r="D513" s="21"/>
      <c r="G513" s="9"/>
    </row>
    <row r="514" spans="4:7" s="8" customFormat="1" x14ac:dyDescent="0.35">
      <c r="D514" s="21"/>
      <c r="G514" s="9"/>
    </row>
    <row r="515" spans="4:7" s="8" customFormat="1" x14ac:dyDescent="0.35">
      <c r="D515" s="21"/>
      <c r="G515" s="9"/>
    </row>
    <row r="516" spans="4:7" s="8" customFormat="1" x14ac:dyDescent="0.35">
      <c r="D516" s="21"/>
      <c r="G516" s="9"/>
    </row>
    <row r="517" spans="4:7" s="8" customFormat="1" x14ac:dyDescent="0.35">
      <c r="D517" s="21"/>
      <c r="G517" s="9"/>
    </row>
    <row r="518" spans="4:7" s="8" customFormat="1" x14ac:dyDescent="0.35">
      <c r="D518" s="21"/>
      <c r="G518" s="9"/>
    </row>
    <row r="519" spans="4:7" s="8" customFormat="1" x14ac:dyDescent="0.35">
      <c r="D519" s="21"/>
      <c r="G519" s="9"/>
    </row>
    <row r="520" spans="4:7" s="8" customFormat="1" x14ac:dyDescent="0.35">
      <c r="D520" s="21"/>
      <c r="G520" s="9"/>
    </row>
    <row r="521" spans="4:7" s="8" customFormat="1" x14ac:dyDescent="0.35">
      <c r="D521" s="21"/>
      <c r="G521" s="9"/>
    </row>
    <row r="522" spans="4:7" s="8" customFormat="1" x14ac:dyDescent="0.35">
      <c r="D522" s="21"/>
      <c r="G522" s="9"/>
    </row>
    <row r="523" spans="4:7" s="8" customFormat="1" x14ac:dyDescent="0.35">
      <c r="D523" s="21"/>
      <c r="G523" s="9"/>
    </row>
    <row r="524" spans="4:7" s="8" customFormat="1" x14ac:dyDescent="0.35">
      <c r="D524" s="21"/>
      <c r="G524" s="9"/>
    </row>
    <row r="525" spans="4:7" s="8" customFormat="1" x14ac:dyDescent="0.35">
      <c r="D525" s="21"/>
      <c r="G525" s="9"/>
    </row>
    <row r="526" spans="4:7" s="8" customFormat="1" x14ac:dyDescent="0.35">
      <c r="D526" s="21"/>
      <c r="G526" s="9"/>
    </row>
    <row r="527" spans="4:7" s="8" customFormat="1" x14ac:dyDescent="0.35">
      <c r="D527" s="21"/>
      <c r="G527" s="9"/>
    </row>
    <row r="528" spans="4:7" s="8" customFormat="1" x14ac:dyDescent="0.35">
      <c r="D528" s="21"/>
      <c r="G528" s="9"/>
    </row>
    <row r="529" spans="4:7" s="8" customFormat="1" x14ac:dyDescent="0.35">
      <c r="D529" s="21"/>
      <c r="G529" s="9"/>
    </row>
    <row r="530" spans="4:7" s="8" customFormat="1" x14ac:dyDescent="0.35">
      <c r="D530" s="21"/>
      <c r="G530" s="9"/>
    </row>
    <row r="531" spans="4:7" s="8" customFormat="1" x14ac:dyDescent="0.35">
      <c r="D531" s="21"/>
      <c r="G531" s="9"/>
    </row>
    <row r="532" spans="4:7" s="8" customFormat="1" x14ac:dyDescent="0.35">
      <c r="D532" s="21"/>
      <c r="G532" s="9"/>
    </row>
    <row r="533" spans="4:7" s="8" customFormat="1" x14ac:dyDescent="0.35">
      <c r="D533" s="21"/>
      <c r="G533" s="9"/>
    </row>
    <row r="534" spans="4:7" s="8" customFormat="1" x14ac:dyDescent="0.35">
      <c r="D534" s="21"/>
      <c r="G534" s="9"/>
    </row>
    <row r="535" spans="4:7" s="8" customFormat="1" x14ac:dyDescent="0.35">
      <c r="D535" s="21"/>
      <c r="G535" s="9"/>
    </row>
    <row r="536" spans="4:7" s="8" customFormat="1" x14ac:dyDescent="0.35">
      <c r="D536" s="21"/>
      <c r="G536" s="9"/>
    </row>
    <row r="537" spans="4:7" s="8" customFormat="1" x14ac:dyDescent="0.35">
      <c r="D537" s="21"/>
      <c r="G537" s="9"/>
    </row>
    <row r="538" spans="4:7" s="8" customFormat="1" x14ac:dyDescent="0.35">
      <c r="D538" s="21"/>
      <c r="G538" s="9"/>
    </row>
    <row r="539" spans="4:7" s="8" customFormat="1" x14ac:dyDescent="0.35">
      <c r="D539" s="21"/>
      <c r="G539" s="9"/>
    </row>
    <row r="540" spans="4:7" s="8" customFormat="1" x14ac:dyDescent="0.35">
      <c r="D540" s="21"/>
      <c r="G540" s="9"/>
    </row>
    <row r="541" spans="4:7" s="8" customFormat="1" x14ac:dyDescent="0.35">
      <c r="D541" s="21"/>
      <c r="G541" s="9"/>
    </row>
    <row r="542" spans="4:7" s="8" customFormat="1" x14ac:dyDescent="0.35">
      <c r="D542" s="21"/>
      <c r="G542" s="9"/>
    </row>
    <row r="543" spans="4:7" s="8" customFormat="1" x14ac:dyDescent="0.35">
      <c r="D543" s="21"/>
      <c r="G543" s="9"/>
    </row>
    <row r="544" spans="4:7" s="8" customFormat="1" x14ac:dyDescent="0.35">
      <c r="D544" s="21"/>
      <c r="G544" s="9"/>
    </row>
    <row r="545" spans="4:7" s="8" customFormat="1" x14ac:dyDescent="0.35">
      <c r="D545" s="21"/>
      <c r="G545" s="9"/>
    </row>
    <row r="546" spans="4:7" s="8" customFormat="1" x14ac:dyDescent="0.35">
      <c r="D546" s="21"/>
      <c r="G546" s="9"/>
    </row>
    <row r="547" spans="4:7" s="8" customFormat="1" x14ac:dyDescent="0.35">
      <c r="D547" s="21"/>
      <c r="G547" s="9"/>
    </row>
    <row r="548" spans="4:7" s="8" customFormat="1" x14ac:dyDescent="0.35">
      <c r="D548" s="21"/>
      <c r="G548" s="9"/>
    </row>
    <row r="549" spans="4:7" s="8" customFormat="1" x14ac:dyDescent="0.35">
      <c r="D549" s="21"/>
      <c r="G549" s="9"/>
    </row>
    <row r="550" spans="4:7" s="8" customFormat="1" x14ac:dyDescent="0.35">
      <c r="D550" s="21"/>
      <c r="G550" s="9"/>
    </row>
    <row r="551" spans="4:7" s="8" customFormat="1" x14ac:dyDescent="0.35">
      <c r="D551" s="21"/>
      <c r="G551" s="9"/>
    </row>
    <row r="552" spans="4:7" s="8" customFormat="1" x14ac:dyDescent="0.35">
      <c r="D552" s="21"/>
      <c r="G552" s="9"/>
    </row>
    <row r="553" spans="4:7" s="8" customFormat="1" x14ac:dyDescent="0.35">
      <c r="D553" s="21"/>
      <c r="G553" s="9"/>
    </row>
    <row r="554" spans="4:7" s="8" customFormat="1" x14ac:dyDescent="0.35">
      <c r="D554" s="21"/>
      <c r="G554" s="9"/>
    </row>
    <row r="555" spans="4:7" s="8" customFormat="1" x14ac:dyDescent="0.35">
      <c r="D555" s="21"/>
      <c r="G555" s="9"/>
    </row>
    <row r="556" spans="4:7" s="8" customFormat="1" x14ac:dyDescent="0.35">
      <c r="D556" s="21"/>
      <c r="G556" s="9"/>
    </row>
    <row r="557" spans="4:7" s="8" customFormat="1" x14ac:dyDescent="0.35">
      <c r="D557" s="21"/>
      <c r="G557" s="9"/>
    </row>
    <row r="558" spans="4:7" s="8" customFormat="1" x14ac:dyDescent="0.35">
      <c r="D558" s="21"/>
      <c r="G558" s="9"/>
    </row>
    <row r="559" spans="4:7" s="8" customFormat="1" x14ac:dyDescent="0.35">
      <c r="D559" s="21"/>
      <c r="G559" s="9"/>
    </row>
    <row r="560" spans="4:7" s="8" customFormat="1" x14ac:dyDescent="0.35">
      <c r="D560" s="21"/>
      <c r="G560" s="9"/>
    </row>
    <row r="561" spans="4:7" s="8" customFormat="1" x14ac:dyDescent="0.35">
      <c r="D561" s="21"/>
      <c r="G561" s="9"/>
    </row>
    <row r="562" spans="4:7" s="8" customFormat="1" x14ac:dyDescent="0.35">
      <c r="D562" s="21"/>
      <c r="G562" s="9"/>
    </row>
    <row r="563" spans="4:7" s="8" customFormat="1" x14ac:dyDescent="0.35">
      <c r="D563" s="21"/>
      <c r="G563" s="9"/>
    </row>
    <row r="564" spans="4:7" s="8" customFormat="1" x14ac:dyDescent="0.35">
      <c r="D564" s="21"/>
      <c r="G564" s="9"/>
    </row>
    <row r="565" spans="4:7" s="8" customFormat="1" x14ac:dyDescent="0.35">
      <c r="D565" s="21"/>
      <c r="G565" s="9"/>
    </row>
    <row r="566" spans="4:7" s="8" customFormat="1" x14ac:dyDescent="0.35">
      <c r="D566" s="21"/>
      <c r="G566" s="9"/>
    </row>
    <row r="567" spans="4:7" s="8" customFormat="1" x14ac:dyDescent="0.35">
      <c r="D567" s="21"/>
      <c r="G567" s="9"/>
    </row>
    <row r="568" spans="4:7" s="8" customFormat="1" x14ac:dyDescent="0.35">
      <c r="D568" s="21"/>
      <c r="G568" s="9"/>
    </row>
    <row r="569" spans="4:7" s="8" customFormat="1" x14ac:dyDescent="0.35">
      <c r="D569" s="21"/>
      <c r="G569" s="9"/>
    </row>
    <row r="570" spans="4:7" s="8" customFormat="1" x14ac:dyDescent="0.35">
      <c r="D570" s="21"/>
      <c r="G570" s="9"/>
    </row>
    <row r="571" spans="4:7" s="8" customFormat="1" x14ac:dyDescent="0.35">
      <c r="D571" s="21"/>
      <c r="G571" s="9"/>
    </row>
    <row r="572" spans="4:7" s="8" customFormat="1" x14ac:dyDescent="0.35">
      <c r="D572" s="21"/>
      <c r="G572" s="9"/>
    </row>
    <row r="573" spans="4:7" s="8" customFormat="1" x14ac:dyDescent="0.35">
      <c r="D573" s="21"/>
      <c r="G573" s="9"/>
    </row>
    <row r="574" spans="4:7" s="8" customFormat="1" x14ac:dyDescent="0.35">
      <c r="D574" s="21"/>
      <c r="G574" s="9"/>
    </row>
    <row r="575" spans="4:7" s="8" customFormat="1" x14ac:dyDescent="0.35">
      <c r="D575" s="21"/>
      <c r="G575" s="9"/>
    </row>
    <row r="576" spans="4:7" s="8" customFormat="1" x14ac:dyDescent="0.35">
      <c r="D576" s="21"/>
      <c r="G576" s="9"/>
    </row>
    <row r="577" spans="4:7" s="8" customFormat="1" x14ac:dyDescent="0.35">
      <c r="D577" s="21"/>
      <c r="G577" s="9"/>
    </row>
    <row r="578" spans="4:7" s="8" customFormat="1" x14ac:dyDescent="0.35">
      <c r="D578" s="21"/>
      <c r="G578" s="9"/>
    </row>
    <row r="579" spans="4:7" s="8" customFormat="1" x14ac:dyDescent="0.35">
      <c r="D579" s="21"/>
      <c r="G579" s="9"/>
    </row>
    <row r="580" spans="4:7" s="8" customFormat="1" x14ac:dyDescent="0.35">
      <c r="D580" s="21"/>
      <c r="G580" s="9"/>
    </row>
    <row r="581" spans="4:7" s="8" customFormat="1" x14ac:dyDescent="0.35">
      <c r="D581" s="21"/>
      <c r="G581" s="9"/>
    </row>
    <row r="582" spans="4:7" s="8" customFormat="1" x14ac:dyDescent="0.35">
      <c r="D582" s="21"/>
      <c r="G582" s="9"/>
    </row>
    <row r="583" spans="4:7" s="8" customFormat="1" x14ac:dyDescent="0.35">
      <c r="D583" s="21"/>
      <c r="G583" s="9"/>
    </row>
    <row r="584" spans="4:7" s="8" customFormat="1" x14ac:dyDescent="0.35">
      <c r="D584" s="21"/>
      <c r="G584" s="9"/>
    </row>
    <row r="585" spans="4:7" s="8" customFormat="1" x14ac:dyDescent="0.35">
      <c r="D585" s="21"/>
      <c r="G585" s="9"/>
    </row>
    <row r="586" spans="4:7" s="8" customFormat="1" x14ac:dyDescent="0.35">
      <c r="D586" s="21"/>
      <c r="G586" s="9"/>
    </row>
    <row r="587" spans="4:7" s="8" customFormat="1" x14ac:dyDescent="0.35">
      <c r="D587" s="21"/>
      <c r="G587" s="9"/>
    </row>
    <row r="588" spans="4:7" s="8" customFormat="1" x14ac:dyDescent="0.35">
      <c r="D588" s="21"/>
      <c r="G588" s="9"/>
    </row>
    <row r="589" spans="4:7" s="8" customFormat="1" x14ac:dyDescent="0.35">
      <c r="D589" s="21"/>
      <c r="G589" s="9"/>
    </row>
    <row r="590" spans="4:7" s="8" customFormat="1" x14ac:dyDescent="0.35">
      <c r="D590" s="21"/>
      <c r="G590" s="9"/>
    </row>
    <row r="591" spans="4:7" s="8" customFormat="1" x14ac:dyDescent="0.35">
      <c r="D591" s="21"/>
      <c r="G591" s="9"/>
    </row>
    <row r="592" spans="4:7" s="8" customFormat="1" x14ac:dyDescent="0.35">
      <c r="D592" s="21"/>
      <c r="G592" s="9"/>
    </row>
    <row r="593" spans="4:7" s="8" customFormat="1" x14ac:dyDescent="0.35">
      <c r="D593" s="21"/>
      <c r="G593" s="9"/>
    </row>
    <row r="594" spans="4:7" s="8" customFormat="1" x14ac:dyDescent="0.35">
      <c r="D594" s="21"/>
      <c r="G594" s="9"/>
    </row>
    <row r="595" spans="4:7" s="8" customFormat="1" x14ac:dyDescent="0.35">
      <c r="D595" s="21"/>
      <c r="G595" s="9"/>
    </row>
    <row r="596" spans="4:7" s="8" customFormat="1" x14ac:dyDescent="0.35">
      <c r="D596" s="21"/>
      <c r="G596" s="9"/>
    </row>
    <row r="597" spans="4:7" s="8" customFormat="1" x14ac:dyDescent="0.35">
      <c r="D597" s="21"/>
      <c r="G597" s="9"/>
    </row>
    <row r="598" spans="4:7" s="8" customFormat="1" x14ac:dyDescent="0.35">
      <c r="D598" s="21"/>
      <c r="G598" s="9"/>
    </row>
    <row r="599" spans="4:7" s="8" customFormat="1" x14ac:dyDescent="0.35">
      <c r="D599" s="21"/>
      <c r="G599" s="9"/>
    </row>
    <row r="600" spans="4:7" s="8" customFormat="1" x14ac:dyDescent="0.35">
      <c r="D600" s="21"/>
      <c r="G600" s="9"/>
    </row>
    <row r="601" spans="4:7" s="8" customFormat="1" x14ac:dyDescent="0.35">
      <c r="D601" s="21"/>
      <c r="G601" s="9"/>
    </row>
    <row r="602" spans="4:7" s="8" customFormat="1" x14ac:dyDescent="0.35">
      <c r="D602" s="21"/>
      <c r="G602" s="9"/>
    </row>
    <row r="603" spans="4:7" s="8" customFormat="1" x14ac:dyDescent="0.35">
      <c r="D603" s="21"/>
      <c r="G603" s="9"/>
    </row>
    <row r="604" spans="4:7" s="8" customFormat="1" x14ac:dyDescent="0.35">
      <c r="D604" s="21"/>
      <c r="G604" s="9"/>
    </row>
    <row r="605" spans="4:7" s="8" customFormat="1" x14ac:dyDescent="0.35">
      <c r="D605" s="21"/>
      <c r="G605" s="9"/>
    </row>
    <row r="606" spans="4:7" s="8" customFormat="1" x14ac:dyDescent="0.35">
      <c r="D606" s="21"/>
      <c r="G606" s="9"/>
    </row>
    <row r="607" spans="4:7" s="8" customFormat="1" x14ac:dyDescent="0.35">
      <c r="D607" s="21"/>
      <c r="G607" s="9"/>
    </row>
    <row r="608" spans="4:7" s="8" customFormat="1" x14ac:dyDescent="0.35">
      <c r="D608" s="21"/>
      <c r="G608" s="9"/>
    </row>
    <row r="609" spans="4:7" s="8" customFormat="1" x14ac:dyDescent="0.35">
      <c r="D609" s="21"/>
      <c r="G609" s="9"/>
    </row>
    <row r="610" spans="4:7" s="8" customFormat="1" x14ac:dyDescent="0.35">
      <c r="D610" s="21"/>
      <c r="G610" s="9"/>
    </row>
    <row r="611" spans="4:7" s="8" customFormat="1" x14ac:dyDescent="0.35">
      <c r="D611" s="21"/>
      <c r="G611" s="9"/>
    </row>
    <row r="612" spans="4:7" s="8" customFormat="1" x14ac:dyDescent="0.35">
      <c r="D612" s="21"/>
      <c r="G612" s="9"/>
    </row>
    <row r="613" spans="4:7" s="8" customFormat="1" x14ac:dyDescent="0.35">
      <c r="D613" s="21"/>
      <c r="G613" s="9"/>
    </row>
    <row r="614" spans="4:7" s="8" customFormat="1" x14ac:dyDescent="0.35">
      <c r="D614" s="21"/>
      <c r="G614" s="9"/>
    </row>
    <row r="615" spans="4:7" s="8" customFormat="1" x14ac:dyDescent="0.35">
      <c r="D615" s="21"/>
      <c r="G615" s="9"/>
    </row>
    <row r="616" spans="4:7" s="8" customFormat="1" x14ac:dyDescent="0.35">
      <c r="D616" s="21"/>
      <c r="G616" s="9"/>
    </row>
    <row r="617" spans="4:7" s="8" customFormat="1" x14ac:dyDescent="0.35">
      <c r="D617" s="21"/>
      <c r="G617" s="9"/>
    </row>
    <row r="618" spans="4:7" s="8" customFormat="1" x14ac:dyDescent="0.35">
      <c r="D618" s="21"/>
      <c r="G618" s="9"/>
    </row>
    <row r="619" spans="4:7" s="8" customFormat="1" x14ac:dyDescent="0.35">
      <c r="D619" s="21"/>
      <c r="G619" s="9"/>
    </row>
    <row r="620" spans="4:7" s="8" customFormat="1" x14ac:dyDescent="0.35">
      <c r="D620" s="21"/>
      <c r="G620" s="9"/>
    </row>
    <row r="621" spans="4:7" s="8" customFormat="1" x14ac:dyDescent="0.35">
      <c r="D621" s="21"/>
      <c r="G621" s="9"/>
    </row>
    <row r="622" spans="4:7" s="8" customFormat="1" x14ac:dyDescent="0.35">
      <c r="D622" s="21"/>
      <c r="G622" s="9"/>
    </row>
    <row r="623" spans="4:7" s="8" customFormat="1" x14ac:dyDescent="0.35">
      <c r="D623" s="21"/>
      <c r="G623" s="9"/>
    </row>
    <row r="624" spans="4:7" s="8" customFormat="1" x14ac:dyDescent="0.35">
      <c r="D624" s="21"/>
      <c r="G624" s="9"/>
    </row>
    <row r="625" spans="4:7" s="8" customFormat="1" x14ac:dyDescent="0.35">
      <c r="D625" s="21"/>
      <c r="G625" s="9"/>
    </row>
    <row r="626" spans="4:7" s="8" customFormat="1" x14ac:dyDescent="0.35">
      <c r="D626" s="21"/>
      <c r="G626" s="9"/>
    </row>
    <row r="627" spans="4:7" s="8" customFormat="1" x14ac:dyDescent="0.35">
      <c r="D627" s="21"/>
      <c r="G627" s="9"/>
    </row>
    <row r="628" spans="4:7" s="8" customFormat="1" x14ac:dyDescent="0.35">
      <c r="D628" s="21"/>
      <c r="G628" s="9"/>
    </row>
    <row r="629" spans="4:7" s="8" customFormat="1" x14ac:dyDescent="0.35">
      <c r="D629" s="21"/>
      <c r="G629" s="9"/>
    </row>
    <row r="630" spans="4:7" s="8" customFormat="1" x14ac:dyDescent="0.35">
      <c r="D630" s="21"/>
      <c r="G630" s="9"/>
    </row>
    <row r="631" spans="4:7" s="8" customFormat="1" x14ac:dyDescent="0.35">
      <c r="D631" s="21"/>
      <c r="G631" s="9"/>
    </row>
    <row r="632" spans="4:7" s="8" customFormat="1" x14ac:dyDescent="0.35">
      <c r="D632" s="21"/>
      <c r="G632" s="9"/>
    </row>
    <row r="633" spans="4:7" s="8" customFormat="1" x14ac:dyDescent="0.35">
      <c r="D633" s="21"/>
      <c r="G633" s="9"/>
    </row>
    <row r="634" spans="4:7" s="8" customFormat="1" x14ac:dyDescent="0.35">
      <c r="D634" s="21"/>
      <c r="G634" s="9"/>
    </row>
    <row r="635" spans="4:7" s="8" customFormat="1" x14ac:dyDescent="0.35">
      <c r="D635" s="21"/>
      <c r="G635" s="9"/>
    </row>
    <row r="636" spans="4:7" s="8" customFormat="1" x14ac:dyDescent="0.35">
      <c r="D636" s="21"/>
      <c r="G636" s="9"/>
    </row>
    <row r="637" spans="4:7" s="8" customFormat="1" x14ac:dyDescent="0.35">
      <c r="D637" s="21"/>
      <c r="G637" s="9"/>
    </row>
    <row r="638" spans="4:7" s="8" customFormat="1" x14ac:dyDescent="0.35">
      <c r="D638" s="21"/>
      <c r="G638" s="9"/>
    </row>
    <row r="639" spans="4:7" s="8" customFormat="1" x14ac:dyDescent="0.35">
      <c r="D639" s="21"/>
      <c r="G639" s="9"/>
    </row>
    <row r="640" spans="4:7" s="8" customFormat="1" x14ac:dyDescent="0.35">
      <c r="D640" s="21"/>
      <c r="G640" s="9"/>
    </row>
    <row r="641" spans="4:7" s="8" customFormat="1" x14ac:dyDescent="0.35">
      <c r="D641" s="21"/>
      <c r="G641" s="9"/>
    </row>
    <row r="642" spans="4:7" s="8" customFormat="1" x14ac:dyDescent="0.35">
      <c r="D642" s="21"/>
      <c r="G642" s="9"/>
    </row>
    <row r="643" spans="4:7" s="8" customFormat="1" x14ac:dyDescent="0.35">
      <c r="D643" s="21"/>
      <c r="G643" s="9"/>
    </row>
    <row r="644" spans="4:7" s="8" customFormat="1" x14ac:dyDescent="0.35">
      <c r="D644" s="21"/>
      <c r="G644" s="9"/>
    </row>
    <row r="645" spans="4:7" s="8" customFormat="1" x14ac:dyDescent="0.35">
      <c r="D645" s="21"/>
      <c r="G645" s="9"/>
    </row>
    <row r="646" spans="4:7" s="8" customFormat="1" x14ac:dyDescent="0.35">
      <c r="D646" s="21"/>
      <c r="G646" s="9"/>
    </row>
    <row r="647" spans="4:7" s="8" customFormat="1" x14ac:dyDescent="0.35">
      <c r="D647" s="21"/>
      <c r="G647" s="9"/>
    </row>
    <row r="648" spans="4:7" s="8" customFormat="1" x14ac:dyDescent="0.35">
      <c r="D648" s="21"/>
      <c r="G648" s="9"/>
    </row>
    <row r="649" spans="4:7" s="8" customFormat="1" x14ac:dyDescent="0.35">
      <c r="D649" s="21"/>
      <c r="G649" s="9"/>
    </row>
    <row r="650" spans="4:7" s="8" customFormat="1" x14ac:dyDescent="0.35">
      <c r="D650" s="21"/>
      <c r="G650" s="9"/>
    </row>
    <row r="651" spans="4:7" s="8" customFormat="1" x14ac:dyDescent="0.35">
      <c r="D651" s="21"/>
      <c r="G651" s="9"/>
    </row>
    <row r="652" spans="4:7" s="8" customFormat="1" x14ac:dyDescent="0.35">
      <c r="D652" s="21"/>
      <c r="G652" s="9"/>
    </row>
    <row r="653" spans="4:7" s="8" customFormat="1" x14ac:dyDescent="0.35">
      <c r="D653" s="21"/>
      <c r="G653" s="9"/>
    </row>
    <row r="654" spans="4:7" s="8" customFormat="1" x14ac:dyDescent="0.35">
      <c r="D654" s="21"/>
      <c r="G654" s="9"/>
    </row>
    <row r="655" spans="4:7" s="8" customFormat="1" x14ac:dyDescent="0.35">
      <c r="D655" s="21"/>
      <c r="G655" s="9"/>
    </row>
    <row r="656" spans="4:7" s="8" customFormat="1" x14ac:dyDescent="0.35">
      <c r="D656" s="21"/>
      <c r="G656" s="9"/>
    </row>
    <row r="657" spans="4:7" s="8" customFormat="1" x14ac:dyDescent="0.35">
      <c r="D657" s="21"/>
      <c r="G657" s="9"/>
    </row>
    <row r="658" spans="4:7" s="8" customFormat="1" x14ac:dyDescent="0.35">
      <c r="D658" s="21"/>
      <c r="G658" s="9"/>
    </row>
    <row r="659" spans="4:7" s="8" customFormat="1" x14ac:dyDescent="0.35">
      <c r="D659" s="21"/>
      <c r="G659" s="9"/>
    </row>
    <row r="660" spans="4:7" s="8" customFormat="1" x14ac:dyDescent="0.35">
      <c r="D660" s="21"/>
      <c r="G660" s="9"/>
    </row>
    <row r="661" spans="4:7" s="8" customFormat="1" x14ac:dyDescent="0.35">
      <c r="D661" s="21"/>
      <c r="G661" s="9"/>
    </row>
    <row r="662" spans="4:7" s="8" customFormat="1" x14ac:dyDescent="0.35">
      <c r="D662" s="21"/>
      <c r="G662" s="9"/>
    </row>
    <row r="663" spans="4:7" s="8" customFormat="1" x14ac:dyDescent="0.35">
      <c r="D663" s="21"/>
      <c r="G663" s="9"/>
    </row>
    <row r="664" spans="4:7" s="8" customFormat="1" x14ac:dyDescent="0.35">
      <c r="D664" s="21"/>
      <c r="G664" s="9"/>
    </row>
    <row r="665" spans="4:7" s="8" customFormat="1" x14ac:dyDescent="0.35">
      <c r="D665" s="21"/>
      <c r="G665" s="9"/>
    </row>
    <row r="666" spans="4:7" s="8" customFormat="1" x14ac:dyDescent="0.35">
      <c r="D666" s="21"/>
      <c r="G666" s="9"/>
    </row>
    <row r="667" spans="4:7" s="8" customFormat="1" x14ac:dyDescent="0.35">
      <c r="D667" s="21"/>
      <c r="G667" s="9"/>
    </row>
    <row r="668" spans="4:7" s="8" customFormat="1" x14ac:dyDescent="0.35">
      <c r="D668" s="21"/>
      <c r="G668" s="9"/>
    </row>
    <row r="669" spans="4:7" s="8" customFormat="1" x14ac:dyDescent="0.35">
      <c r="D669" s="21"/>
      <c r="G669" s="9"/>
    </row>
    <row r="670" spans="4:7" s="8" customFormat="1" x14ac:dyDescent="0.35">
      <c r="D670" s="21"/>
      <c r="G670" s="9"/>
    </row>
    <row r="671" spans="4:7" s="8" customFormat="1" x14ac:dyDescent="0.35">
      <c r="D671" s="21"/>
      <c r="G671" s="9"/>
    </row>
    <row r="672" spans="4:7" s="8" customFormat="1" x14ac:dyDescent="0.35">
      <c r="D672" s="21"/>
      <c r="G672" s="9"/>
    </row>
    <row r="673" spans="4:7" s="8" customFormat="1" x14ac:dyDescent="0.35">
      <c r="D673" s="21"/>
      <c r="G673" s="9"/>
    </row>
    <row r="674" spans="4:7" s="8" customFormat="1" x14ac:dyDescent="0.35">
      <c r="D674" s="21"/>
      <c r="G674" s="9"/>
    </row>
    <row r="675" spans="4:7" s="8" customFormat="1" x14ac:dyDescent="0.35">
      <c r="D675" s="21"/>
      <c r="G675" s="9"/>
    </row>
    <row r="676" spans="4:7" s="8" customFormat="1" x14ac:dyDescent="0.35">
      <c r="D676" s="21"/>
      <c r="G676" s="9"/>
    </row>
    <row r="677" spans="4:7" s="8" customFormat="1" x14ac:dyDescent="0.35">
      <c r="D677" s="21"/>
      <c r="G677" s="9"/>
    </row>
    <row r="678" spans="4:7" s="8" customFormat="1" x14ac:dyDescent="0.35">
      <c r="D678" s="21"/>
      <c r="G678" s="9"/>
    </row>
    <row r="679" spans="4:7" s="8" customFormat="1" x14ac:dyDescent="0.35">
      <c r="D679" s="21"/>
      <c r="G679" s="9"/>
    </row>
    <row r="680" spans="4:7" s="8" customFormat="1" x14ac:dyDescent="0.35">
      <c r="D680" s="21"/>
      <c r="G680" s="9"/>
    </row>
    <row r="681" spans="4:7" s="8" customFormat="1" x14ac:dyDescent="0.35">
      <c r="D681" s="21"/>
      <c r="G681" s="9"/>
    </row>
    <row r="682" spans="4:7" s="8" customFormat="1" x14ac:dyDescent="0.35">
      <c r="D682" s="21"/>
      <c r="G682" s="9"/>
    </row>
    <row r="683" spans="4:7" s="8" customFormat="1" x14ac:dyDescent="0.35">
      <c r="D683" s="21"/>
      <c r="G683" s="9"/>
    </row>
    <row r="684" spans="4:7" s="8" customFormat="1" x14ac:dyDescent="0.35">
      <c r="D684" s="21"/>
      <c r="G684" s="9"/>
    </row>
    <row r="685" spans="4:7" s="8" customFormat="1" x14ac:dyDescent="0.35">
      <c r="D685" s="21"/>
      <c r="G685" s="9"/>
    </row>
    <row r="686" spans="4:7" s="8" customFormat="1" x14ac:dyDescent="0.35">
      <c r="D686" s="21"/>
      <c r="G686" s="9"/>
    </row>
    <row r="687" spans="4:7" s="8" customFormat="1" x14ac:dyDescent="0.35">
      <c r="D687" s="21"/>
      <c r="G687" s="9"/>
    </row>
    <row r="688" spans="4:7" s="8" customFormat="1" x14ac:dyDescent="0.35">
      <c r="D688" s="21"/>
      <c r="G688" s="9"/>
    </row>
    <row r="689" spans="4:7" s="8" customFormat="1" x14ac:dyDescent="0.35">
      <c r="D689" s="21"/>
      <c r="G689" s="9"/>
    </row>
    <row r="690" spans="4:7" s="8" customFormat="1" x14ac:dyDescent="0.35">
      <c r="D690" s="21"/>
      <c r="G690" s="9"/>
    </row>
    <row r="691" spans="4:7" s="8" customFormat="1" x14ac:dyDescent="0.35">
      <c r="D691" s="21"/>
      <c r="G691" s="9"/>
    </row>
    <row r="692" spans="4:7" s="8" customFormat="1" x14ac:dyDescent="0.35">
      <c r="D692" s="21"/>
      <c r="G692" s="9"/>
    </row>
    <row r="693" spans="4:7" s="8" customFormat="1" x14ac:dyDescent="0.35">
      <c r="D693" s="21"/>
      <c r="G693" s="9"/>
    </row>
    <row r="694" spans="4:7" s="8" customFormat="1" x14ac:dyDescent="0.35">
      <c r="D694" s="21"/>
      <c r="G694" s="9"/>
    </row>
    <row r="695" spans="4:7" s="8" customFormat="1" x14ac:dyDescent="0.35">
      <c r="D695" s="21"/>
      <c r="G695" s="9"/>
    </row>
    <row r="696" spans="4:7" s="8" customFormat="1" x14ac:dyDescent="0.35">
      <c r="D696" s="21"/>
      <c r="G696" s="9"/>
    </row>
    <row r="697" spans="4:7" s="8" customFormat="1" x14ac:dyDescent="0.35">
      <c r="D697" s="21"/>
      <c r="G697" s="9"/>
    </row>
    <row r="698" spans="4:7" s="8" customFormat="1" x14ac:dyDescent="0.35">
      <c r="D698" s="21"/>
      <c r="G698" s="9"/>
    </row>
    <row r="699" spans="4:7" s="8" customFormat="1" x14ac:dyDescent="0.35">
      <c r="D699" s="21"/>
      <c r="G699" s="9"/>
    </row>
    <row r="700" spans="4:7" s="8" customFormat="1" x14ac:dyDescent="0.35">
      <c r="D700" s="21"/>
      <c r="G700" s="9"/>
    </row>
    <row r="701" spans="4:7" s="8" customFormat="1" x14ac:dyDescent="0.35">
      <c r="D701" s="21"/>
      <c r="G701" s="9"/>
    </row>
    <row r="702" spans="4:7" s="8" customFormat="1" x14ac:dyDescent="0.35">
      <c r="D702" s="21"/>
      <c r="G702" s="9"/>
    </row>
    <row r="703" spans="4:7" s="8" customFormat="1" x14ac:dyDescent="0.35">
      <c r="D703" s="21"/>
      <c r="G703" s="9"/>
    </row>
    <row r="704" spans="4:7" s="8" customFormat="1" x14ac:dyDescent="0.35">
      <c r="D704" s="21"/>
      <c r="G704" s="9"/>
    </row>
    <row r="705" spans="4:7" s="8" customFormat="1" x14ac:dyDescent="0.35">
      <c r="D705" s="21"/>
      <c r="G705" s="9"/>
    </row>
    <row r="706" spans="4:7" s="8" customFormat="1" x14ac:dyDescent="0.35">
      <c r="D706" s="21"/>
      <c r="G706" s="9"/>
    </row>
    <row r="707" spans="4:7" s="8" customFormat="1" x14ac:dyDescent="0.35">
      <c r="D707" s="21"/>
      <c r="G707" s="9"/>
    </row>
    <row r="708" spans="4:7" s="8" customFormat="1" x14ac:dyDescent="0.35">
      <c r="D708" s="21"/>
      <c r="G708" s="9"/>
    </row>
    <row r="709" spans="4:7" s="8" customFormat="1" x14ac:dyDescent="0.35">
      <c r="D709" s="21"/>
      <c r="G709" s="9"/>
    </row>
    <row r="710" spans="4:7" s="8" customFormat="1" x14ac:dyDescent="0.35">
      <c r="D710" s="21"/>
      <c r="G710" s="9"/>
    </row>
    <row r="711" spans="4:7" s="8" customFormat="1" x14ac:dyDescent="0.35">
      <c r="D711" s="21"/>
      <c r="G711" s="9"/>
    </row>
    <row r="712" spans="4:7" s="8" customFormat="1" x14ac:dyDescent="0.35">
      <c r="D712" s="21"/>
      <c r="G712" s="9"/>
    </row>
    <row r="713" spans="4:7" s="8" customFormat="1" x14ac:dyDescent="0.35">
      <c r="D713" s="21"/>
      <c r="G713" s="9"/>
    </row>
    <row r="714" spans="4:7" s="8" customFormat="1" x14ac:dyDescent="0.35">
      <c r="D714" s="21"/>
      <c r="G714" s="9"/>
    </row>
    <row r="715" spans="4:7" s="8" customFormat="1" x14ac:dyDescent="0.35">
      <c r="D715" s="21"/>
      <c r="G715" s="9"/>
    </row>
    <row r="716" spans="4:7" s="8" customFormat="1" x14ac:dyDescent="0.35">
      <c r="D716" s="21"/>
      <c r="G716" s="9"/>
    </row>
    <row r="717" spans="4:7" s="8" customFormat="1" x14ac:dyDescent="0.35">
      <c r="D717" s="21"/>
      <c r="G717" s="9"/>
    </row>
    <row r="718" spans="4:7" s="8" customFormat="1" x14ac:dyDescent="0.35">
      <c r="D718" s="21"/>
      <c r="G718" s="9"/>
    </row>
    <row r="719" spans="4:7" s="8" customFormat="1" x14ac:dyDescent="0.35">
      <c r="D719" s="21"/>
      <c r="G719" s="9"/>
    </row>
    <row r="720" spans="4:7" s="8" customFormat="1" x14ac:dyDescent="0.35">
      <c r="D720" s="21"/>
      <c r="G720" s="9"/>
    </row>
    <row r="721" spans="4:7" s="8" customFormat="1" x14ac:dyDescent="0.35">
      <c r="D721" s="21"/>
      <c r="G721" s="9"/>
    </row>
    <row r="722" spans="4:7" s="8" customFormat="1" x14ac:dyDescent="0.35">
      <c r="D722" s="21"/>
      <c r="G722" s="9"/>
    </row>
    <row r="723" spans="4:7" s="8" customFormat="1" x14ac:dyDescent="0.35">
      <c r="D723" s="21"/>
      <c r="G723" s="9"/>
    </row>
    <row r="724" spans="4:7" s="8" customFormat="1" x14ac:dyDescent="0.35">
      <c r="D724" s="21"/>
      <c r="G724" s="9"/>
    </row>
    <row r="725" spans="4:7" s="8" customFormat="1" x14ac:dyDescent="0.35">
      <c r="D725" s="21"/>
      <c r="G725" s="9"/>
    </row>
    <row r="726" spans="4:7" s="8" customFormat="1" x14ac:dyDescent="0.35">
      <c r="D726" s="21"/>
      <c r="G726" s="9"/>
    </row>
    <row r="727" spans="4:7" s="8" customFormat="1" x14ac:dyDescent="0.35">
      <c r="D727" s="21"/>
      <c r="G727" s="9"/>
    </row>
    <row r="728" spans="4:7" s="8" customFormat="1" x14ac:dyDescent="0.35">
      <c r="D728" s="21"/>
      <c r="G728" s="9"/>
    </row>
    <row r="729" spans="4:7" s="8" customFormat="1" x14ac:dyDescent="0.35">
      <c r="D729" s="21"/>
      <c r="G729" s="9"/>
    </row>
    <row r="730" spans="4:7" s="8" customFormat="1" x14ac:dyDescent="0.35">
      <c r="D730" s="21"/>
      <c r="G730" s="9"/>
    </row>
    <row r="731" spans="4:7" s="8" customFormat="1" x14ac:dyDescent="0.35">
      <c r="D731" s="21"/>
      <c r="G731" s="9"/>
    </row>
    <row r="732" spans="4:7" s="8" customFormat="1" x14ac:dyDescent="0.35">
      <c r="D732" s="21"/>
      <c r="G732" s="9"/>
    </row>
    <row r="733" spans="4:7" s="8" customFormat="1" x14ac:dyDescent="0.35">
      <c r="D733" s="21"/>
      <c r="G733" s="9"/>
    </row>
    <row r="734" spans="4:7" s="8" customFormat="1" x14ac:dyDescent="0.35">
      <c r="D734" s="21"/>
      <c r="G734" s="9"/>
    </row>
    <row r="735" spans="4:7" s="8" customFormat="1" x14ac:dyDescent="0.35">
      <c r="D735" s="21"/>
      <c r="G735" s="9"/>
    </row>
    <row r="736" spans="4:7" s="8" customFormat="1" x14ac:dyDescent="0.35">
      <c r="D736" s="21"/>
      <c r="G736" s="9"/>
    </row>
    <row r="737" spans="4:7" s="8" customFormat="1" x14ac:dyDescent="0.35">
      <c r="D737" s="21"/>
      <c r="G737" s="9"/>
    </row>
    <row r="738" spans="4:7" s="8" customFormat="1" x14ac:dyDescent="0.35">
      <c r="D738" s="21"/>
      <c r="G738" s="9"/>
    </row>
    <row r="739" spans="4:7" s="8" customFormat="1" x14ac:dyDescent="0.35">
      <c r="D739" s="21"/>
      <c r="G739" s="9"/>
    </row>
    <row r="740" spans="4:7" s="8" customFormat="1" x14ac:dyDescent="0.35">
      <c r="D740" s="21"/>
      <c r="G740" s="9"/>
    </row>
    <row r="741" spans="4:7" s="8" customFormat="1" x14ac:dyDescent="0.35">
      <c r="D741" s="21"/>
      <c r="G741" s="9"/>
    </row>
    <row r="742" spans="4:7" s="8" customFormat="1" x14ac:dyDescent="0.35">
      <c r="D742" s="21"/>
      <c r="G742" s="9"/>
    </row>
    <row r="743" spans="4:7" s="8" customFormat="1" x14ac:dyDescent="0.35">
      <c r="D743" s="21"/>
      <c r="G743" s="9"/>
    </row>
    <row r="744" spans="4:7" s="8" customFormat="1" x14ac:dyDescent="0.35">
      <c r="D744" s="21"/>
      <c r="G744" s="9"/>
    </row>
    <row r="745" spans="4:7" s="8" customFormat="1" x14ac:dyDescent="0.35">
      <c r="D745" s="21"/>
      <c r="G745" s="9"/>
    </row>
    <row r="746" spans="4:7" s="8" customFormat="1" x14ac:dyDescent="0.35">
      <c r="D746" s="21"/>
      <c r="G746" s="9"/>
    </row>
    <row r="747" spans="4:7" s="8" customFormat="1" x14ac:dyDescent="0.35">
      <c r="D747" s="21"/>
      <c r="G747" s="9"/>
    </row>
    <row r="748" spans="4:7" s="8" customFormat="1" x14ac:dyDescent="0.35">
      <c r="D748" s="21"/>
      <c r="G748" s="9"/>
    </row>
    <row r="749" spans="4:7" s="8" customFormat="1" x14ac:dyDescent="0.35">
      <c r="D749" s="21"/>
      <c r="G749" s="9"/>
    </row>
    <row r="750" spans="4:7" s="8" customFormat="1" x14ac:dyDescent="0.35">
      <c r="D750" s="21"/>
      <c r="G750" s="9"/>
    </row>
    <row r="751" spans="4:7" s="8" customFormat="1" x14ac:dyDescent="0.35">
      <c r="D751" s="21"/>
      <c r="G751" s="9"/>
    </row>
    <row r="752" spans="4:7" s="8" customFormat="1" x14ac:dyDescent="0.35">
      <c r="D752" s="21"/>
      <c r="G752" s="9"/>
    </row>
    <row r="753" spans="4:7" s="8" customFormat="1" x14ac:dyDescent="0.35">
      <c r="D753" s="21"/>
      <c r="G753" s="9"/>
    </row>
    <row r="754" spans="4:7" s="8" customFormat="1" x14ac:dyDescent="0.35">
      <c r="D754" s="21"/>
      <c r="G754" s="9"/>
    </row>
    <row r="755" spans="4:7" s="8" customFormat="1" x14ac:dyDescent="0.35">
      <c r="D755" s="21"/>
      <c r="G755" s="9"/>
    </row>
    <row r="756" spans="4:7" s="8" customFormat="1" x14ac:dyDescent="0.35">
      <c r="D756" s="21"/>
      <c r="G756" s="9"/>
    </row>
    <row r="757" spans="4:7" s="8" customFormat="1" x14ac:dyDescent="0.35">
      <c r="D757" s="21"/>
      <c r="G757" s="9"/>
    </row>
    <row r="758" spans="4:7" s="8" customFormat="1" x14ac:dyDescent="0.35">
      <c r="D758" s="21"/>
      <c r="G758" s="9"/>
    </row>
    <row r="759" spans="4:7" s="8" customFormat="1" x14ac:dyDescent="0.35">
      <c r="D759" s="21"/>
      <c r="G759" s="9"/>
    </row>
    <row r="760" spans="4:7" s="8" customFormat="1" x14ac:dyDescent="0.35">
      <c r="D760" s="21"/>
      <c r="G760" s="9"/>
    </row>
    <row r="761" spans="4:7" s="8" customFormat="1" x14ac:dyDescent="0.35">
      <c r="D761" s="21"/>
      <c r="G761" s="9"/>
    </row>
    <row r="762" spans="4:7" s="8" customFormat="1" x14ac:dyDescent="0.35">
      <c r="D762" s="21"/>
      <c r="G762" s="9"/>
    </row>
    <row r="763" spans="4:7" s="8" customFormat="1" x14ac:dyDescent="0.35">
      <c r="D763" s="21"/>
      <c r="G763" s="9"/>
    </row>
    <row r="764" spans="4:7" s="8" customFormat="1" x14ac:dyDescent="0.35">
      <c r="D764" s="21"/>
      <c r="G764" s="9"/>
    </row>
    <row r="765" spans="4:7" s="8" customFormat="1" x14ac:dyDescent="0.35">
      <c r="D765" s="21"/>
      <c r="G765" s="9"/>
    </row>
    <row r="766" spans="4:7" s="8" customFormat="1" x14ac:dyDescent="0.35">
      <c r="D766" s="21"/>
      <c r="G766" s="9"/>
    </row>
    <row r="767" spans="4:7" s="8" customFormat="1" x14ac:dyDescent="0.35">
      <c r="D767" s="21"/>
      <c r="G767" s="9"/>
    </row>
    <row r="768" spans="4:7" s="8" customFormat="1" x14ac:dyDescent="0.35">
      <c r="D768" s="21"/>
      <c r="G768" s="9"/>
    </row>
    <row r="769" spans="4:7" s="8" customFormat="1" x14ac:dyDescent="0.35">
      <c r="D769" s="21"/>
      <c r="G769" s="9"/>
    </row>
    <row r="770" spans="4:7" s="8" customFormat="1" x14ac:dyDescent="0.35">
      <c r="D770" s="21"/>
      <c r="G770" s="9"/>
    </row>
    <row r="771" spans="4:7" s="8" customFormat="1" x14ac:dyDescent="0.35">
      <c r="D771" s="21"/>
      <c r="G771" s="9"/>
    </row>
    <row r="772" spans="4:7" s="8" customFormat="1" x14ac:dyDescent="0.35">
      <c r="D772" s="21"/>
      <c r="G772" s="9"/>
    </row>
    <row r="773" spans="4:7" s="8" customFormat="1" x14ac:dyDescent="0.35">
      <c r="D773" s="21"/>
      <c r="G773" s="9"/>
    </row>
    <row r="774" spans="4:7" s="8" customFormat="1" x14ac:dyDescent="0.35">
      <c r="D774" s="21"/>
      <c r="G774" s="9"/>
    </row>
    <row r="775" spans="4:7" s="8" customFormat="1" x14ac:dyDescent="0.35">
      <c r="D775" s="21"/>
      <c r="G775" s="9"/>
    </row>
    <row r="776" spans="4:7" s="8" customFormat="1" x14ac:dyDescent="0.35">
      <c r="D776" s="21"/>
      <c r="G776" s="9"/>
    </row>
    <row r="777" spans="4:7" s="8" customFormat="1" x14ac:dyDescent="0.35">
      <c r="D777" s="21"/>
      <c r="G777" s="9"/>
    </row>
    <row r="778" spans="4:7" s="8" customFormat="1" x14ac:dyDescent="0.35">
      <c r="D778" s="21"/>
      <c r="G778" s="9"/>
    </row>
    <row r="779" spans="4:7" s="8" customFormat="1" x14ac:dyDescent="0.35">
      <c r="D779" s="21"/>
      <c r="G779" s="9"/>
    </row>
    <row r="780" spans="4:7" s="8" customFormat="1" x14ac:dyDescent="0.35">
      <c r="D780" s="21"/>
      <c r="G780" s="9"/>
    </row>
    <row r="781" spans="4:7" s="8" customFormat="1" x14ac:dyDescent="0.35">
      <c r="D781" s="21"/>
      <c r="G781" s="9"/>
    </row>
    <row r="782" spans="4:7" s="8" customFormat="1" x14ac:dyDescent="0.35">
      <c r="D782" s="21"/>
      <c r="G782" s="9"/>
    </row>
    <row r="783" spans="4:7" s="8" customFormat="1" x14ac:dyDescent="0.35">
      <c r="D783" s="21"/>
      <c r="G783" s="9"/>
    </row>
    <row r="784" spans="4:7" s="8" customFormat="1" x14ac:dyDescent="0.35">
      <c r="D784" s="21"/>
      <c r="G784" s="9"/>
    </row>
    <row r="785" spans="4:7" s="8" customFormat="1" x14ac:dyDescent="0.35">
      <c r="D785" s="21"/>
      <c r="G785" s="9"/>
    </row>
    <row r="786" spans="4:7" s="8" customFormat="1" x14ac:dyDescent="0.35">
      <c r="D786" s="21"/>
      <c r="G786" s="9"/>
    </row>
    <row r="787" spans="4:7" s="8" customFormat="1" x14ac:dyDescent="0.35">
      <c r="D787" s="21"/>
      <c r="G787" s="9"/>
    </row>
    <row r="788" spans="4:7" s="8" customFormat="1" x14ac:dyDescent="0.35">
      <c r="D788" s="21"/>
      <c r="G788" s="9"/>
    </row>
    <row r="789" spans="4:7" s="8" customFormat="1" x14ac:dyDescent="0.35">
      <c r="D789" s="21"/>
      <c r="G789" s="9"/>
    </row>
    <row r="790" spans="4:7" s="8" customFormat="1" x14ac:dyDescent="0.35">
      <c r="D790" s="21"/>
      <c r="G790" s="9"/>
    </row>
    <row r="791" spans="4:7" s="8" customFormat="1" x14ac:dyDescent="0.35">
      <c r="D791" s="21"/>
      <c r="G791" s="9"/>
    </row>
    <row r="792" spans="4:7" s="8" customFormat="1" x14ac:dyDescent="0.35">
      <c r="D792" s="21"/>
      <c r="G792" s="9"/>
    </row>
    <row r="793" spans="4:7" s="8" customFormat="1" x14ac:dyDescent="0.35">
      <c r="D793" s="21"/>
      <c r="G793" s="9"/>
    </row>
    <row r="794" spans="4:7" s="8" customFormat="1" x14ac:dyDescent="0.35">
      <c r="D794" s="21"/>
      <c r="G794" s="9"/>
    </row>
    <row r="795" spans="4:7" s="8" customFormat="1" x14ac:dyDescent="0.35">
      <c r="D795" s="21"/>
      <c r="G795" s="9"/>
    </row>
    <row r="796" spans="4:7" s="8" customFormat="1" x14ac:dyDescent="0.35">
      <c r="D796" s="21"/>
      <c r="G796" s="9"/>
    </row>
    <row r="797" spans="4:7" s="8" customFormat="1" x14ac:dyDescent="0.35">
      <c r="D797" s="21"/>
      <c r="G797" s="9"/>
    </row>
    <row r="798" spans="4:7" s="8" customFormat="1" x14ac:dyDescent="0.35">
      <c r="D798" s="21"/>
      <c r="G798" s="9"/>
    </row>
    <row r="799" spans="4:7" s="8" customFormat="1" x14ac:dyDescent="0.35">
      <c r="D799" s="21"/>
      <c r="G799" s="9"/>
    </row>
    <row r="800" spans="4:7" s="8" customFormat="1" x14ac:dyDescent="0.35">
      <c r="D800" s="21"/>
      <c r="G800" s="9"/>
    </row>
    <row r="801" spans="4:7" s="8" customFormat="1" x14ac:dyDescent="0.35">
      <c r="D801" s="21"/>
      <c r="G801" s="9"/>
    </row>
    <row r="802" spans="4:7" s="8" customFormat="1" x14ac:dyDescent="0.35">
      <c r="D802" s="21"/>
      <c r="G802" s="9"/>
    </row>
    <row r="803" spans="4:7" s="8" customFormat="1" x14ac:dyDescent="0.35">
      <c r="D803" s="21"/>
      <c r="G803" s="9"/>
    </row>
    <row r="804" spans="4:7" s="8" customFormat="1" x14ac:dyDescent="0.35">
      <c r="D804" s="21"/>
      <c r="G804" s="9"/>
    </row>
    <row r="805" spans="4:7" s="8" customFormat="1" x14ac:dyDescent="0.35">
      <c r="D805" s="21"/>
      <c r="G805" s="9"/>
    </row>
    <row r="806" spans="4:7" s="8" customFormat="1" x14ac:dyDescent="0.35">
      <c r="D806" s="21"/>
      <c r="G806" s="9"/>
    </row>
    <row r="807" spans="4:7" s="8" customFormat="1" x14ac:dyDescent="0.35">
      <c r="D807" s="21"/>
      <c r="G807" s="9"/>
    </row>
    <row r="808" spans="4:7" s="8" customFormat="1" x14ac:dyDescent="0.35">
      <c r="D808" s="21"/>
      <c r="G808" s="9"/>
    </row>
    <row r="809" spans="4:7" s="8" customFormat="1" x14ac:dyDescent="0.35">
      <c r="D809" s="21"/>
      <c r="G809" s="9"/>
    </row>
    <row r="810" spans="4:7" s="8" customFormat="1" x14ac:dyDescent="0.35">
      <c r="D810" s="21"/>
      <c r="G810" s="9"/>
    </row>
    <row r="811" spans="4:7" s="8" customFormat="1" x14ac:dyDescent="0.35">
      <c r="D811" s="21"/>
      <c r="G811" s="9"/>
    </row>
    <row r="812" spans="4:7" s="8" customFormat="1" x14ac:dyDescent="0.35">
      <c r="D812" s="21"/>
      <c r="G812" s="9"/>
    </row>
    <row r="813" spans="4:7" s="8" customFormat="1" x14ac:dyDescent="0.35">
      <c r="D813" s="21"/>
      <c r="G813" s="9"/>
    </row>
    <row r="814" spans="4:7" s="8" customFormat="1" x14ac:dyDescent="0.35">
      <c r="D814" s="21"/>
      <c r="G814" s="9"/>
    </row>
    <row r="815" spans="4:7" s="8" customFormat="1" x14ac:dyDescent="0.35">
      <c r="D815" s="21"/>
      <c r="G815" s="9"/>
    </row>
    <row r="816" spans="4:7" s="8" customFormat="1" x14ac:dyDescent="0.35">
      <c r="D816" s="21"/>
      <c r="G816" s="9"/>
    </row>
    <row r="817" spans="4:7" s="8" customFormat="1" x14ac:dyDescent="0.35">
      <c r="D817" s="21"/>
      <c r="G817" s="9"/>
    </row>
    <row r="818" spans="4:7" s="8" customFormat="1" x14ac:dyDescent="0.35">
      <c r="D818" s="21"/>
      <c r="G818" s="9"/>
    </row>
    <row r="819" spans="4:7" s="8" customFormat="1" x14ac:dyDescent="0.35">
      <c r="D819" s="21"/>
      <c r="G819" s="9"/>
    </row>
    <row r="820" spans="4:7" s="8" customFormat="1" x14ac:dyDescent="0.35">
      <c r="D820" s="21"/>
      <c r="G820" s="9"/>
    </row>
    <row r="821" spans="4:7" s="8" customFormat="1" x14ac:dyDescent="0.35">
      <c r="D821" s="21"/>
      <c r="G821" s="9"/>
    </row>
    <row r="822" spans="4:7" s="8" customFormat="1" x14ac:dyDescent="0.35">
      <c r="D822" s="21"/>
      <c r="G822" s="9"/>
    </row>
    <row r="823" spans="4:7" s="8" customFormat="1" x14ac:dyDescent="0.35">
      <c r="D823" s="21"/>
      <c r="G823" s="9"/>
    </row>
    <row r="824" spans="4:7" s="8" customFormat="1" x14ac:dyDescent="0.35">
      <c r="D824" s="21"/>
      <c r="G824" s="9"/>
    </row>
    <row r="825" spans="4:7" s="8" customFormat="1" x14ac:dyDescent="0.35">
      <c r="D825" s="21"/>
      <c r="G825" s="9"/>
    </row>
    <row r="826" spans="4:7" s="8" customFormat="1" x14ac:dyDescent="0.35">
      <c r="D826" s="21"/>
      <c r="G826" s="9"/>
    </row>
    <row r="827" spans="4:7" s="8" customFormat="1" x14ac:dyDescent="0.35">
      <c r="D827" s="21"/>
      <c r="G827" s="9"/>
    </row>
    <row r="828" spans="4:7" s="8" customFormat="1" x14ac:dyDescent="0.35">
      <c r="D828" s="21"/>
      <c r="G828" s="9"/>
    </row>
    <row r="829" spans="4:7" s="8" customFormat="1" x14ac:dyDescent="0.35">
      <c r="D829" s="21"/>
      <c r="G829" s="9"/>
    </row>
    <row r="830" spans="4:7" s="8" customFormat="1" x14ac:dyDescent="0.35">
      <c r="D830" s="21"/>
      <c r="G830" s="9"/>
    </row>
    <row r="831" spans="4:7" s="8" customFormat="1" x14ac:dyDescent="0.35">
      <c r="D831" s="21"/>
      <c r="G831" s="9"/>
    </row>
    <row r="832" spans="4:7" s="8" customFormat="1" x14ac:dyDescent="0.35">
      <c r="D832" s="21"/>
      <c r="G832" s="9"/>
    </row>
    <row r="833" spans="4:7" s="8" customFormat="1" x14ac:dyDescent="0.35">
      <c r="D833" s="21"/>
      <c r="G833" s="9"/>
    </row>
    <row r="834" spans="4:7" s="8" customFormat="1" x14ac:dyDescent="0.35">
      <c r="D834" s="21"/>
      <c r="G834" s="9"/>
    </row>
    <row r="835" spans="4:7" s="8" customFormat="1" x14ac:dyDescent="0.35">
      <c r="D835" s="21"/>
      <c r="G835" s="9"/>
    </row>
    <row r="836" spans="4:7" s="8" customFormat="1" x14ac:dyDescent="0.35">
      <c r="D836" s="21"/>
      <c r="G836" s="9"/>
    </row>
    <row r="837" spans="4:7" s="8" customFormat="1" x14ac:dyDescent="0.35">
      <c r="D837" s="21"/>
      <c r="G837" s="9"/>
    </row>
    <row r="838" spans="4:7" s="8" customFormat="1" x14ac:dyDescent="0.35">
      <c r="D838" s="21"/>
      <c r="G838" s="9"/>
    </row>
    <row r="839" spans="4:7" s="8" customFormat="1" x14ac:dyDescent="0.35">
      <c r="D839" s="21"/>
      <c r="G839" s="9"/>
    </row>
    <row r="840" spans="4:7" s="8" customFormat="1" x14ac:dyDescent="0.35">
      <c r="D840" s="21"/>
      <c r="G840" s="9"/>
    </row>
    <row r="841" spans="4:7" s="8" customFormat="1" x14ac:dyDescent="0.35">
      <c r="D841" s="21"/>
      <c r="G841" s="9"/>
    </row>
    <row r="842" spans="4:7" s="8" customFormat="1" x14ac:dyDescent="0.35">
      <c r="D842" s="21"/>
      <c r="G842" s="9"/>
    </row>
    <row r="843" spans="4:7" s="8" customFormat="1" x14ac:dyDescent="0.35">
      <c r="D843" s="21"/>
      <c r="G843" s="9"/>
    </row>
    <row r="844" spans="4:7" s="8" customFormat="1" x14ac:dyDescent="0.35">
      <c r="D844" s="21"/>
      <c r="G844" s="9"/>
    </row>
    <row r="845" spans="4:7" s="8" customFormat="1" x14ac:dyDescent="0.35">
      <c r="D845" s="21"/>
      <c r="G845" s="9"/>
    </row>
    <row r="846" spans="4:7" s="8" customFormat="1" x14ac:dyDescent="0.35">
      <c r="D846" s="21"/>
      <c r="G846" s="9"/>
    </row>
    <row r="847" spans="4:7" s="8" customFormat="1" x14ac:dyDescent="0.35">
      <c r="D847" s="21"/>
      <c r="G847" s="9"/>
    </row>
    <row r="848" spans="4:7" s="8" customFormat="1" x14ac:dyDescent="0.35">
      <c r="D848" s="21"/>
      <c r="G848" s="9"/>
    </row>
    <row r="849" spans="4:7" s="8" customFormat="1" x14ac:dyDescent="0.35">
      <c r="D849" s="21"/>
      <c r="G849" s="9"/>
    </row>
    <row r="850" spans="4:7" s="8" customFormat="1" x14ac:dyDescent="0.35">
      <c r="D850" s="21"/>
      <c r="G850" s="9"/>
    </row>
    <row r="851" spans="4:7" s="8" customFormat="1" x14ac:dyDescent="0.35">
      <c r="D851" s="21"/>
      <c r="G851" s="9"/>
    </row>
    <row r="852" spans="4:7" s="8" customFormat="1" x14ac:dyDescent="0.35">
      <c r="D852" s="21"/>
      <c r="G852" s="9"/>
    </row>
    <row r="853" spans="4:7" s="8" customFormat="1" x14ac:dyDescent="0.35">
      <c r="D853" s="21"/>
      <c r="G853" s="9"/>
    </row>
    <row r="854" spans="4:7" s="8" customFormat="1" x14ac:dyDescent="0.35">
      <c r="D854" s="21"/>
      <c r="G854" s="9"/>
    </row>
    <row r="855" spans="4:7" s="8" customFormat="1" x14ac:dyDescent="0.35">
      <c r="D855" s="21"/>
      <c r="G855" s="9"/>
    </row>
    <row r="856" spans="4:7" s="8" customFormat="1" x14ac:dyDescent="0.35">
      <c r="D856" s="21"/>
      <c r="G856" s="9"/>
    </row>
    <row r="857" spans="4:7" s="8" customFormat="1" x14ac:dyDescent="0.35">
      <c r="D857" s="21"/>
      <c r="G857" s="9"/>
    </row>
    <row r="858" spans="4:7" s="8" customFormat="1" x14ac:dyDescent="0.35">
      <c r="D858" s="21"/>
      <c r="G858" s="9"/>
    </row>
    <row r="859" spans="4:7" s="8" customFormat="1" x14ac:dyDescent="0.35">
      <c r="D859" s="21"/>
      <c r="G859" s="9"/>
    </row>
    <row r="860" spans="4:7" s="8" customFormat="1" x14ac:dyDescent="0.35">
      <c r="D860" s="21"/>
      <c r="G860" s="9"/>
    </row>
    <row r="861" spans="4:7" s="8" customFormat="1" x14ac:dyDescent="0.35">
      <c r="D861" s="21"/>
      <c r="G861" s="9"/>
    </row>
    <row r="862" spans="4:7" s="8" customFormat="1" x14ac:dyDescent="0.35">
      <c r="D862" s="21"/>
      <c r="G862" s="9"/>
    </row>
    <row r="863" spans="4:7" s="8" customFormat="1" x14ac:dyDescent="0.35">
      <c r="D863" s="21"/>
      <c r="G863" s="9"/>
    </row>
    <row r="864" spans="4:7" s="8" customFormat="1" x14ac:dyDescent="0.35">
      <c r="D864" s="21"/>
      <c r="G864" s="9"/>
    </row>
    <row r="865" spans="4:7" s="8" customFormat="1" x14ac:dyDescent="0.35">
      <c r="D865" s="21"/>
      <c r="G865" s="9"/>
    </row>
    <row r="866" spans="4:7" s="8" customFormat="1" x14ac:dyDescent="0.35">
      <c r="D866" s="21"/>
      <c r="G866" s="9"/>
    </row>
    <row r="867" spans="4:7" s="8" customFormat="1" x14ac:dyDescent="0.35">
      <c r="D867" s="21"/>
      <c r="G867" s="9"/>
    </row>
    <row r="868" spans="4:7" s="8" customFormat="1" x14ac:dyDescent="0.35">
      <c r="D868" s="21"/>
      <c r="G868" s="9"/>
    </row>
    <row r="869" spans="4:7" s="8" customFormat="1" x14ac:dyDescent="0.35">
      <c r="D869" s="21"/>
      <c r="G869" s="9"/>
    </row>
    <row r="870" spans="4:7" s="8" customFormat="1" x14ac:dyDescent="0.35">
      <c r="D870" s="21"/>
      <c r="G870" s="9"/>
    </row>
    <row r="871" spans="4:7" s="8" customFormat="1" x14ac:dyDescent="0.35">
      <c r="D871" s="21"/>
      <c r="G871" s="9"/>
    </row>
    <row r="872" spans="4:7" s="8" customFormat="1" x14ac:dyDescent="0.35">
      <c r="D872" s="21"/>
      <c r="G872" s="9"/>
    </row>
    <row r="873" spans="4:7" s="8" customFormat="1" x14ac:dyDescent="0.35">
      <c r="D873" s="21"/>
      <c r="G873" s="9"/>
    </row>
    <row r="874" spans="4:7" s="8" customFormat="1" x14ac:dyDescent="0.35">
      <c r="D874" s="21"/>
      <c r="G874" s="9"/>
    </row>
    <row r="875" spans="4:7" s="8" customFormat="1" x14ac:dyDescent="0.35">
      <c r="D875" s="21"/>
      <c r="G875" s="9"/>
    </row>
    <row r="876" spans="4:7" s="8" customFormat="1" x14ac:dyDescent="0.35">
      <c r="D876" s="21"/>
      <c r="G876" s="9"/>
    </row>
    <row r="877" spans="4:7" s="8" customFormat="1" x14ac:dyDescent="0.35">
      <c r="D877" s="21"/>
      <c r="G877" s="9"/>
    </row>
    <row r="878" spans="4:7" s="8" customFormat="1" x14ac:dyDescent="0.35">
      <c r="D878" s="21"/>
      <c r="G878" s="9"/>
    </row>
    <row r="879" spans="4:7" s="8" customFormat="1" x14ac:dyDescent="0.35">
      <c r="D879" s="21"/>
      <c r="G879" s="9"/>
    </row>
    <row r="880" spans="4:7" s="8" customFormat="1" x14ac:dyDescent="0.35">
      <c r="D880" s="21"/>
      <c r="G880" s="9"/>
    </row>
    <row r="881" spans="4:7" s="8" customFormat="1" x14ac:dyDescent="0.35">
      <c r="D881" s="21"/>
      <c r="G881" s="9"/>
    </row>
    <row r="882" spans="4:7" s="8" customFormat="1" x14ac:dyDescent="0.35">
      <c r="D882" s="21"/>
      <c r="G882" s="9"/>
    </row>
    <row r="883" spans="4:7" s="8" customFormat="1" x14ac:dyDescent="0.35">
      <c r="D883" s="21"/>
      <c r="G883" s="9"/>
    </row>
    <row r="884" spans="4:7" s="8" customFormat="1" x14ac:dyDescent="0.35">
      <c r="D884" s="21"/>
      <c r="G884" s="9"/>
    </row>
    <row r="885" spans="4:7" s="8" customFormat="1" x14ac:dyDescent="0.35">
      <c r="D885" s="21"/>
      <c r="G885" s="9"/>
    </row>
    <row r="886" spans="4:7" s="8" customFormat="1" x14ac:dyDescent="0.35">
      <c r="D886" s="21"/>
      <c r="G886" s="9"/>
    </row>
    <row r="887" spans="4:7" s="8" customFormat="1" x14ac:dyDescent="0.35">
      <c r="D887" s="21"/>
      <c r="G887" s="9"/>
    </row>
    <row r="888" spans="4:7" s="8" customFormat="1" x14ac:dyDescent="0.35">
      <c r="D888" s="21"/>
      <c r="G888" s="9"/>
    </row>
    <row r="889" spans="4:7" s="8" customFormat="1" x14ac:dyDescent="0.35">
      <c r="D889" s="21"/>
      <c r="G889" s="9"/>
    </row>
    <row r="890" spans="4:7" s="8" customFormat="1" x14ac:dyDescent="0.35">
      <c r="D890" s="21"/>
      <c r="G890" s="9"/>
    </row>
    <row r="891" spans="4:7" s="8" customFormat="1" x14ac:dyDescent="0.35">
      <c r="D891" s="21"/>
      <c r="G891" s="9"/>
    </row>
    <row r="892" spans="4:7" s="8" customFormat="1" x14ac:dyDescent="0.35">
      <c r="D892" s="21"/>
      <c r="G892" s="9"/>
    </row>
    <row r="893" spans="4:7" s="8" customFormat="1" x14ac:dyDescent="0.35">
      <c r="D893" s="21"/>
      <c r="G893" s="9"/>
    </row>
    <row r="894" spans="4:7" s="8" customFormat="1" x14ac:dyDescent="0.35">
      <c r="D894" s="21"/>
      <c r="G894" s="9"/>
    </row>
    <row r="895" spans="4:7" s="8" customFormat="1" x14ac:dyDescent="0.35">
      <c r="D895" s="21"/>
      <c r="G895" s="9"/>
    </row>
    <row r="896" spans="4:7" s="8" customFormat="1" x14ac:dyDescent="0.35">
      <c r="D896" s="21"/>
      <c r="G896" s="9"/>
    </row>
    <row r="897" spans="4:7" s="8" customFormat="1" x14ac:dyDescent="0.35">
      <c r="D897" s="21"/>
      <c r="G897" s="9"/>
    </row>
    <row r="898" spans="4:7" s="8" customFormat="1" x14ac:dyDescent="0.35">
      <c r="D898" s="21"/>
      <c r="G898" s="9"/>
    </row>
    <row r="899" spans="4:7" s="8" customFormat="1" x14ac:dyDescent="0.35">
      <c r="D899" s="21"/>
      <c r="G899" s="9"/>
    </row>
    <row r="900" spans="4:7" s="8" customFormat="1" x14ac:dyDescent="0.35">
      <c r="D900" s="21"/>
      <c r="G900" s="9"/>
    </row>
    <row r="901" spans="4:7" s="8" customFormat="1" x14ac:dyDescent="0.35">
      <c r="D901" s="21"/>
      <c r="G901" s="9"/>
    </row>
    <row r="902" spans="4:7" s="8" customFormat="1" x14ac:dyDescent="0.35">
      <c r="D902" s="21"/>
      <c r="G902" s="9"/>
    </row>
    <row r="903" spans="4:7" s="8" customFormat="1" x14ac:dyDescent="0.35">
      <c r="D903" s="21"/>
      <c r="G903" s="9"/>
    </row>
    <row r="904" spans="4:7" s="8" customFormat="1" x14ac:dyDescent="0.35">
      <c r="D904" s="21"/>
      <c r="G904" s="9"/>
    </row>
    <row r="905" spans="4:7" s="8" customFormat="1" x14ac:dyDescent="0.35">
      <c r="D905" s="21"/>
      <c r="G905" s="9"/>
    </row>
    <row r="906" spans="4:7" s="8" customFormat="1" x14ac:dyDescent="0.35">
      <c r="D906" s="21"/>
      <c r="G906" s="9"/>
    </row>
    <row r="907" spans="4:7" s="8" customFormat="1" x14ac:dyDescent="0.35">
      <c r="D907" s="21"/>
      <c r="G907" s="9"/>
    </row>
    <row r="908" spans="4:7" s="8" customFormat="1" x14ac:dyDescent="0.35">
      <c r="D908" s="21"/>
      <c r="G908" s="9"/>
    </row>
    <row r="909" spans="4:7" s="8" customFormat="1" x14ac:dyDescent="0.35">
      <c r="D909" s="21"/>
      <c r="G909" s="9"/>
    </row>
    <row r="910" spans="4:7" s="8" customFormat="1" x14ac:dyDescent="0.35">
      <c r="D910" s="21"/>
      <c r="G910" s="9"/>
    </row>
    <row r="911" spans="4:7" s="8" customFormat="1" x14ac:dyDescent="0.35">
      <c r="D911" s="21"/>
      <c r="G911" s="9"/>
    </row>
    <row r="912" spans="4:7" s="8" customFormat="1" x14ac:dyDescent="0.35">
      <c r="D912" s="21"/>
      <c r="G912" s="9"/>
    </row>
    <row r="913" spans="4:7" s="8" customFormat="1" x14ac:dyDescent="0.35">
      <c r="D913" s="21"/>
      <c r="G913" s="9"/>
    </row>
    <row r="914" spans="4:7" s="8" customFormat="1" x14ac:dyDescent="0.35">
      <c r="D914" s="21"/>
      <c r="G914" s="9"/>
    </row>
    <row r="915" spans="4:7" s="8" customFormat="1" x14ac:dyDescent="0.35">
      <c r="D915" s="21"/>
      <c r="G915" s="9"/>
    </row>
    <row r="916" spans="4:7" s="8" customFormat="1" x14ac:dyDescent="0.35">
      <c r="D916" s="21"/>
      <c r="G916" s="9"/>
    </row>
    <row r="917" spans="4:7" s="8" customFormat="1" x14ac:dyDescent="0.35">
      <c r="D917" s="21"/>
      <c r="G917" s="9"/>
    </row>
    <row r="918" spans="4:7" s="8" customFormat="1" x14ac:dyDescent="0.35">
      <c r="D918" s="21"/>
      <c r="G918" s="9"/>
    </row>
    <row r="919" spans="4:7" s="8" customFormat="1" x14ac:dyDescent="0.35">
      <c r="D919" s="21"/>
      <c r="G919" s="9"/>
    </row>
    <row r="920" spans="4:7" s="8" customFormat="1" x14ac:dyDescent="0.35">
      <c r="D920" s="21"/>
      <c r="G920" s="9"/>
    </row>
    <row r="921" spans="4:7" s="8" customFormat="1" x14ac:dyDescent="0.35">
      <c r="D921" s="21"/>
      <c r="G921" s="9"/>
    </row>
    <row r="922" spans="4:7" s="8" customFormat="1" x14ac:dyDescent="0.35">
      <c r="D922" s="21"/>
      <c r="G922" s="9"/>
    </row>
    <row r="923" spans="4:7" s="8" customFormat="1" x14ac:dyDescent="0.35">
      <c r="D923" s="21"/>
      <c r="G923" s="9"/>
    </row>
    <row r="924" spans="4:7" s="8" customFormat="1" x14ac:dyDescent="0.35">
      <c r="D924" s="21"/>
      <c r="G924" s="9"/>
    </row>
    <row r="925" spans="4:7" s="8" customFormat="1" x14ac:dyDescent="0.35">
      <c r="D925" s="21"/>
      <c r="G925" s="9"/>
    </row>
    <row r="926" spans="4:7" s="8" customFormat="1" x14ac:dyDescent="0.35">
      <c r="D926" s="21"/>
      <c r="G926" s="9"/>
    </row>
    <row r="927" spans="4:7" s="8" customFormat="1" x14ac:dyDescent="0.35">
      <c r="D927" s="21"/>
      <c r="G927" s="9"/>
    </row>
    <row r="928" spans="4:7" s="8" customFormat="1" x14ac:dyDescent="0.35">
      <c r="D928" s="21"/>
      <c r="G928" s="9"/>
    </row>
    <row r="929" spans="4:7" s="8" customFormat="1" x14ac:dyDescent="0.35">
      <c r="D929" s="21"/>
      <c r="G929" s="9"/>
    </row>
    <row r="930" spans="4:7" s="8" customFormat="1" x14ac:dyDescent="0.35">
      <c r="D930" s="21"/>
      <c r="G930" s="9"/>
    </row>
    <row r="931" spans="4:7" s="8" customFormat="1" x14ac:dyDescent="0.35">
      <c r="D931" s="21"/>
      <c r="G931" s="9"/>
    </row>
    <row r="932" spans="4:7" s="8" customFormat="1" x14ac:dyDescent="0.35">
      <c r="D932" s="21"/>
      <c r="G932" s="9"/>
    </row>
    <row r="933" spans="4:7" s="8" customFormat="1" x14ac:dyDescent="0.35">
      <c r="D933" s="21"/>
      <c r="G933" s="9"/>
    </row>
    <row r="934" spans="4:7" s="8" customFormat="1" x14ac:dyDescent="0.35">
      <c r="D934" s="21"/>
      <c r="G934" s="9"/>
    </row>
    <row r="935" spans="4:7" s="8" customFormat="1" x14ac:dyDescent="0.35">
      <c r="D935" s="21"/>
      <c r="G935" s="9"/>
    </row>
    <row r="936" spans="4:7" s="8" customFormat="1" x14ac:dyDescent="0.35">
      <c r="D936" s="21"/>
      <c r="G936" s="9"/>
    </row>
    <row r="937" spans="4:7" s="8" customFormat="1" x14ac:dyDescent="0.35">
      <c r="D937" s="21"/>
      <c r="G937" s="9"/>
    </row>
    <row r="938" spans="4:7" s="8" customFormat="1" x14ac:dyDescent="0.35">
      <c r="D938" s="21"/>
      <c r="G938" s="9"/>
    </row>
    <row r="939" spans="4:7" s="8" customFormat="1" x14ac:dyDescent="0.35">
      <c r="D939" s="21"/>
      <c r="G939" s="9"/>
    </row>
    <row r="940" spans="4:7" s="8" customFormat="1" x14ac:dyDescent="0.35">
      <c r="D940" s="21"/>
      <c r="G940" s="9"/>
    </row>
    <row r="941" spans="4:7" s="8" customFormat="1" x14ac:dyDescent="0.35">
      <c r="D941" s="21"/>
      <c r="G941" s="9"/>
    </row>
    <row r="942" spans="4:7" s="8" customFormat="1" x14ac:dyDescent="0.35">
      <c r="D942" s="21"/>
      <c r="G942" s="9"/>
    </row>
    <row r="943" spans="4:7" s="8" customFormat="1" x14ac:dyDescent="0.35">
      <c r="D943" s="21"/>
      <c r="G943" s="9"/>
    </row>
    <row r="944" spans="4:7" s="8" customFormat="1" x14ac:dyDescent="0.35">
      <c r="D944" s="21"/>
      <c r="G944" s="9"/>
    </row>
    <row r="945" spans="4:7" s="8" customFormat="1" x14ac:dyDescent="0.35">
      <c r="D945" s="21"/>
      <c r="G945" s="9"/>
    </row>
    <row r="946" spans="4:7" s="8" customFormat="1" x14ac:dyDescent="0.35">
      <c r="D946" s="21"/>
      <c r="G946" s="9"/>
    </row>
    <row r="947" spans="4:7" s="8" customFormat="1" x14ac:dyDescent="0.35">
      <c r="D947" s="21"/>
      <c r="G947" s="9"/>
    </row>
    <row r="948" spans="4:7" s="8" customFormat="1" x14ac:dyDescent="0.35">
      <c r="D948" s="21"/>
      <c r="G948" s="9"/>
    </row>
    <row r="949" spans="4:7" s="8" customFormat="1" x14ac:dyDescent="0.35">
      <c r="D949" s="21"/>
      <c r="G949" s="9"/>
    </row>
    <row r="950" spans="4:7" s="8" customFormat="1" x14ac:dyDescent="0.35">
      <c r="D950" s="21"/>
      <c r="G950" s="9"/>
    </row>
    <row r="951" spans="4:7" s="8" customFormat="1" x14ac:dyDescent="0.35">
      <c r="D951" s="21"/>
      <c r="G951" s="9"/>
    </row>
    <row r="952" spans="4:7" s="8" customFormat="1" x14ac:dyDescent="0.35">
      <c r="D952" s="21"/>
      <c r="G952" s="9"/>
    </row>
    <row r="953" spans="4:7" s="8" customFormat="1" x14ac:dyDescent="0.35">
      <c r="D953" s="21"/>
      <c r="G953" s="9"/>
    </row>
    <row r="954" spans="4:7" s="8" customFormat="1" x14ac:dyDescent="0.35">
      <c r="D954" s="21"/>
      <c r="G954" s="9"/>
    </row>
    <row r="955" spans="4:7" s="8" customFormat="1" x14ac:dyDescent="0.35">
      <c r="D955" s="21"/>
      <c r="G955" s="9"/>
    </row>
    <row r="956" spans="4:7" s="8" customFormat="1" x14ac:dyDescent="0.35">
      <c r="D956" s="21"/>
      <c r="G956" s="9"/>
    </row>
    <row r="957" spans="4:7" s="8" customFormat="1" x14ac:dyDescent="0.35">
      <c r="D957" s="21"/>
      <c r="G957" s="9"/>
    </row>
    <row r="958" spans="4:7" s="8" customFormat="1" x14ac:dyDescent="0.35">
      <c r="D958" s="21"/>
      <c r="G958" s="9"/>
    </row>
    <row r="959" spans="4:7" s="8" customFormat="1" x14ac:dyDescent="0.35">
      <c r="D959" s="21"/>
      <c r="G959" s="9"/>
    </row>
    <row r="960" spans="4:7" s="8" customFormat="1" x14ac:dyDescent="0.35">
      <c r="D960" s="21"/>
      <c r="G960" s="9"/>
    </row>
    <row r="961" spans="4:7" s="8" customFormat="1" x14ac:dyDescent="0.35">
      <c r="D961" s="21"/>
      <c r="G961" s="9"/>
    </row>
    <row r="962" spans="4:7" s="8" customFormat="1" x14ac:dyDescent="0.35">
      <c r="D962" s="21"/>
      <c r="G962" s="9"/>
    </row>
    <row r="963" spans="4:7" s="8" customFormat="1" x14ac:dyDescent="0.35">
      <c r="D963" s="21"/>
      <c r="G963" s="9"/>
    </row>
    <row r="964" spans="4:7" s="8" customFormat="1" x14ac:dyDescent="0.35">
      <c r="D964" s="21"/>
      <c r="G964" s="9"/>
    </row>
    <row r="965" spans="4:7" s="8" customFormat="1" x14ac:dyDescent="0.35">
      <c r="D965" s="21"/>
      <c r="G965" s="9"/>
    </row>
    <row r="966" spans="4:7" s="8" customFormat="1" x14ac:dyDescent="0.35">
      <c r="D966" s="21"/>
      <c r="G966" s="9"/>
    </row>
    <row r="967" spans="4:7" s="8" customFormat="1" x14ac:dyDescent="0.35">
      <c r="D967" s="21"/>
      <c r="G967" s="9"/>
    </row>
    <row r="968" spans="4:7" s="8" customFormat="1" x14ac:dyDescent="0.35">
      <c r="D968" s="21"/>
      <c r="G968" s="9"/>
    </row>
    <row r="969" spans="4:7" s="8" customFormat="1" x14ac:dyDescent="0.35">
      <c r="D969" s="21"/>
      <c r="G969" s="9"/>
    </row>
    <row r="970" spans="4:7" s="8" customFormat="1" x14ac:dyDescent="0.35">
      <c r="D970" s="21"/>
      <c r="G970" s="9"/>
    </row>
    <row r="971" spans="4:7" s="8" customFormat="1" x14ac:dyDescent="0.35">
      <c r="D971" s="21"/>
      <c r="G971" s="9"/>
    </row>
    <row r="972" spans="4:7" s="8" customFormat="1" x14ac:dyDescent="0.35">
      <c r="D972" s="21"/>
      <c r="G972" s="9"/>
    </row>
    <row r="973" spans="4:7" s="8" customFormat="1" x14ac:dyDescent="0.35">
      <c r="D973" s="21"/>
      <c r="G973" s="9"/>
    </row>
    <row r="974" spans="4:7" s="8" customFormat="1" x14ac:dyDescent="0.35">
      <c r="D974" s="21"/>
      <c r="G974" s="9"/>
    </row>
    <row r="975" spans="4:7" s="8" customFormat="1" x14ac:dyDescent="0.35">
      <c r="D975" s="21"/>
      <c r="G975" s="9"/>
    </row>
    <row r="976" spans="4:7" s="8" customFormat="1" x14ac:dyDescent="0.35">
      <c r="D976" s="21"/>
      <c r="G976" s="9"/>
    </row>
    <row r="977" spans="4:7" s="8" customFormat="1" x14ac:dyDescent="0.35">
      <c r="D977" s="21"/>
      <c r="G977" s="9"/>
    </row>
    <row r="978" spans="4:7" s="8" customFormat="1" x14ac:dyDescent="0.35">
      <c r="D978" s="21"/>
      <c r="G978" s="9"/>
    </row>
    <row r="979" spans="4:7" s="8" customFormat="1" x14ac:dyDescent="0.35">
      <c r="D979" s="21"/>
      <c r="G979" s="9"/>
    </row>
    <row r="980" spans="4:7" s="8" customFormat="1" x14ac:dyDescent="0.35">
      <c r="D980" s="21"/>
      <c r="G980" s="9"/>
    </row>
    <row r="981" spans="4:7" s="8" customFormat="1" x14ac:dyDescent="0.35">
      <c r="D981" s="21"/>
      <c r="G981" s="9"/>
    </row>
    <row r="982" spans="4:7" s="8" customFormat="1" x14ac:dyDescent="0.35">
      <c r="D982" s="21"/>
      <c r="G982" s="9"/>
    </row>
    <row r="983" spans="4:7" s="8" customFormat="1" x14ac:dyDescent="0.35">
      <c r="D983" s="21"/>
      <c r="G983" s="9"/>
    </row>
    <row r="984" spans="4:7" s="8" customFormat="1" x14ac:dyDescent="0.35">
      <c r="D984" s="21"/>
      <c r="G984" s="9"/>
    </row>
    <row r="985" spans="4:7" s="8" customFormat="1" x14ac:dyDescent="0.35">
      <c r="D985" s="21"/>
      <c r="G985" s="9"/>
    </row>
    <row r="986" spans="4:7" s="8" customFormat="1" x14ac:dyDescent="0.35">
      <c r="D986" s="21"/>
      <c r="G986" s="9"/>
    </row>
    <row r="987" spans="4:7" s="8" customFormat="1" x14ac:dyDescent="0.35">
      <c r="D987" s="21"/>
      <c r="G987" s="9"/>
    </row>
    <row r="988" spans="4:7" s="8" customFormat="1" x14ac:dyDescent="0.35">
      <c r="D988" s="21"/>
      <c r="G988" s="9"/>
    </row>
    <row r="989" spans="4:7" s="8" customFormat="1" x14ac:dyDescent="0.35">
      <c r="D989" s="21"/>
      <c r="G989" s="9"/>
    </row>
    <row r="990" spans="4:7" s="8" customFormat="1" x14ac:dyDescent="0.35">
      <c r="D990" s="21"/>
      <c r="G990" s="9"/>
    </row>
    <row r="991" spans="4:7" s="8" customFormat="1" x14ac:dyDescent="0.35">
      <c r="D991" s="21"/>
      <c r="G991" s="9"/>
    </row>
    <row r="992" spans="4:7" s="8" customFormat="1" x14ac:dyDescent="0.35">
      <c r="D992" s="21"/>
      <c r="G992" s="9"/>
    </row>
    <row r="993" spans="4:7" s="8" customFormat="1" x14ac:dyDescent="0.35">
      <c r="D993" s="21"/>
      <c r="G993" s="9"/>
    </row>
    <row r="994" spans="4:7" s="8" customFormat="1" x14ac:dyDescent="0.35">
      <c r="D994" s="21"/>
      <c r="G994" s="9"/>
    </row>
    <row r="995" spans="4:7" s="8" customFormat="1" x14ac:dyDescent="0.35">
      <c r="D995" s="21"/>
      <c r="G995" s="9"/>
    </row>
    <row r="996" spans="4:7" s="8" customFormat="1" x14ac:dyDescent="0.35">
      <c r="D996" s="21"/>
      <c r="G996" s="9"/>
    </row>
    <row r="997" spans="4:7" s="8" customFormat="1" x14ac:dyDescent="0.35">
      <c r="D997" s="21"/>
      <c r="G997" s="9"/>
    </row>
    <row r="998" spans="4:7" s="8" customFormat="1" x14ac:dyDescent="0.35">
      <c r="D998" s="21"/>
      <c r="G998" s="9"/>
    </row>
    <row r="999" spans="4:7" s="8" customFormat="1" x14ac:dyDescent="0.35">
      <c r="D999" s="21"/>
      <c r="G999" s="9"/>
    </row>
    <row r="1000" spans="4:7" s="8" customFormat="1" x14ac:dyDescent="0.35">
      <c r="D1000" s="21"/>
      <c r="G1000" s="9"/>
    </row>
    <row r="1001" spans="4:7" s="8" customFormat="1" x14ac:dyDescent="0.35">
      <c r="D1001" s="21"/>
      <c r="G1001" s="9"/>
    </row>
    <row r="1002" spans="4:7" s="8" customFormat="1" x14ac:dyDescent="0.35">
      <c r="D1002" s="21"/>
      <c r="G1002" s="9"/>
    </row>
    <row r="1003" spans="4:7" s="8" customFormat="1" x14ac:dyDescent="0.35">
      <c r="D1003" s="21"/>
      <c r="G1003" s="9"/>
    </row>
    <row r="1004" spans="4:7" s="8" customFormat="1" x14ac:dyDescent="0.35">
      <c r="D1004" s="21"/>
      <c r="G1004" s="9"/>
    </row>
    <row r="1005" spans="4:7" s="8" customFormat="1" x14ac:dyDescent="0.35">
      <c r="D1005" s="21"/>
      <c r="G1005" s="9"/>
    </row>
    <row r="1006" spans="4:7" s="8" customFormat="1" x14ac:dyDescent="0.35">
      <c r="D1006" s="21"/>
      <c r="G1006" s="9"/>
    </row>
    <row r="1007" spans="4:7" s="8" customFormat="1" x14ac:dyDescent="0.35">
      <c r="D1007" s="21"/>
      <c r="G1007" s="9"/>
    </row>
    <row r="1008" spans="4:7" s="8" customFormat="1" x14ac:dyDescent="0.35">
      <c r="D1008" s="21"/>
      <c r="G1008" s="9"/>
    </row>
    <row r="1009" spans="4:7" s="8" customFormat="1" x14ac:dyDescent="0.35">
      <c r="D1009" s="21"/>
      <c r="G1009" s="9"/>
    </row>
    <row r="1010" spans="4:7" s="8" customFormat="1" x14ac:dyDescent="0.35">
      <c r="D1010" s="21"/>
      <c r="G1010" s="9"/>
    </row>
    <row r="1011" spans="4:7" s="8" customFormat="1" x14ac:dyDescent="0.35">
      <c r="D1011" s="21"/>
      <c r="G1011" s="9"/>
    </row>
    <row r="1012" spans="4:7" s="8" customFormat="1" x14ac:dyDescent="0.35">
      <c r="D1012" s="21"/>
      <c r="G1012" s="9"/>
    </row>
    <row r="1013" spans="4:7" s="8" customFormat="1" x14ac:dyDescent="0.35">
      <c r="D1013" s="21"/>
      <c r="G1013" s="9"/>
    </row>
    <row r="1014" spans="4:7" s="8" customFormat="1" x14ac:dyDescent="0.35">
      <c r="D1014" s="21"/>
      <c r="G1014" s="9"/>
    </row>
    <row r="1015" spans="4:7" s="8" customFormat="1" x14ac:dyDescent="0.35">
      <c r="D1015" s="21"/>
      <c r="G1015" s="9"/>
    </row>
    <row r="1016" spans="4:7" s="8" customFormat="1" x14ac:dyDescent="0.35">
      <c r="D1016" s="21"/>
      <c r="G1016" s="9"/>
    </row>
    <row r="1017" spans="4:7" s="8" customFormat="1" x14ac:dyDescent="0.35">
      <c r="D1017" s="21"/>
      <c r="G1017" s="9"/>
    </row>
    <row r="1018" spans="4:7" s="8" customFormat="1" x14ac:dyDescent="0.35">
      <c r="D1018" s="21"/>
      <c r="G1018" s="9"/>
    </row>
    <row r="1019" spans="4:7" s="8" customFormat="1" x14ac:dyDescent="0.35">
      <c r="D1019" s="21"/>
      <c r="G1019" s="9"/>
    </row>
    <row r="1020" spans="4:7" s="8" customFormat="1" x14ac:dyDescent="0.35">
      <c r="D1020" s="21"/>
      <c r="G1020" s="9"/>
    </row>
    <row r="1021" spans="4:7" s="8" customFormat="1" x14ac:dyDescent="0.35">
      <c r="D1021" s="21"/>
      <c r="G1021" s="9"/>
    </row>
    <row r="1022" spans="4:7" s="8" customFormat="1" x14ac:dyDescent="0.35">
      <c r="D1022" s="21"/>
      <c r="G1022" s="9"/>
    </row>
    <row r="1023" spans="4:7" s="8" customFormat="1" x14ac:dyDescent="0.35">
      <c r="D1023" s="21"/>
      <c r="G1023" s="9"/>
    </row>
    <row r="1024" spans="4:7" s="8" customFormat="1" x14ac:dyDescent="0.35">
      <c r="D1024" s="21"/>
      <c r="G1024" s="9"/>
    </row>
    <row r="1025" spans="4:7" s="8" customFormat="1" x14ac:dyDescent="0.35">
      <c r="D1025" s="21"/>
      <c r="G1025" s="9"/>
    </row>
    <row r="1026" spans="4:7" s="8" customFormat="1" x14ac:dyDescent="0.35">
      <c r="D1026" s="21"/>
      <c r="G1026" s="9"/>
    </row>
    <row r="1027" spans="4:7" s="8" customFormat="1" x14ac:dyDescent="0.35">
      <c r="D1027" s="21"/>
      <c r="G1027" s="9"/>
    </row>
    <row r="1028" spans="4:7" s="8" customFormat="1" x14ac:dyDescent="0.35">
      <c r="D1028" s="21"/>
      <c r="G1028" s="9"/>
    </row>
    <row r="1029" spans="4:7" s="8" customFormat="1" x14ac:dyDescent="0.35">
      <c r="D1029" s="21"/>
      <c r="G1029" s="9"/>
    </row>
    <row r="1030" spans="4:7" s="8" customFormat="1" x14ac:dyDescent="0.35">
      <c r="D1030" s="21"/>
      <c r="G1030" s="9"/>
    </row>
    <row r="1031" spans="4:7" s="8" customFormat="1" x14ac:dyDescent="0.35">
      <c r="D1031" s="21"/>
      <c r="G1031" s="9"/>
    </row>
    <row r="1032" spans="4:7" s="8" customFormat="1" x14ac:dyDescent="0.35">
      <c r="D1032" s="21"/>
      <c r="G1032" s="9"/>
    </row>
    <row r="1033" spans="4:7" s="8" customFormat="1" x14ac:dyDescent="0.35">
      <c r="D1033" s="21"/>
      <c r="G1033" s="9"/>
    </row>
    <row r="1034" spans="4:7" s="8" customFormat="1" x14ac:dyDescent="0.35">
      <c r="D1034" s="21"/>
      <c r="G1034" s="9"/>
    </row>
    <row r="1035" spans="4:7" s="8" customFormat="1" x14ac:dyDescent="0.35">
      <c r="D1035" s="21"/>
      <c r="G1035" s="9"/>
    </row>
    <row r="1036" spans="4:7" s="8" customFormat="1" x14ac:dyDescent="0.35">
      <c r="D1036" s="21"/>
      <c r="G1036" s="9"/>
    </row>
    <row r="1037" spans="4:7" s="8" customFormat="1" x14ac:dyDescent="0.35">
      <c r="D1037" s="21"/>
      <c r="G1037" s="9"/>
    </row>
    <row r="1038" spans="4:7" s="8" customFormat="1" x14ac:dyDescent="0.35">
      <c r="D1038" s="21"/>
      <c r="G1038" s="9"/>
    </row>
    <row r="1039" spans="4:7" s="8" customFormat="1" x14ac:dyDescent="0.35">
      <c r="D1039" s="21"/>
      <c r="G1039" s="9"/>
    </row>
    <row r="1040" spans="4:7" s="8" customFormat="1" x14ac:dyDescent="0.35">
      <c r="D1040" s="21"/>
      <c r="G1040" s="9"/>
    </row>
    <row r="1041" spans="4:7" s="8" customFormat="1" x14ac:dyDescent="0.35">
      <c r="D1041" s="21"/>
      <c r="G1041" s="9"/>
    </row>
    <row r="1042" spans="4:7" s="8" customFormat="1" x14ac:dyDescent="0.35">
      <c r="D1042" s="21"/>
      <c r="G1042" s="9"/>
    </row>
    <row r="1043" spans="4:7" s="8" customFormat="1" x14ac:dyDescent="0.35">
      <c r="D1043" s="21"/>
      <c r="G1043" s="9"/>
    </row>
    <row r="1044" spans="4:7" s="8" customFormat="1" x14ac:dyDescent="0.35">
      <c r="D1044" s="21"/>
      <c r="G1044" s="9"/>
    </row>
    <row r="1045" spans="4:7" s="8" customFormat="1" x14ac:dyDescent="0.35">
      <c r="D1045" s="21"/>
      <c r="G1045" s="9"/>
    </row>
    <row r="1046" spans="4:7" s="8" customFormat="1" x14ac:dyDescent="0.35">
      <c r="D1046" s="21"/>
      <c r="G1046" s="9"/>
    </row>
    <row r="1047" spans="4:7" s="8" customFormat="1" x14ac:dyDescent="0.35">
      <c r="D1047" s="21"/>
      <c r="G1047" s="9"/>
    </row>
    <row r="1048" spans="4:7" s="8" customFormat="1" x14ac:dyDescent="0.35">
      <c r="D1048" s="21"/>
      <c r="G1048" s="9"/>
    </row>
    <row r="1049" spans="4:7" s="8" customFormat="1" x14ac:dyDescent="0.35">
      <c r="D1049" s="21"/>
      <c r="G1049" s="9"/>
    </row>
    <row r="1050" spans="4:7" s="8" customFormat="1" x14ac:dyDescent="0.35">
      <c r="D1050" s="21"/>
      <c r="G1050" s="9"/>
    </row>
    <row r="1051" spans="4:7" s="8" customFormat="1" x14ac:dyDescent="0.35">
      <c r="D1051" s="21"/>
      <c r="G1051" s="9"/>
    </row>
    <row r="1052" spans="4:7" s="8" customFormat="1" x14ac:dyDescent="0.35">
      <c r="D1052" s="21"/>
      <c r="G1052" s="9"/>
    </row>
    <row r="1053" spans="4:7" s="8" customFormat="1" x14ac:dyDescent="0.35">
      <c r="D1053" s="21"/>
      <c r="G1053" s="9"/>
    </row>
    <row r="1054" spans="4:7" s="8" customFormat="1" x14ac:dyDescent="0.35">
      <c r="D1054" s="21"/>
      <c r="G1054" s="9"/>
    </row>
    <row r="1055" spans="4:7" s="8" customFormat="1" x14ac:dyDescent="0.35">
      <c r="D1055" s="21"/>
      <c r="G1055" s="9"/>
    </row>
    <row r="1056" spans="4:7" s="8" customFormat="1" x14ac:dyDescent="0.35">
      <c r="D1056" s="21"/>
      <c r="G1056" s="9"/>
    </row>
    <row r="1057" spans="4:7" s="8" customFormat="1" x14ac:dyDescent="0.35">
      <c r="D1057" s="21"/>
      <c r="G1057" s="9"/>
    </row>
    <row r="1058" spans="4:7" s="8" customFormat="1" x14ac:dyDescent="0.35">
      <c r="D1058" s="21"/>
      <c r="G1058" s="9"/>
    </row>
    <row r="1059" spans="4:7" s="8" customFormat="1" x14ac:dyDescent="0.35">
      <c r="D1059" s="21"/>
      <c r="G1059" s="9"/>
    </row>
    <row r="1060" spans="4:7" s="8" customFormat="1" x14ac:dyDescent="0.35">
      <c r="D1060" s="21"/>
      <c r="G1060" s="9"/>
    </row>
    <row r="1061" spans="4:7" s="8" customFormat="1" x14ac:dyDescent="0.35">
      <c r="D1061" s="21"/>
      <c r="G1061" s="9"/>
    </row>
    <row r="1062" spans="4:7" s="8" customFormat="1" x14ac:dyDescent="0.35">
      <c r="D1062" s="21"/>
      <c r="G1062" s="9"/>
    </row>
    <row r="1063" spans="4:7" s="8" customFormat="1" x14ac:dyDescent="0.35">
      <c r="D1063" s="21"/>
      <c r="G1063" s="9"/>
    </row>
    <row r="1064" spans="4:7" s="8" customFormat="1" x14ac:dyDescent="0.35">
      <c r="D1064" s="21"/>
      <c r="G1064" s="9"/>
    </row>
    <row r="1065" spans="4:7" s="8" customFormat="1" x14ac:dyDescent="0.35">
      <c r="D1065" s="21"/>
      <c r="G1065" s="9"/>
    </row>
    <row r="1066" spans="4:7" s="8" customFormat="1" x14ac:dyDescent="0.35">
      <c r="D1066" s="21"/>
      <c r="G1066" s="9"/>
    </row>
    <row r="1067" spans="4:7" s="8" customFormat="1" x14ac:dyDescent="0.35">
      <c r="D1067" s="21"/>
      <c r="G1067" s="9"/>
    </row>
    <row r="1068" spans="4:7" s="8" customFormat="1" x14ac:dyDescent="0.35">
      <c r="D1068" s="21"/>
      <c r="G1068" s="9"/>
    </row>
    <row r="1069" spans="4:7" s="8" customFormat="1" x14ac:dyDescent="0.35">
      <c r="D1069" s="21"/>
      <c r="G1069" s="9"/>
    </row>
    <row r="1070" spans="4:7" s="8" customFormat="1" x14ac:dyDescent="0.35">
      <c r="D1070" s="21"/>
      <c r="G1070" s="9"/>
    </row>
    <row r="1071" spans="4:7" s="8" customFormat="1" x14ac:dyDescent="0.35">
      <c r="D1071" s="21"/>
      <c r="G1071" s="9"/>
    </row>
    <row r="1072" spans="4:7" s="8" customFormat="1" x14ac:dyDescent="0.35">
      <c r="D1072" s="21"/>
      <c r="G1072" s="9"/>
    </row>
    <row r="1073" spans="4:7" s="8" customFormat="1" x14ac:dyDescent="0.35">
      <c r="D1073" s="21"/>
      <c r="G1073" s="9"/>
    </row>
    <row r="1074" spans="4:7" s="8" customFormat="1" x14ac:dyDescent="0.35">
      <c r="D1074" s="21"/>
      <c r="G1074" s="9"/>
    </row>
    <row r="1075" spans="4:7" s="8" customFormat="1" x14ac:dyDescent="0.35">
      <c r="D1075" s="21"/>
      <c r="G1075" s="9"/>
    </row>
    <row r="1076" spans="4:7" s="8" customFormat="1" x14ac:dyDescent="0.35">
      <c r="D1076" s="21"/>
      <c r="G1076" s="9"/>
    </row>
    <row r="1077" spans="4:7" s="8" customFormat="1" x14ac:dyDescent="0.35">
      <c r="D1077" s="21"/>
      <c r="G1077" s="9"/>
    </row>
    <row r="1078" spans="4:7" s="8" customFormat="1" x14ac:dyDescent="0.35">
      <c r="D1078" s="21"/>
      <c r="G1078" s="9"/>
    </row>
    <row r="1079" spans="4:7" s="8" customFormat="1" x14ac:dyDescent="0.35">
      <c r="D1079" s="21"/>
      <c r="G1079" s="9"/>
    </row>
    <row r="1080" spans="4:7" s="8" customFormat="1" x14ac:dyDescent="0.35">
      <c r="D1080" s="21"/>
      <c r="G1080" s="9"/>
    </row>
    <row r="1081" spans="4:7" s="8" customFormat="1" x14ac:dyDescent="0.35">
      <c r="D1081" s="21"/>
      <c r="G1081" s="9"/>
    </row>
    <row r="1082" spans="4:7" s="8" customFormat="1" x14ac:dyDescent="0.35">
      <c r="D1082" s="21"/>
      <c r="G1082" s="9"/>
    </row>
    <row r="1083" spans="4:7" s="8" customFormat="1" x14ac:dyDescent="0.35">
      <c r="D1083" s="21"/>
      <c r="G1083" s="9"/>
    </row>
    <row r="1084" spans="4:7" s="8" customFormat="1" x14ac:dyDescent="0.35">
      <c r="D1084" s="21"/>
      <c r="G1084" s="9"/>
    </row>
    <row r="1085" spans="4:7" s="8" customFormat="1" x14ac:dyDescent="0.35">
      <c r="D1085" s="21"/>
      <c r="G1085" s="9"/>
    </row>
    <row r="1086" spans="4:7" s="8" customFormat="1" x14ac:dyDescent="0.35">
      <c r="D1086" s="21"/>
      <c r="G1086" s="9"/>
    </row>
    <row r="1087" spans="4:7" s="8" customFormat="1" x14ac:dyDescent="0.35">
      <c r="D1087" s="21"/>
      <c r="G1087" s="9"/>
    </row>
    <row r="1088" spans="4:7" s="8" customFormat="1" x14ac:dyDescent="0.35">
      <c r="D1088" s="21"/>
      <c r="G1088" s="9"/>
    </row>
    <row r="1089" spans="4:7" s="8" customFormat="1" x14ac:dyDescent="0.35">
      <c r="D1089" s="21"/>
      <c r="G1089" s="9"/>
    </row>
    <row r="1090" spans="4:7" s="8" customFormat="1" x14ac:dyDescent="0.35">
      <c r="D1090" s="21"/>
      <c r="G1090" s="9"/>
    </row>
    <row r="1091" spans="4:7" s="8" customFormat="1" x14ac:dyDescent="0.35">
      <c r="D1091" s="21"/>
      <c r="G1091" s="9"/>
    </row>
    <row r="1092" spans="4:7" s="8" customFormat="1" x14ac:dyDescent="0.35">
      <c r="D1092" s="21"/>
      <c r="G1092" s="9"/>
    </row>
    <row r="1093" spans="4:7" s="8" customFormat="1" x14ac:dyDescent="0.35">
      <c r="D1093" s="21"/>
      <c r="G1093" s="9"/>
    </row>
    <row r="1094" spans="4:7" s="8" customFormat="1" x14ac:dyDescent="0.35">
      <c r="D1094" s="21"/>
      <c r="G1094" s="9"/>
    </row>
    <row r="1095" spans="4:7" s="8" customFormat="1" x14ac:dyDescent="0.35">
      <c r="D1095" s="21"/>
      <c r="G1095" s="9"/>
    </row>
    <row r="1096" spans="4:7" s="8" customFormat="1" x14ac:dyDescent="0.35">
      <c r="D1096" s="21"/>
      <c r="G1096" s="9"/>
    </row>
    <row r="1097" spans="4:7" s="8" customFormat="1" x14ac:dyDescent="0.35">
      <c r="D1097" s="21"/>
      <c r="G1097" s="9"/>
    </row>
    <row r="1098" spans="4:7" s="8" customFormat="1" x14ac:dyDescent="0.35">
      <c r="D1098" s="21"/>
      <c r="G1098" s="9"/>
    </row>
    <row r="1099" spans="4:7" s="8" customFormat="1" x14ac:dyDescent="0.35">
      <c r="D1099" s="21"/>
      <c r="G1099" s="9"/>
    </row>
    <row r="1100" spans="4:7" s="8" customFormat="1" x14ac:dyDescent="0.35">
      <c r="D1100" s="21"/>
      <c r="G1100" s="9"/>
    </row>
    <row r="1101" spans="4:7" s="8" customFormat="1" x14ac:dyDescent="0.35">
      <c r="D1101" s="21"/>
      <c r="G1101" s="9"/>
    </row>
    <row r="1102" spans="4:7" s="8" customFormat="1" x14ac:dyDescent="0.35">
      <c r="D1102" s="21"/>
      <c r="G1102" s="9"/>
    </row>
    <row r="1103" spans="4:7" s="8" customFormat="1" x14ac:dyDescent="0.35">
      <c r="D1103" s="21"/>
      <c r="G1103" s="9"/>
    </row>
    <row r="1104" spans="4:7" s="8" customFormat="1" x14ac:dyDescent="0.35">
      <c r="D1104" s="21"/>
      <c r="G1104" s="9"/>
    </row>
    <row r="1105" spans="4:7" s="8" customFormat="1" x14ac:dyDescent="0.35">
      <c r="D1105" s="21"/>
      <c r="G1105" s="9"/>
    </row>
    <row r="1106" spans="4:7" s="8" customFormat="1" x14ac:dyDescent="0.35">
      <c r="D1106" s="21"/>
      <c r="G1106" s="9"/>
    </row>
    <row r="1107" spans="4:7" s="8" customFormat="1" x14ac:dyDescent="0.35">
      <c r="D1107" s="21"/>
      <c r="G1107" s="9"/>
    </row>
    <row r="1108" spans="4:7" s="8" customFormat="1" x14ac:dyDescent="0.35">
      <c r="D1108" s="21"/>
      <c r="G1108" s="9"/>
    </row>
    <row r="1109" spans="4:7" s="8" customFormat="1" x14ac:dyDescent="0.35">
      <c r="D1109" s="21"/>
      <c r="G1109" s="9"/>
    </row>
    <row r="1110" spans="4:7" s="8" customFormat="1" x14ac:dyDescent="0.35">
      <c r="D1110" s="21"/>
      <c r="G1110" s="9"/>
    </row>
    <row r="1111" spans="4:7" s="8" customFormat="1" x14ac:dyDescent="0.35">
      <c r="D1111" s="21"/>
      <c r="G1111" s="9"/>
    </row>
    <row r="1112" spans="4:7" s="8" customFormat="1" x14ac:dyDescent="0.35">
      <c r="D1112" s="21"/>
      <c r="G1112" s="9"/>
    </row>
    <row r="1113" spans="4:7" s="8" customFormat="1" x14ac:dyDescent="0.35">
      <c r="D1113" s="21"/>
      <c r="G1113" s="9"/>
    </row>
    <row r="1114" spans="4:7" s="8" customFormat="1" x14ac:dyDescent="0.35">
      <c r="D1114" s="21"/>
      <c r="G1114" s="9"/>
    </row>
    <row r="1115" spans="4:7" s="8" customFormat="1" x14ac:dyDescent="0.35">
      <c r="D1115" s="21"/>
      <c r="G1115" s="9"/>
    </row>
    <row r="1116" spans="4:7" s="8" customFormat="1" x14ac:dyDescent="0.35">
      <c r="D1116" s="21"/>
      <c r="G1116" s="9"/>
    </row>
    <row r="1117" spans="4:7" s="8" customFormat="1" x14ac:dyDescent="0.35">
      <c r="D1117" s="21"/>
      <c r="G1117" s="9"/>
    </row>
    <row r="1118" spans="4:7" s="8" customFormat="1" x14ac:dyDescent="0.35">
      <c r="D1118" s="21"/>
      <c r="G1118" s="9"/>
    </row>
    <row r="1119" spans="4:7" s="8" customFormat="1" x14ac:dyDescent="0.35">
      <c r="D1119" s="21"/>
      <c r="G1119" s="9"/>
    </row>
    <row r="1120" spans="4:7" s="8" customFormat="1" x14ac:dyDescent="0.35">
      <c r="D1120" s="21"/>
      <c r="G1120" s="9"/>
    </row>
    <row r="1121" spans="4:7" s="8" customFormat="1" x14ac:dyDescent="0.35">
      <c r="D1121" s="21"/>
      <c r="G1121" s="9"/>
    </row>
    <row r="1122" spans="4:7" s="8" customFormat="1" x14ac:dyDescent="0.35">
      <c r="D1122" s="21"/>
      <c r="G1122" s="9"/>
    </row>
    <row r="1123" spans="4:7" s="8" customFormat="1" x14ac:dyDescent="0.35">
      <c r="D1123" s="21"/>
      <c r="G1123" s="9"/>
    </row>
    <row r="1124" spans="4:7" s="8" customFormat="1" x14ac:dyDescent="0.35">
      <c r="D1124" s="21"/>
      <c r="G1124" s="9"/>
    </row>
    <row r="1125" spans="4:7" s="8" customFormat="1" x14ac:dyDescent="0.35">
      <c r="D1125" s="21"/>
      <c r="G1125" s="9"/>
    </row>
    <row r="1126" spans="4:7" s="8" customFormat="1" x14ac:dyDescent="0.35">
      <c r="D1126" s="21"/>
      <c r="G1126" s="9"/>
    </row>
    <row r="1127" spans="4:7" s="8" customFormat="1" x14ac:dyDescent="0.35">
      <c r="D1127" s="21"/>
      <c r="G1127" s="9"/>
    </row>
    <row r="1128" spans="4:7" s="8" customFormat="1" x14ac:dyDescent="0.35">
      <c r="D1128" s="21"/>
      <c r="G1128" s="9"/>
    </row>
    <row r="1129" spans="4:7" s="8" customFormat="1" x14ac:dyDescent="0.35">
      <c r="D1129" s="21"/>
      <c r="G1129" s="9"/>
    </row>
    <row r="1130" spans="4:7" s="8" customFormat="1" x14ac:dyDescent="0.35">
      <c r="D1130" s="21"/>
      <c r="G1130" s="9"/>
    </row>
    <row r="1131" spans="4:7" s="8" customFormat="1" x14ac:dyDescent="0.35">
      <c r="D1131" s="21"/>
      <c r="G1131" s="9"/>
    </row>
    <row r="1132" spans="4:7" s="8" customFormat="1" x14ac:dyDescent="0.35">
      <c r="D1132" s="21"/>
      <c r="G1132" s="9"/>
    </row>
    <row r="1133" spans="4:7" s="8" customFormat="1" x14ac:dyDescent="0.35">
      <c r="D1133" s="21"/>
      <c r="G1133" s="9"/>
    </row>
    <row r="1134" spans="4:7" s="8" customFormat="1" x14ac:dyDescent="0.35">
      <c r="D1134" s="21"/>
      <c r="G1134" s="9"/>
    </row>
    <row r="1135" spans="4:7" s="8" customFormat="1" x14ac:dyDescent="0.35">
      <c r="D1135" s="21"/>
      <c r="G1135" s="9"/>
    </row>
    <row r="1136" spans="4:7" s="8" customFormat="1" x14ac:dyDescent="0.35">
      <c r="D1136" s="21"/>
      <c r="G1136" s="9"/>
    </row>
    <row r="1137" spans="4:7" s="8" customFormat="1" x14ac:dyDescent="0.35">
      <c r="D1137" s="21"/>
      <c r="G1137" s="9"/>
    </row>
    <row r="1138" spans="4:7" s="8" customFormat="1" x14ac:dyDescent="0.35">
      <c r="D1138" s="21"/>
      <c r="G1138" s="9"/>
    </row>
    <row r="1139" spans="4:7" s="8" customFormat="1" x14ac:dyDescent="0.35">
      <c r="D1139" s="21"/>
      <c r="G1139" s="9"/>
    </row>
    <row r="1140" spans="4:7" s="8" customFormat="1" x14ac:dyDescent="0.35">
      <c r="D1140" s="21"/>
      <c r="G1140" s="9"/>
    </row>
    <row r="1141" spans="4:7" s="8" customFormat="1" x14ac:dyDescent="0.35">
      <c r="D1141" s="21"/>
      <c r="G1141" s="9"/>
    </row>
    <row r="1142" spans="4:7" s="8" customFormat="1" x14ac:dyDescent="0.35">
      <c r="D1142" s="21"/>
      <c r="G1142" s="9"/>
    </row>
    <row r="1143" spans="4:7" s="8" customFormat="1" x14ac:dyDescent="0.35">
      <c r="D1143" s="21"/>
      <c r="G1143" s="9"/>
    </row>
    <row r="1144" spans="4:7" s="8" customFormat="1" x14ac:dyDescent="0.35">
      <c r="D1144" s="21"/>
      <c r="G1144" s="9"/>
    </row>
    <row r="1145" spans="4:7" s="8" customFormat="1" x14ac:dyDescent="0.35">
      <c r="D1145" s="21"/>
      <c r="G1145" s="9"/>
    </row>
    <row r="1146" spans="4:7" s="8" customFormat="1" x14ac:dyDescent="0.35">
      <c r="D1146" s="21"/>
      <c r="G1146" s="9"/>
    </row>
    <row r="1147" spans="4:7" s="8" customFormat="1" x14ac:dyDescent="0.35">
      <c r="D1147" s="21"/>
      <c r="G1147" s="9"/>
    </row>
    <row r="1148" spans="4:7" s="8" customFormat="1" x14ac:dyDescent="0.35">
      <c r="D1148" s="21"/>
      <c r="G1148" s="9"/>
    </row>
    <row r="1149" spans="4:7" s="8" customFormat="1" x14ac:dyDescent="0.35">
      <c r="D1149" s="21"/>
      <c r="G1149" s="9"/>
    </row>
    <row r="1150" spans="4:7" s="8" customFormat="1" x14ac:dyDescent="0.35">
      <c r="D1150" s="21"/>
      <c r="G1150" s="9"/>
    </row>
    <row r="1151" spans="4:7" s="8" customFormat="1" x14ac:dyDescent="0.35">
      <c r="D1151" s="21"/>
      <c r="G1151" s="9"/>
    </row>
    <row r="1152" spans="4:7" s="8" customFormat="1" x14ac:dyDescent="0.35">
      <c r="D1152" s="21"/>
      <c r="G1152" s="9"/>
    </row>
    <row r="1153" spans="4:7" s="8" customFormat="1" x14ac:dyDescent="0.35">
      <c r="D1153" s="21"/>
      <c r="G1153" s="9"/>
    </row>
    <row r="1154" spans="4:7" s="8" customFormat="1" x14ac:dyDescent="0.35">
      <c r="D1154" s="21"/>
      <c r="G1154" s="9"/>
    </row>
    <row r="1155" spans="4:7" s="8" customFormat="1" x14ac:dyDescent="0.35">
      <c r="D1155" s="21"/>
      <c r="G1155" s="9"/>
    </row>
    <row r="1156" spans="4:7" s="8" customFormat="1" x14ac:dyDescent="0.35">
      <c r="D1156" s="21"/>
      <c r="G1156" s="9"/>
    </row>
    <row r="1157" spans="4:7" s="8" customFormat="1" x14ac:dyDescent="0.35">
      <c r="D1157" s="21"/>
      <c r="G1157" s="9"/>
    </row>
    <row r="1158" spans="4:7" s="8" customFormat="1" x14ac:dyDescent="0.35">
      <c r="D1158" s="21"/>
      <c r="G1158" s="9"/>
    </row>
    <row r="1159" spans="4:7" s="8" customFormat="1" x14ac:dyDescent="0.35">
      <c r="D1159" s="21"/>
      <c r="G1159" s="9"/>
    </row>
    <row r="1160" spans="4:7" s="8" customFormat="1" x14ac:dyDescent="0.35">
      <c r="D1160" s="21"/>
      <c r="G1160" s="9"/>
    </row>
    <row r="1161" spans="4:7" s="8" customFormat="1" x14ac:dyDescent="0.35">
      <c r="D1161" s="21"/>
      <c r="G1161" s="9"/>
    </row>
    <row r="1162" spans="4:7" s="8" customFormat="1" x14ac:dyDescent="0.35">
      <c r="D1162" s="21"/>
      <c r="G1162" s="9"/>
    </row>
    <row r="1163" spans="4:7" s="8" customFormat="1" x14ac:dyDescent="0.35">
      <c r="D1163" s="21"/>
      <c r="G1163" s="9"/>
    </row>
    <row r="1164" spans="4:7" s="8" customFormat="1" x14ac:dyDescent="0.35">
      <c r="D1164" s="21"/>
      <c r="G1164" s="9"/>
    </row>
    <row r="1165" spans="4:7" s="8" customFormat="1" x14ac:dyDescent="0.35">
      <c r="D1165" s="21"/>
      <c r="G1165" s="9"/>
    </row>
    <row r="1166" spans="4:7" s="8" customFormat="1" x14ac:dyDescent="0.35">
      <c r="D1166" s="21"/>
      <c r="G1166" s="9"/>
    </row>
    <row r="1167" spans="4:7" s="8" customFormat="1" x14ac:dyDescent="0.35">
      <c r="D1167" s="21"/>
      <c r="G1167" s="9"/>
    </row>
    <row r="1168" spans="4:7" s="8" customFormat="1" x14ac:dyDescent="0.35">
      <c r="D1168" s="21"/>
      <c r="G1168" s="9"/>
    </row>
    <row r="1169" spans="4:7" s="8" customFormat="1" x14ac:dyDescent="0.35">
      <c r="D1169" s="21"/>
      <c r="G1169" s="9"/>
    </row>
    <row r="1170" spans="4:7" s="8" customFormat="1" x14ac:dyDescent="0.35">
      <c r="D1170" s="21"/>
      <c r="G1170" s="9"/>
    </row>
    <row r="1171" spans="4:7" s="8" customFormat="1" x14ac:dyDescent="0.35">
      <c r="D1171" s="21"/>
      <c r="G1171" s="9"/>
    </row>
    <row r="1172" spans="4:7" s="8" customFormat="1" x14ac:dyDescent="0.35">
      <c r="D1172" s="21"/>
      <c r="G1172" s="9"/>
    </row>
    <row r="1173" spans="4:7" s="8" customFormat="1" x14ac:dyDescent="0.35">
      <c r="D1173" s="21"/>
      <c r="G1173" s="9"/>
    </row>
    <row r="1174" spans="4:7" s="8" customFormat="1" x14ac:dyDescent="0.35">
      <c r="D1174" s="21"/>
      <c r="G1174" s="9"/>
    </row>
    <row r="1175" spans="4:7" s="8" customFormat="1" x14ac:dyDescent="0.35">
      <c r="D1175" s="21"/>
      <c r="G1175" s="9"/>
    </row>
    <row r="1176" spans="4:7" s="8" customFormat="1" x14ac:dyDescent="0.35">
      <c r="D1176" s="21"/>
      <c r="G1176" s="9"/>
    </row>
    <row r="1177" spans="4:7" s="8" customFormat="1" x14ac:dyDescent="0.35">
      <c r="D1177" s="21"/>
      <c r="G1177" s="9"/>
    </row>
    <row r="1178" spans="4:7" s="8" customFormat="1" x14ac:dyDescent="0.35">
      <c r="D1178" s="21"/>
      <c r="G1178" s="9"/>
    </row>
    <row r="1179" spans="4:7" s="8" customFormat="1" x14ac:dyDescent="0.35">
      <c r="D1179" s="21"/>
      <c r="G1179" s="9"/>
    </row>
    <row r="1180" spans="4:7" s="8" customFormat="1" x14ac:dyDescent="0.35">
      <c r="D1180" s="21"/>
      <c r="G1180" s="9"/>
    </row>
    <row r="1181" spans="4:7" s="8" customFormat="1" x14ac:dyDescent="0.35">
      <c r="D1181" s="21"/>
      <c r="G1181" s="9"/>
    </row>
    <row r="1182" spans="4:7" s="8" customFormat="1" x14ac:dyDescent="0.35">
      <c r="D1182" s="21"/>
      <c r="G1182" s="9"/>
    </row>
    <row r="1183" spans="4:7" s="8" customFormat="1" x14ac:dyDescent="0.35">
      <c r="D1183" s="21"/>
      <c r="G1183" s="9"/>
    </row>
    <row r="1184" spans="4:7" s="8" customFormat="1" x14ac:dyDescent="0.35">
      <c r="D1184" s="21"/>
      <c r="G1184" s="9"/>
    </row>
    <row r="1185" spans="1:11" s="8" customFormat="1" x14ac:dyDescent="0.35">
      <c r="D1185" s="21"/>
      <c r="G1185" s="9"/>
    </row>
    <row r="1186" spans="1:11" s="8" customFormat="1" x14ac:dyDescent="0.35">
      <c r="D1186" s="21"/>
      <c r="G1186" s="9"/>
    </row>
    <row r="1187" spans="1:11" s="8" customFormat="1" x14ac:dyDescent="0.35">
      <c r="D1187" s="21"/>
      <c r="G1187" s="9"/>
    </row>
    <row r="1188" spans="1:11" s="8" customFormat="1" x14ac:dyDescent="0.35">
      <c r="D1188" s="21"/>
      <c r="G1188" s="9"/>
    </row>
    <row r="1189" spans="1:11" s="8" customFormat="1" x14ac:dyDescent="0.35">
      <c r="D1189" s="21"/>
      <c r="G1189" s="9"/>
    </row>
    <row r="1190" spans="1:11" s="8" customFormat="1" x14ac:dyDescent="0.35">
      <c r="D1190" s="21"/>
      <c r="G1190" s="9"/>
    </row>
    <row r="1191" spans="1:11" s="8" customFormat="1" x14ac:dyDescent="0.35">
      <c r="D1191" s="21"/>
      <c r="G1191" s="9"/>
    </row>
    <row r="1192" spans="1:11" s="8" customFormat="1" x14ac:dyDescent="0.35">
      <c r="D1192" s="21"/>
      <c r="G1192" s="9"/>
    </row>
    <row r="1193" spans="1:11" s="8" customFormat="1" x14ac:dyDescent="0.35">
      <c r="D1193" s="21"/>
      <c r="G1193" s="9"/>
    </row>
    <row r="1194" spans="1:11" s="8" customFormat="1" x14ac:dyDescent="0.35">
      <c r="D1194" s="21"/>
      <c r="G1194" s="9"/>
    </row>
    <row r="1195" spans="1:11" s="8" customFormat="1" x14ac:dyDescent="0.35">
      <c r="D1195" s="21"/>
      <c r="G1195" s="9"/>
    </row>
    <row r="1196" spans="1:11" s="8" customFormat="1" x14ac:dyDescent="0.35">
      <c r="D1196" s="21"/>
      <c r="G1196" s="9"/>
    </row>
    <row r="1197" spans="1:11" s="8" customFormat="1" x14ac:dyDescent="0.35">
      <c r="D1197" s="21"/>
      <c r="G1197" s="9"/>
    </row>
    <row r="1198" spans="1:11" s="8" customFormat="1" x14ac:dyDescent="0.35">
      <c r="D1198" s="21"/>
      <c r="G1198" s="9"/>
    </row>
    <row r="1199" spans="1:11" s="8" customFormat="1" x14ac:dyDescent="0.35">
      <c r="D1199" s="21"/>
      <c r="G1199" s="9"/>
    </row>
    <row r="1200" spans="1:11" s="8" customFormat="1" x14ac:dyDescent="0.35">
      <c r="A1200" s="1"/>
      <c r="B1200" s="1"/>
      <c r="C1200" s="1"/>
      <c r="D1200" s="10"/>
      <c r="E1200" s="1"/>
      <c r="F1200" s="1"/>
      <c r="G1200" s="6"/>
      <c r="H1200" s="1"/>
      <c r="I1200" s="1"/>
      <c r="J1200" s="1"/>
      <c r="K1200" s="1"/>
    </row>
    <row r="1201" spans="1:11" s="8" customFormat="1" x14ac:dyDescent="0.35">
      <c r="A1201" s="1"/>
      <c r="B1201" s="1"/>
      <c r="C1201" s="1"/>
      <c r="D1201" s="10"/>
      <c r="E1201" s="1"/>
      <c r="F1201" s="1"/>
      <c r="G1201" s="6"/>
      <c r="H1201" s="1"/>
      <c r="I1201" s="1"/>
      <c r="J1201" s="1"/>
      <c r="K1201" s="1"/>
    </row>
    <row r="1202" spans="1:11" s="8" customFormat="1" x14ac:dyDescent="0.35">
      <c r="A1202" s="1"/>
      <c r="B1202" s="1"/>
      <c r="C1202" s="1"/>
      <c r="D1202" s="10"/>
      <c r="E1202" s="1"/>
      <c r="F1202" s="1"/>
      <c r="G1202" s="6"/>
      <c r="H1202" s="1"/>
      <c r="I1202" s="1"/>
      <c r="J1202" s="1"/>
      <c r="K1202" s="1"/>
    </row>
    <row r="1203" spans="1:11" s="8" customFormat="1" x14ac:dyDescent="0.35">
      <c r="A1203" s="1"/>
      <c r="B1203" s="1"/>
      <c r="C1203" s="1"/>
      <c r="D1203" s="10"/>
      <c r="E1203" s="1"/>
      <c r="F1203" s="1"/>
      <c r="G1203" s="6"/>
      <c r="H1203" s="1"/>
      <c r="I1203" s="1"/>
      <c r="J1203" s="1"/>
      <c r="K1203" s="1"/>
    </row>
    <row r="1204" spans="1:11" s="8" customFormat="1" x14ac:dyDescent="0.35">
      <c r="A1204" s="1"/>
      <c r="B1204" s="1"/>
      <c r="C1204" s="1"/>
      <c r="D1204" s="10"/>
      <c r="E1204" s="1"/>
      <c r="F1204" s="1"/>
      <c r="G1204" s="6"/>
      <c r="H1204" s="1"/>
      <c r="I1204" s="1"/>
      <c r="J1204" s="1"/>
      <c r="K1204" s="1"/>
    </row>
    <row r="1205" spans="1:11" s="8" customFormat="1" x14ac:dyDescent="0.35">
      <c r="A1205" s="1"/>
      <c r="B1205" s="1"/>
      <c r="C1205" s="1"/>
      <c r="D1205" s="10"/>
      <c r="E1205" s="1"/>
      <c r="F1205" s="1"/>
      <c r="G1205" s="6"/>
      <c r="H1205" s="1"/>
      <c r="I1205" s="1"/>
      <c r="J1205" s="1"/>
      <c r="K1205" s="1"/>
    </row>
    <row r="1206" spans="1:11" s="8" customFormat="1" x14ac:dyDescent="0.35">
      <c r="A1206" s="1"/>
      <c r="B1206" s="1"/>
      <c r="C1206" s="1"/>
      <c r="D1206" s="10"/>
      <c r="E1206" s="1"/>
      <c r="F1206" s="1"/>
      <c r="G1206" s="6"/>
      <c r="H1206" s="1"/>
      <c r="I1206" s="1"/>
      <c r="J1206" s="1"/>
      <c r="K1206" s="1"/>
    </row>
    <row r="1207" spans="1:11" s="8" customFormat="1" x14ac:dyDescent="0.35">
      <c r="A1207" s="1"/>
      <c r="B1207" s="1"/>
      <c r="C1207" s="1"/>
      <c r="D1207" s="10"/>
      <c r="E1207" s="1"/>
      <c r="F1207" s="1"/>
      <c r="G1207" s="6"/>
      <c r="H1207" s="1"/>
      <c r="I1207" s="1"/>
      <c r="J1207" s="1"/>
      <c r="K1207" s="1"/>
    </row>
    <row r="1208" spans="1:11" s="8" customFormat="1" x14ac:dyDescent="0.35">
      <c r="A1208" s="1"/>
      <c r="B1208" s="1"/>
      <c r="C1208" s="1"/>
      <c r="D1208" s="10"/>
      <c r="E1208" s="1"/>
      <c r="F1208" s="1"/>
      <c r="G1208" s="6"/>
      <c r="H1208" s="1"/>
      <c r="I1208" s="1"/>
      <c r="J1208" s="1"/>
      <c r="K1208" s="1"/>
    </row>
    <row r="1209" spans="1:11" s="8" customFormat="1" x14ac:dyDescent="0.35">
      <c r="A1209" s="1"/>
      <c r="B1209" s="1"/>
      <c r="C1209" s="1"/>
      <c r="D1209" s="10"/>
      <c r="E1209" s="1"/>
      <c r="F1209" s="1"/>
      <c r="G1209" s="6"/>
      <c r="H1209" s="1"/>
      <c r="I1209" s="1"/>
      <c r="J1209" s="1"/>
      <c r="K1209" s="1"/>
    </row>
    <row r="1210" spans="1:11" s="8" customFormat="1" x14ac:dyDescent="0.35">
      <c r="A1210" s="1"/>
      <c r="B1210" s="1"/>
      <c r="C1210" s="1"/>
      <c r="D1210" s="10"/>
      <c r="E1210" s="1"/>
      <c r="F1210" s="1"/>
      <c r="G1210" s="6"/>
      <c r="H1210" s="1"/>
      <c r="I1210" s="1"/>
      <c r="J1210" s="1"/>
      <c r="K1210" s="1"/>
    </row>
    <row r="1211" spans="1:11" s="8" customFormat="1" x14ac:dyDescent="0.35">
      <c r="A1211" s="1"/>
      <c r="B1211" s="1"/>
      <c r="C1211" s="1"/>
      <c r="D1211" s="10"/>
      <c r="E1211" s="1"/>
      <c r="F1211" s="1"/>
      <c r="G1211" s="6"/>
      <c r="H1211" s="1"/>
      <c r="I1211" s="1"/>
      <c r="J1211" s="1"/>
      <c r="K1211" s="1"/>
    </row>
    <row r="1212" spans="1:11" s="8" customFormat="1" x14ac:dyDescent="0.35">
      <c r="A1212" s="1"/>
      <c r="B1212" s="1"/>
      <c r="C1212" s="1"/>
      <c r="D1212" s="10"/>
      <c r="E1212" s="1"/>
      <c r="F1212" s="1"/>
      <c r="G1212" s="6"/>
      <c r="H1212" s="1"/>
      <c r="I1212" s="1"/>
      <c r="J1212" s="1"/>
      <c r="K1212" s="1"/>
    </row>
    <row r="1213" spans="1:11" s="8" customFormat="1" x14ac:dyDescent="0.35">
      <c r="A1213" s="1"/>
      <c r="B1213" s="1"/>
      <c r="C1213" s="1"/>
      <c r="D1213" s="10"/>
      <c r="E1213" s="1"/>
      <c r="F1213" s="1"/>
      <c r="G1213" s="6"/>
      <c r="H1213" s="1"/>
      <c r="I1213" s="1"/>
      <c r="J1213" s="1"/>
      <c r="K1213" s="1"/>
    </row>
    <row r="1214" spans="1:11" s="8" customFormat="1" x14ac:dyDescent="0.35">
      <c r="A1214" s="1"/>
      <c r="B1214" s="1"/>
      <c r="C1214" s="1"/>
      <c r="D1214" s="10"/>
      <c r="E1214" s="1"/>
      <c r="F1214" s="1"/>
      <c r="G1214" s="6"/>
      <c r="H1214" s="1"/>
      <c r="I1214" s="1"/>
      <c r="J1214" s="1"/>
      <c r="K1214" s="1"/>
    </row>
    <row r="1215" spans="1:11" s="8" customFormat="1" x14ac:dyDescent="0.35">
      <c r="A1215" s="1"/>
      <c r="B1215" s="1"/>
      <c r="C1215" s="1"/>
      <c r="D1215" s="10"/>
      <c r="E1215" s="1"/>
      <c r="F1215" s="1"/>
      <c r="G1215" s="6"/>
      <c r="H1215" s="1"/>
      <c r="I1215" s="1"/>
      <c r="J1215" s="1"/>
      <c r="K1215" s="1"/>
    </row>
    <row r="1216" spans="1:11" s="8" customFormat="1" x14ac:dyDescent="0.35">
      <c r="A1216" s="1"/>
      <c r="B1216" s="1"/>
      <c r="C1216" s="1"/>
      <c r="D1216" s="10"/>
      <c r="E1216" s="1"/>
      <c r="F1216" s="1"/>
      <c r="G1216" s="6"/>
      <c r="H1216" s="1"/>
      <c r="I1216" s="1"/>
      <c r="J1216" s="1"/>
      <c r="K1216" s="1"/>
    </row>
    <row r="1217" spans="1:11" s="8" customFormat="1" x14ac:dyDescent="0.35">
      <c r="A1217" s="1"/>
      <c r="B1217" s="1"/>
      <c r="C1217" s="1"/>
      <c r="D1217" s="10"/>
      <c r="E1217" s="1"/>
      <c r="F1217" s="1"/>
      <c r="G1217" s="6"/>
      <c r="H1217" s="1"/>
      <c r="I1217" s="1"/>
      <c r="J1217" s="1"/>
      <c r="K1217" s="1"/>
    </row>
    <row r="1218" spans="1:11" s="8" customFormat="1" x14ac:dyDescent="0.35">
      <c r="A1218" s="1"/>
      <c r="B1218" s="1"/>
      <c r="C1218" s="1"/>
      <c r="D1218" s="10"/>
      <c r="E1218" s="1"/>
      <c r="F1218" s="1"/>
      <c r="G1218" s="6"/>
      <c r="H1218" s="1"/>
      <c r="I1218" s="1"/>
      <c r="J1218" s="1"/>
      <c r="K1218" s="1"/>
    </row>
    <row r="1219" spans="1:11" s="8" customFormat="1" x14ac:dyDescent="0.35">
      <c r="A1219" s="1"/>
      <c r="B1219" s="1"/>
      <c r="C1219" s="1"/>
      <c r="D1219" s="10"/>
      <c r="E1219" s="1"/>
      <c r="F1219" s="1"/>
      <c r="G1219" s="6"/>
      <c r="H1219" s="1"/>
      <c r="I1219" s="1"/>
      <c r="J1219" s="1"/>
      <c r="K1219" s="1"/>
    </row>
    <row r="1220" spans="1:11" s="8" customFormat="1" x14ac:dyDescent="0.35">
      <c r="A1220" s="1"/>
      <c r="B1220" s="1"/>
      <c r="C1220" s="1"/>
      <c r="D1220" s="10"/>
      <c r="E1220" s="1"/>
      <c r="F1220" s="1"/>
      <c r="G1220" s="6"/>
      <c r="H1220" s="1"/>
      <c r="I1220" s="1"/>
      <c r="J1220" s="1"/>
      <c r="K1220" s="1"/>
    </row>
    <row r="1221" spans="1:11" s="8" customFormat="1" x14ac:dyDescent="0.35">
      <c r="A1221" s="1"/>
      <c r="B1221" s="1"/>
      <c r="C1221" s="1"/>
      <c r="D1221" s="10"/>
      <c r="E1221" s="1"/>
      <c r="F1221" s="1"/>
      <c r="G1221" s="6"/>
      <c r="H1221" s="1"/>
      <c r="I1221" s="1"/>
      <c r="J1221" s="1"/>
      <c r="K1221" s="1"/>
    </row>
    <row r="1222" spans="1:11" s="8" customFormat="1" x14ac:dyDescent="0.35">
      <c r="A1222" s="1"/>
      <c r="B1222" s="1"/>
      <c r="C1222" s="1"/>
      <c r="D1222" s="10"/>
      <c r="E1222" s="1"/>
      <c r="F1222" s="1"/>
      <c r="G1222" s="6"/>
      <c r="H1222" s="1"/>
      <c r="I1222" s="1"/>
      <c r="J1222" s="1"/>
      <c r="K1222" s="1"/>
    </row>
    <row r="1223" spans="1:11" s="8" customFormat="1" x14ac:dyDescent="0.35">
      <c r="A1223" s="1"/>
      <c r="B1223" s="1"/>
      <c r="C1223" s="1"/>
      <c r="D1223" s="10"/>
      <c r="E1223" s="1"/>
      <c r="F1223" s="1"/>
      <c r="G1223" s="6"/>
      <c r="H1223" s="1"/>
      <c r="I1223" s="1"/>
      <c r="J1223" s="1"/>
      <c r="K1223" s="1"/>
    </row>
    <row r="1224" spans="1:11" s="8" customFormat="1" x14ac:dyDescent="0.35">
      <c r="A1224" s="1"/>
      <c r="B1224" s="1"/>
      <c r="C1224" s="1"/>
      <c r="D1224" s="10"/>
      <c r="E1224" s="1"/>
      <c r="F1224" s="1"/>
      <c r="G1224" s="6"/>
      <c r="H1224" s="1"/>
      <c r="I1224" s="1"/>
      <c r="J1224" s="1"/>
      <c r="K1224" s="1"/>
    </row>
    <row r="1225" spans="1:11" s="8" customFormat="1" x14ac:dyDescent="0.35">
      <c r="A1225" s="1"/>
      <c r="B1225" s="1"/>
      <c r="C1225" s="1"/>
      <c r="D1225" s="10"/>
      <c r="E1225" s="1"/>
      <c r="F1225" s="1"/>
      <c r="G1225" s="6"/>
      <c r="H1225" s="1"/>
      <c r="I1225" s="1"/>
      <c r="J1225" s="1"/>
      <c r="K1225" s="1"/>
    </row>
    <row r="1226" spans="1:11" s="8" customFormat="1" x14ac:dyDescent="0.35">
      <c r="A1226" s="1"/>
      <c r="B1226" s="1"/>
      <c r="C1226" s="1"/>
      <c r="D1226" s="10"/>
      <c r="E1226" s="1"/>
      <c r="F1226" s="1"/>
      <c r="G1226" s="6"/>
      <c r="H1226" s="1"/>
      <c r="I1226" s="1"/>
      <c r="J1226" s="1"/>
      <c r="K1226" s="1"/>
    </row>
    <row r="1227" spans="1:11" s="8" customFormat="1" x14ac:dyDescent="0.35">
      <c r="A1227" s="1"/>
      <c r="B1227" s="1"/>
      <c r="C1227" s="1"/>
      <c r="D1227" s="10"/>
      <c r="E1227" s="1"/>
      <c r="F1227" s="1"/>
      <c r="G1227" s="6"/>
      <c r="H1227" s="1"/>
      <c r="I1227" s="1"/>
      <c r="J1227" s="1"/>
      <c r="K1227" s="1"/>
    </row>
    <row r="1228" spans="1:11" s="8" customFormat="1" x14ac:dyDescent="0.35">
      <c r="A1228" s="1"/>
      <c r="B1228" s="1"/>
      <c r="C1228" s="1"/>
      <c r="D1228" s="10"/>
      <c r="E1228" s="1"/>
      <c r="F1228" s="1"/>
      <c r="G1228" s="6"/>
      <c r="H1228" s="1"/>
      <c r="I1228" s="1"/>
      <c r="J1228" s="1"/>
      <c r="K1228" s="1"/>
    </row>
    <row r="1229" spans="1:11" s="8" customFormat="1" x14ac:dyDescent="0.35">
      <c r="A1229" s="1"/>
      <c r="B1229" s="1"/>
      <c r="C1229" s="1"/>
      <c r="D1229" s="10"/>
      <c r="E1229" s="1"/>
      <c r="F1229" s="1"/>
      <c r="G1229" s="6"/>
      <c r="H1229" s="1"/>
      <c r="I1229" s="1"/>
      <c r="J1229" s="1"/>
      <c r="K1229" s="1"/>
    </row>
    <row r="1230" spans="1:11" s="8" customFormat="1" x14ac:dyDescent="0.35">
      <c r="A1230" s="1"/>
      <c r="B1230" s="1"/>
      <c r="C1230" s="1"/>
      <c r="D1230" s="10"/>
      <c r="E1230" s="1"/>
      <c r="F1230" s="1"/>
      <c r="G1230" s="6"/>
      <c r="H1230" s="1"/>
      <c r="I1230" s="1"/>
      <c r="J1230" s="1"/>
      <c r="K1230" s="1"/>
    </row>
    <row r="1231" spans="1:11" s="8" customFormat="1" x14ac:dyDescent="0.35">
      <c r="A1231" s="1"/>
      <c r="B1231" s="1"/>
      <c r="C1231" s="1"/>
      <c r="D1231" s="10"/>
      <c r="E1231" s="1"/>
      <c r="F1231" s="1"/>
      <c r="G1231" s="6"/>
      <c r="H1231" s="1"/>
      <c r="I1231" s="1"/>
      <c r="J1231" s="1"/>
      <c r="K1231" s="1"/>
    </row>
    <row r="1232" spans="1:11" s="8" customFormat="1" x14ac:dyDescent="0.35">
      <c r="A1232" s="1"/>
      <c r="B1232" s="1"/>
      <c r="C1232" s="1"/>
      <c r="D1232" s="10"/>
      <c r="E1232" s="1"/>
      <c r="F1232" s="1"/>
      <c r="G1232" s="6"/>
      <c r="H1232" s="1"/>
      <c r="I1232" s="1"/>
      <c r="J1232" s="1"/>
      <c r="K1232" s="1"/>
    </row>
    <row r="1233" spans="1:11" s="8" customFormat="1" x14ac:dyDescent="0.35">
      <c r="A1233" s="1"/>
      <c r="B1233" s="1"/>
      <c r="C1233" s="1"/>
      <c r="D1233" s="10"/>
      <c r="E1233" s="1"/>
      <c r="F1233" s="1"/>
      <c r="G1233" s="6"/>
      <c r="H1233" s="1"/>
      <c r="I1233" s="1"/>
      <c r="J1233" s="1"/>
      <c r="K1233" s="1"/>
    </row>
    <row r="1234" spans="1:11" s="8" customFormat="1" x14ac:dyDescent="0.35">
      <c r="A1234" s="1"/>
      <c r="B1234" s="1"/>
      <c r="C1234" s="1"/>
      <c r="D1234" s="10"/>
      <c r="E1234" s="1"/>
      <c r="F1234" s="1"/>
      <c r="G1234" s="6"/>
      <c r="H1234" s="1"/>
      <c r="I1234" s="1"/>
      <c r="J1234" s="1"/>
      <c r="K1234" s="1"/>
    </row>
  </sheetData>
  <dataValidations count="1">
    <dataValidation type="whole" operator="greaterThan" allowBlank="1" showInputMessage="1" showErrorMessage="1" errorTitle="DATO ERRADO" error="El valor debe ser diferente de cero" sqref="G1 G39:G1048576 H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38.08984375" customWidth="1"/>
    <col min="2" max="2" width="14.81640625" bestFit="1" customWidth="1"/>
    <col min="3" max="3" width="22.90625" bestFit="1" customWidth="1"/>
  </cols>
  <sheetData>
    <row r="3" spans="1:3" x14ac:dyDescent="0.35">
      <c r="A3" s="52" t="s">
        <v>410</v>
      </c>
      <c r="B3" t="s">
        <v>409</v>
      </c>
      <c r="C3" t="s">
        <v>412</v>
      </c>
    </row>
    <row r="4" spans="1:3" x14ac:dyDescent="0.35">
      <c r="A4" s="53" t="s">
        <v>408</v>
      </c>
      <c r="B4" s="51">
        <v>6</v>
      </c>
      <c r="C4" s="54">
        <v>991639</v>
      </c>
    </row>
    <row r="5" spans="1:3" x14ac:dyDescent="0.35">
      <c r="A5" s="53" t="s">
        <v>405</v>
      </c>
      <c r="B5" s="51">
        <v>19</v>
      </c>
      <c r="C5" s="54">
        <v>35815830</v>
      </c>
    </row>
    <row r="6" spans="1:3" x14ac:dyDescent="0.35">
      <c r="A6" s="53" t="s">
        <v>401</v>
      </c>
      <c r="B6" s="51">
        <v>2</v>
      </c>
      <c r="C6" s="54">
        <v>151977</v>
      </c>
    </row>
    <row r="7" spans="1:3" x14ac:dyDescent="0.35">
      <c r="A7" s="53" t="s">
        <v>402</v>
      </c>
      <c r="B7" s="51">
        <v>4</v>
      </c>
      <c r="C7" s="54">
        <v>325880</v>
      </c>
    </row>
    <row r="8" spans="1:3" x14ac:dyDescent="0.35">
      <c r="A8" s="53" t="s">
        <v>403</v>
      </c>
      <c r="B8" s="51">
        <v>25</v>
      </c>
      <c r="C8" s="54">
        <v>24366526</v>
      </c>
    </row>
    <row r="9" spans="1:3" x14ac:dyDescent="0.35">
      <c r="A9" s="53" t="s">
        <v>406</v>
      </c>
      <c r="B9" s="51">
        <v>120</v>
      </c>
      <c r="C9" s="54">
        <v>13126126</v>
      </c>
    </row>
    <row r="10" spans="1:3" x14ac:dyDescent="0.35">
      <c r="A10" s="53" t="s">
        <v>411</v>
      </c>
      <c r="B10" s="51">
        <v>176</v>
      </c>
      <c r="C10" s="54">
        <v>74777978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D1235"/>
  <sheetViews>
    <sheetView showGridLines="0" topLeftCell="B1" zoomScaleNormal="100" workbookViewId="0">
      <pane ySplit="2" topLeftCell="A3" activePane="bottomLeft" state="frozen"/>
      <selection pane="bottomLeft" activeCell="G164" sqref="G155:G164"/>
    </sheetView>
  </sheetViews>
  <sheetFormatPr baseColWidth="10" defaultRowHeight="10" x14ac:dyDescent="0.2"/>
  <cols>
    <col min="1" max="1" width="8.1796875" style="25" bestFit="1" customWidth="1"/>
    <col min="2" max="2" width="32.453125" style="25" bestFit="1" customWidth="1"/>
    <col min="3" max="3" width="6.36328125" style="25" bestFit="1" customWidth="1"/>
    <col min="4" max="6" width="9" style="30" customWidth="1"/>
    <col min="7" max="7" width="9.6328125" style="36" customWidth="1"/>
    <col min="8" max="8" width="8.08984375" style="25" bestFit="1" customWidth="1"/>
    <col min="9" max="9" width="12.26953125" style="27" bestFit="1" customWidth="1"/>
    <col min="10" max="10" width="12.453125" style="25" bestFit="1" customWidth="1"/>
    <col min="11" max="11" width="10.6328125" style="31" customWidth="1"/>
    <col min="12" max="12" width="19.54296875" style="29" customWidth="1"/>
    <col min="13" max="13" width="11.453125" style="29" customWidth="1"/>
    <col min="14" max="20" width="10.90625" style="29"/>
    <col min="21" max="23" width="10.90625" style="48"/>
    <col min="24" max="24" width="12.7265625" style="46" bestFit="1" customWidth="1"/>
    <col min="25" max="25" width="11" style="46" bestFit="1" customWidth="1"/>
    <col min="26" max="28" width="11.90625" style="46" customWidth="1"/>
    <col min="29" max="29" width="11" style="46" bestFit="1" customWidth="1"/>
    <col min="30" max="30" width="11.90625" style="46" bestFit="1" customWidth="1"/>
    <col min="31" max="16384" width="10.90625" style="29"/>
  </cols>
  <sheetData>
    <row r="1" spans="1:30" x14ac:dyDescent="0.2">
      <c r="I1" s="50">
        <f t="shared" ref="I1:J1" si="0">+SUBTOTAL(9,I3:I178)</f>
        <v>24690130</v>
      </c>
      <c r="J1" s="50">
        <f t="shared" si="0"/>
        <v>24366526</v>
      </c>
      <c r="M1" s="50">
        <f>+SUBTOTAL(9,M3:M178)</f>
        <v>0</v>
      </c>
      <c r="O1" s="50">
        <f>+SUBTOTAL(9,O3:O178)</f>
        <v>0</v>
      </c>
      <c r="X1" s="50">
        <f t="shared" ref="X1:Z1" si="1">+SUBTOTAL(9,X3:X178)</f>
        <v>94030</v>
      </c>
      <c r="Y1" s="50">
        <f t="shared" si="1"/>
        <v>0</v>
      </c>
      <c r="Z1" s="50">
        <f t="shared" si="1"/>
        <v>0</v>
      </c>
      <c r="AC1" s="50">
        <f>+SUBTOTAL(9,AC3:AC178)</f>
        <v>0</v>
      </c>
      <c r="AD1" s="50">
        <f>+SUBTOTAL(9,AD3:AD178)</f>
        <v>0</v>
      </c>
    </row>
    <row r="2" spans="1:30" s="24" customFormat="1" ht="30" x14ac:dyDescent="0.35">
      <c r="A2" s="22" t="s">
        <v>5</v>
      </c>
      <c r="B2" s="22" t="s">
        <v>7</v>
      </c>
      <c r="C2" s="22" t="s">
        <v>0</v>
      </c>
      <c r="D2" s="38" t="s">
        <v>13</v>
      </c>
      <c r="E2" s="38" t="s">
        <v>20</v>
      </c>
      <c r="F2" s="38" t="s">
        <v>21</v>
      </c>
      <c r="G2" s="35" t="s">
        <v>1</v>
      </c>
      <c r="H2" s="22" t="s">
        <v>2</v>
      </c>
      <c r="I2" s="23" t="s">
        <v>3</v>
      </c>
      <c r="J2" s="22" t="s">
        <v>4</v>
      </c>
      <c r="K2" s="22" t="s">
        <v>390</v>
      </c>
      <c r="L2" s="39" t="s">
        <v>389</v>
      </c>
      <c r="M2" s="40" t="s">
        <v>374</v>
      </c>
      <c r="N2" s="41" t="s">
        <v>375</v>
      </c>
      <c r="O2" s="42" t="s">
        <v>376</v>
      </c>
      <c r="P2" s="42" t="s">
        <v>377</v>
      </c>
      <c r="Q2" s="43" t="s">
        <v>378</v>
      </c>
      <c r="R2" s="43" t="s">
        <v>379</v>
      </c>
      <c r="S2" s="42" t="s">
        <v>380</v>
      </c>
      <c r="T2" s="22" t="s">
        <v>381</v>
      </c>
      <c r="U2" s="35" t="s">
        <v>382</v>
      </c>
      <c r="V2" s="35" t="s">
        <v>383</v>
      </c>
      <c r="W2" s="35" t="s">
        <v>384</v>
      </c>
      <c r="X2" s="45" t="s">
        <v>385</v>
      </c>
      <c r="Y2" s="45" t="s">
        <v>386</v>
      </c>
      <c r="Z2" s="49" t="s">
        <v>395</v>
      </c>
      <c r="AA2" s="49" t="s">
        <v>396</v>
      </c>
      <c r="AB2" s="49" t="s">
        <v>397</v>
      </c>
      <c r="AC2" s="45" t="s">
        <v>387</v>
      </c>
      <c r="AD2" s="45" t="s">
        <v>388</v>
      </c>
    </row>
    <row r="3" spans="1:30" hidden="1" x14ac:dyDescent="0.2">
      <c r="A3" s="25">
        <v>890304155</v>
      </c>
      <c r="B3" s="25" t="s">
        <v>10</v>
      </c>
      <c r="C3" s="25" t="s">
        <v>19</v>
      </c>
      <c r="D3" s="26">
        <v>100078773</v>
      </c>
      <c r="E3" s="26" t="s">
        <v>82</v>
      </c>
      <c r="F3" s="26" t="s">
        <v>83</v>
      </c>
      <c r="G3" s="36">
        <v>44168</v>
      </c>
      <c r="I3" s="27">
        <v>532807</v>
      </c>
      <c r="J3" s="28">
        <v>532807</v>
      </c>
      <c r="K3" s="28" t="s">
        <v>401</v>
      </c>
      <c r="L3" s="25" t="s">
        <v>408</v>
      </c>
      <c r="M3" s="28">
        <v>0</v>
      </c>
      <c r="N3" s="25"/>
      <c r="O3" s="44">
        <v>0</v>
      </c>
      <c r="P3" s="44">
        <v>0</v>
      </c>
      <c r="Q3" s="25"/>
      <c r="R3" s="25"/>
      <c r="S3" s="44">
        <v>0</v>
      </c>
      <c r="T3" s="25" t="s">
        <v>391</v>
      </c>
      <c r="U3" s="36">
        <v>44168</v>
      </c>
      <c r="V3" s="36">
        <v>45335</v>
      </c>
      <c r="W3" s="36"/>
      <c r="X3" s="28">
        <v>532807</v>
      </c>
      <c r="Y3" s="28">
        <v>0</v>
      </c>
      <c r="Z3" s="28">
        <v>0</v>
      </c>
      <c r="AA3" s="28"/>
      <c r="AB3" s="28"/>
      <c r="AC3" s="28">
        <v>532807</v>
      </c>
      <c r="AD3" s="28">
        <v>0</v>
      </c>
    </row>
    <row r="4" spans="1:30" hidden="1" x14ac:dyDescent="0.2">
      <c r="A4" s="25">
        <v>890304155</v>
      </c>
      <c r="B4" s="25" t="s">
        <v>10</v>
      </c>
      <c r="C4" s="25" t="s">
        <v>19</v>
      </c>
      <c r="D4" s="30">
        <v>100199522</v>
      </c>
      <c r="E4" s="26" t="s">
        <v>198</v>
      </c>
      <c r="F4" s="26" t="s">
        <v>199</v>
      </c>
      <c r="G4" s="36">
        <v>45007</v>
      </c>
      <c r="I4" s="28">
        <v>73400</v>
      </c>
      <c r="J4" s="28">
        <v>73400</v>
      </c>
      <c r="K4" s="28" t="s">
        <v>401</v>
      </c>
      <c r="L4" s="25" t="s">
        <v>408</v>
      </c>
      <c r="M4" s="28">
        <v>0</v>
      </c>
      <c r="N4" s="25"/>
      <c r="O4" s="44">
        <v>0</v>
      </c>
      <c r="P4" s="44">
        <v>0</v>
      </c>
      <c r="Q4" s="25"/>
      <c r="R4" s="25"/>
      <c r="S4" s="44">
        <v>0</v>
      </c>
      <c r="T4" s="25" t="s">
        <v>391</v>
      </c>
      <c r="U4" s="36">
        <v>45007</v>
      </c>
      <c r="V4" s="36">
        <v>45328</v>
      </c>
      <c r="W4" s="36"/>
      <c r="X4" s="28">
        <v>73400</v>
      </c>
      <c r="Y4" s="28">
        <v>0</v>
      </c>
      <c r="Z4" s="28">
        <v>0</v>
      </c>
      <c r="AA4" s="28"/>
      <c r="AB4" s="28"/>
      <c r="AC4" s="28">
        <v>73400</v>
      </c>
      <c r="AD4" s="28">
        <v>0</v>
      </c>
    </row>
    <row r="5" spans="1:30" hidden="1" x14ac:dyDescent="0.2">
      <c r="A5" s="25">
        <v>890304155</v>
      </c>
      <c r="B5" s="25" t="s">
        <v>10</v>
      </c>
      <c r="C5" s="25" t="s">
        <v>19</v>
      </c>
      <c r="D5" s="30">
        <v>100187440</v>
      </c>
      <c r="E5" s="26" t="s">
        <v>178</v>
      </c>
      <c r="F5" s="26" t="s">
        <v>179</v>
      </c>
      <c r="G5" s="36">
        <v>44919</v>
      </c>
      <c r="I5" s="28">
        <v>70400</v>
      </c>
      <c r="J5" s="28">
        <v>70400</v>
      </c>
      <c r="K5" s="28" t="s">
        <v>401</v>
      </c>
      <c r="L5" s="25" t="s">
        <v>408</v>
      </c>
      <c r="M5" s="28">
        <v>0</v>
      </c>
      <c r="N5" s="25"/>
      <c r="O5" s="44">
        <v>0</v>
      </c>
      <c r="P5" s="44">
        <v>0</v>
      </c>
      <c r="Q5" s="25"/>
      <c r="R5" s="25"/>
      <c r="S5" s="44">
        <v>0</v>
      </c>
      <c r="T5" s="25" t="s">
        <v>391</v>
      </c>
      <c r="U5" s="36">
        <v>44919</v>
      </c>
      <c r="V5" s="36">
        <v>45329</v>
      </c>
      <c r="W5" s="36"/>
      <c r="X5" s="28">
        <v>70400</v>
      </c>
      <c r="Y5" s="28">
        <v>0</v>
      </c>
      <c r="Z5" s="28">
        <v>0</v>
      </c>
      <c r="AA5" s="28"/>
      <c r="AB5" s="28"/>
      <c r="AC5" s="28">
        <v>70400</v>
      </c>
      <c r="AD5" s="28">
        <v>0</v>
      </c>
    </row>
    <row r="6" spans="1:30" hidden="1" x14ac:dyDescent="0.2">
      <c r="A6" s="25">
        <v>890304155</v>
      </c>
      <c r="B6" s="25" t="s">
        <v>10</v>
      </c>
      <c r="C6" s="25" t="s">
        <v>19</v>
      </c>
      <c r="D6" s="30">
        <v>100163951</v>
      </c>
      <c r="E6" s="26" t="s">
        <v>122</v>
      </c>
      <c r="F6" s="26" t="s">
        <v>123</v>
      </c>
      <c r="G6" s="36">
        <v>44766</v>
      </c>
      <c r="I6" s="28">
        <v>65666</v>
      </c>
      <c r="J6" s="28">
        <v>65666</v>
      </c>
      <c r="K6" s="28" t="s">
        <v>401</v>
      </c>
      <c r="L6" s="25" t="s">
        <v>408</v>
      </c>
      <c r="M6" s="28">
        <v>0</v>
      </c>
      <c r="N6" s="25"/>
      <c r="O6" s="44">
        <v>0</v>
      </c>
      <c r="P6" s="44">
        <v>0</v>
      </c>
      <c r="Q6" s="25"/>
      <c r="R6" s="25"/>
      <c r="S6" s="44">
        <v>0</v>
      </c>
      <c r="T6" s="25" t="s">
        <v>391</v>
      </c>
      <c r="U6" s="36">
        <v>44766</v>
      </c>
      <c r="V6" s="36">
        <v>45335</v>
      </c>
      <c r="W6" s="36"/>
      <c r="X6" s="28">
        <v>65666</v>
      </c>
      <c r="Y6" s="28">
        <v>0</v>
      </c>
      <c r="Z6" s="28">
        <v>0</v>
      </c>
      <c r="AA6" s="28"/>
      <c r="AB6" s="28"/>
      <c r="AC6" s="28">
        <v>65666</v>
      </c>
      <c r="AD6" s="28">
        <v>0</v>
      </c>
    </row>
    <row r="7" spans="1:30" hidden="1" x14ac:dyDescent="0.2">
      <c r="A7" s="25">
        <v>890304155</v>
      </c>
      <c r="B7" s="25" t="s">
        <v>10</v>
      </c>
      <c r="C7" s="25" t="s">
        <v>19</v>
      </c>
      <c r="D7" s="30">
        <v>100094723</v>
      </c>
      <c r="E7" s="26" t="s">
        <v>96</v>
      </c>
      <c r="F7" s="26" t="s">
        <v>97</v>
      </c>
      <c r="G7" s="36">
        <v>44285</v>
      </c>
      <c r="I7" s="28">
        <v>60000</v>
      </c>
      <c r="J7" s="28">
        <v>60000</v>
      </c>
      <c r="K7" s="28" t="s">
        <v>401</v>
      </c>
      <c r="L7" s="25" t="s">
        <v>408</v>
      </c>
      <c r="M7" s="28">
        <v>0</v>
      </c>
      <c r="N7" s="25"/>
      <c r="O7" s="44">
        <v>0</v>
      </c>
      <c r="P7" s="44">
        <v>0</v>
      </c>
      <c r="Q7" s="25"/>
      <c r="R7" s="25"/>
      <c r="S7" s="44">
        <v>0</v>
      </c>
      <c r="T7" s="25" t="s">
        <v>391</v>
      </c>
      <c r="U7" s="36">
        <v>44285</v>
      </c>
      <c r="V7" s="36">
        <v>45329</v>
      </c>
      <c r="W7" s="36"/>
      <c r="X7" s="28">
        <v>60000</v>
      </c>
      <c r="Y7" s="28">
        <v>0</v>
      </c>
      <c r="Z7" s="28">
        <v>0</v>
      </c>
      <c r="AA7" s="28"/>
      <c r="AB7" s="28"/>
      <c r="AC7" s="28">
        <v>60000</v>
      </c>
      <c r="AD7" s="28">
        <v>0</v>
      </c>
    </row>
    <row r="8" spans="1:30" hidden="1" x14ac:dyDescent="0.2">
      <c r="A8" s="25">
        <v>890304155</v>
      </c>
      <c r="B8" s="25" t="s">
        <v>10</v>
      </c>
      <c r="C8" s="25" t="s">
        <v>19</v>
      </c>
      <c r="D8" s="30">
        <v>100237347</v>
      </c>
      <c r="E8" s="26" t="s">
        <v>346</v>
      </c>
      <c r="F8" s="26" t="s">
        <v>347</v>
      </c>
      <c r="G8" s="36">
        <v>45274</v>
      </c>
      <c r="I8" s="28">
        <v>59800</v>
      </c>
      <c r="J8" s="28">
        <v>59800</v>
      </c>
      <c r="K8" s="28" t="s">
        <v>403</v>
      </c>
      <c r="L8" s="25" t="s">
        <v>401</v>
      </c>
      <c r="M8" s="28">
        <v>0</v>
      </c>
      <c r="N8" s="25"/>
      <c r="O8" s="44">
        <v>0</v>
      </c>
      <c r="P8" s="44">
        <v>0</v>
      </c>
      <c r="Q8" s="25"/>
      <c r="R8" s="25"/>
      <c r="S8" s="44">
        <v>0</v>
      </c>
      <c r="T8" s="25" t="s">
        <v>392</v>
      </c>
      <c r="U8" s="36">
        <v>45274</v>
      </c>
      <c r="V8" s="36">
        <v>45327</v>
      </c>
      <c r="W8" s="36">
        <v>45348</v>
      </c>
      <c r="X8" s="28">
        <v>59800</v>
      </c>
      <c r="Y8" s="28">
        <v>0</v>
      </c>
      <c r="Z8" s="28">
        <v>59800</v>
      </c>
      <c r="AA8" s="28" t="s">
        <v>398</v>
      </c>
      <c r="AB8" s="28" t="s">
        <v>399</v>
      </c>
      <c r="AC8" s="28">
        <v>0</v>
      </c>
      <c r="AD8" s="28">
        <v>0</v>
      </c>
    </row>
    <row r="9" spans="1:30" hidden="1" x14ac:dyDescent="0.2">
      <c r="A9" s="25">
        <v>890304155</v>
      </c>
      <c r="B9" s="25" t="s">
        <v>10</v>
      </c>
      <c r="C9" s="25" t="s">
        <v>19</v>
      </c>
      <c r="D9" s="30">
        <v>100241252</v>
      </c>
      <c r="E9" s="26" t="s">
        <v>358</v>
      </c>
      <c r="F9" s="26" t="s">
        <v>359</v>
      </c>
      <c r="G9" s="36">
        <v>45308</v>
      </c>
      <c r="I9" s="28">
        <v>92177</v>
      </c>
      <c r="J9" s="28">
        <v>92177</v>
      </c>
      <c r="K9" s="28" t="e">
        <v>#N/A</v>
      </c>
      <c r="L9" s="25" t="s">
        <v>401</v>
      </c>
      <c r="M9" s="28">
        <v>0</v>
      </c>
      <c r="N9" s="25"/>
      <c r="O9" s="44">
        <v>0</v>
      </c>
      <c r="P9" s="44">
        <v>0</v>
      </c>
      <c r="Q9" s="25"/>
      <c r="R9" s="25"/>
      <c r="S9" s="44">
        <v>0</v>
      </c>
      <c r="T9" s="25" t="s">
        <v>392</v>
      </c>
      <c r="U9" s="36">
        <v>45308</v>
      </c>
      <c r="V9" s="36">
        <v>45328</v>
      </c>
      <c r="W9" s="36">
        <v>45348</v>
      </c>
      <c r="X9" s="28">
        <v>92177</v>
      </c>
      <c r="Y9" s="28">
        <v>0</v>
      </c>
      <c r="Z9" s="28">
        <v>92177</v>
      </c>
      <c r="AA9" s="28" t="s">
        <v>398</v>
      </c>
      <c r="AB9" s="28" t="s">
        <v>400</v>
      </c>
      <c r="AC9" s="28">
        <v>0</v>
      </c>
      <c r="AD9" s="28">
        <v>0</v>
      </c>
    </row>
    <row r="10" spans="1:30" hidden="1" x14ac:dyDescent="0.2">
      <c r="A10" s="25">
        <v>890304155</v>
      </c>
      <c r="B10" s="25" t="s">
        <v>10</v>
      </c>
      <c r="C10" s="25" t="s">
        <v>14</v>
      </c>
      <c r="D10" s="26">
        <v>119405</v>
      </c>
      <c r="E10" s="117" t="s">
        <v>26</v>
      </c>
      <c r="F10" s="26" t="s">
        <v>27</v>
      </c>
      <c r="G10" s="36">
        <v>40532</v>
      </c>
      <c r="I10" s="27">
        <v>189366</v>
      </c>
      <c r="J10" s="28">
        <v>189366</v>
      </c>
      <c r="K10" s="28" t="s">
        <v>404</v>
      </c>
      <c r="L10" s="25" t="s">
        <v>408</v>
      </c>
      <c r="M10" s="28">
        <v>0</v>
      </c>
      <c r="N10" s="25"/>
      <c r="O10" s="44">
        <v>0</v>
      </c>
      <c r="P10" s="44">
        <v>0</v>
      </c>
      <c r="Q10" s="25"/>
      <c r="R10" s="25"/>
      <c r="S10" s="44">
        <v>0</v>
      </c>
      <c r="T10" s="25" t="s">
        <v>391</v>
      </c>
      <c r="U10" s="36">
        <v>40515</v>
      </c>
      <c r="V10" s="36">
        <v>40527</v>
      </c>
      <c r="W10" s="36"/>
      <c r="X10" s="28">
        <v>6349835</v>
      </c>
      <c r="Y10" s="28">
        <v>0</v>
      </c>
      <c r="Z10" s="28">
        <v>0</v>
      </c>
      <c r="AA10" s="28"/>
      <c r="AB10" s="28"/>
      <c r="AC10" s="28">
        <v>189366</v>
      </c>
      <c r="AD10" s="28">
        <v>5971103</v>
      </c>
    </row>
    <row r="11" spans="1:30" hidden="1" x14ac:dyDescent="0.2">
      <c r="A11" s="25">
        <v>890304155</v>
      </c>
      <c r="B11" s="25" t="s">
        <v>10</v>
      </c>
      <c r="C11" s="25" t="s">
        <v>14</v>
      </c>
      <c r="D11" s="26">
        <v>140484</v>
      </c>
      <c r="E11" s="26" t="s">
        <v>32</v>
      </c>
      <c r="F11" s="26" t="s">
        <v>33</v>
      </c>
      <c r="G11" s="36">
        <v>40679</v>
      </c>
      <c r="I11" s="27">
        <v>2819585</v>
      </c>
      <c r="J11" s="28">
        <v>2819585</v>
      </c>
      <c r="K11" s="28" t="s">
        <v>405</v>
      </c>
      <c r="L11" s="25" t="s">
        <v>405</v>
      </c>
      <c r="M11" s="28">
        <v>0</v>
      </c>
      <c r="N11" s="25"/>
      <c r="O11" s="44">
        <v>0</v>
      </c>
      <c r="P11" s="44">
        <v>0</v>
      </c>
      <c r="Q11" s="25"/>
      <c r="R11" s="25"/>
      <c r="S11" s="44">
        <v>0</v>
      </c>
      <c r="T11" s="25" t="s">
        <v>391</v>
      </c>
      <c r="U11" s="36">
        <v>40680</v>
      </c>
      <c r="V11" s="36">
        <v>40703</v>
      </c>
      <c r="W11" s="36"/>
      <c r="X11" s="28">
        <v>2819585</v>
      </c>
      <c r="Y11" s="28">
        <v>0</v>
      </c>
      <c r="Z11" s="28">
        <v>0</v>
      </c>
      <c r="AA11" s="28"/>
      <c r="AB11" s="28"/>
      <c r="AC11" s="28">
        <v>0</v>
      </c>
      <c r="AD11" s="28">
        <v>2819585</v>
      </c>
    </row>
    <row r="12" spans="1:30" hidden="1" x14ac:dyDescent="0.2">
      <c r="A12" s="25">
        <v>890304155</v>
      </c>
      <c r="B12" s="25" t="s">
        <v>10</v>
      </c>
      <c r="C12" s="25" t="s">
        <v>14</v>
      </c>
      <c r="D12" s="26">
        <v>154033</v>
      </c>
      <c r="E12" s="26" t="s">
        <v>36</v>
      </c>
      <c r="F12" s="26" t="s">
        <v>37</v>
      </c>
      <c r="G12" s="36">
        <v>40786</v>
      </c>
      <c r="I12" s="27">
        <v>6118196</v>
      </c>
      <c r="J12" s="28">
        <v>6118196</v>
      </c>
      <c r="K12" s="28" t="s">
        <v>405</v>
      </c>
      <c r="L12" s="25" t="s">
        <v>405</v>
      </c>
      <c r="M12" s="28">
        <v>0</v>
      </c>
      <c r="N12" s="25"/>
      <c r="O12" s="44">
        <v>0</v>
      </c>
      <c r="P12" s="44">
        <v>0</v>
      </c>
      <c r="Q12" s="25"/>
      <c r="R12" s="25"/>
      <c r="S12" s="44">
        <v>0</v>
      </c>
      <c r="T12" s="25" t="s">
        <v>391</v>
      </c>
      <c r="U12" s="36">
        <v>40786</v>
      </c>
      <c r="V12" s="36">
        <v>40801</v>
      </c>
      <c r="W12" s="36"/>
      <c r="X12" s="28">
        <v>6118196</v>
      </c>
      <c r="Y12" s="28">
        <v>0</v>
      </c>
      <c r="Z12" s="28">
        <v>0</v>
      </c>
      <c r="AA12" s="28"/>
      <c r="AB12" s="28"/>
      <c r="AC12" s="28">
        <v>0</v>
      </c>
      <c r="AD12" s="28">
        <v>0</v>
      </c>
    </row>
    <row r="13" spans="1:30" hidden="1" x14ac:dyDescent="0.2">
      <c r="A13" s="25">
        <v>890304155</v>
      </c>
      <c r="B13" s="25" t="s">
        <v>10</v>
      </c>
      <c r="C13" s="25" t="s">
        <v>14</v>
      </c>
      <c r="D13" s="26">
        <v>206182</v>
      </c>
      <c r="E13" s="26" t="s">
        <v>44</v>
      </c>
      <c r="F13" s="26" t="s">
        <v>45</v>
      </c>
      <c r="G13" s="36">
        <v>41255</v>
      </c>
      <c r="I13" s="27">
        <v>32700</v>
      </c>
      <c r="J13" s="28">
        <v>32700</v>
      </c>
      <c r="K13" s="28" t="s">
        <v>405</v>
      </c>
      <c r="L13" s="25" t="s">
        <v>405</v>
      </c>
      <c r="M13" s="28">
        <v>0</v>
      </c>
      <c r="N13" s="25"/>
      <c r="O13" s="44">
        <v>0</v>
      </c>
      <c r="P13" s="44">
        <v>0</v>
      </c>
      <c r="Q13" s="25"/>
      <c r="R13" s="25"/>
      <c r="S13" s="44">
        <v>0</v>
      </c>
      <c r="T13" s="25" t="s">
        <v>391</v>
      </c>
      <c r="U13" s="36">
        <v>41243</v>
      </c>
      <c r="V13" s="36">
        <v>41255</v>
      </c>
      <c r="W13" s="36"/>
      <c r="X13" s="28">
        <v>32700</v>
      </c>
      <c r="Y13" s="28">
        <v>0</v>
      </c>
      <c r="Z13" s="28">
        <v>0</v>
      </c>
      <c r="AA13" s="28"/>
      <c r="AB13" s="28"/>
      <c r="AC13" s="28">
        <v>0</v>
      </c>
      <c r="AD13" s="28">
        <v>0</v>
      </c>
    </row>
    <row r="14" spans="1:30" hidden="1" x14ac:dyDescent="0.2">
      <c r="A14" s="25">
        <v>890304155</v>
      </c>
      <c r="B14" s="25" t="s">
        <v>10</v>
      </c>
      <c r="C14" s="25" t="s">
        <v>14</v>
      </c>
      <c r="D14" s="26">
        <v>213248</v>
      </c>
      <c r="E14" s="26" t="s">
        <v>46</v>
      </c>
      <c r="F14" s="26" t="s">
        <v>47</v>
      </c>
      <c r="G14" s="36">
        <v>41341</v>
      </c>
      <c r="I14" s="27">
        <v>5169890</v>
      </c>
      <c r="J14" s="28">
        <v>5169890</v>
      </c>
      <c r="K14" s="28" t="s">
        <v>405</v>
      </c>
      <c r="L14" s="25" t="s">
        <v>405</v>
      </c>
      <c r="M14" s="28">
        <v>0</v>
      </c>
      <c r="N14" s="25"/>
      <c r="O14" s="44">
        <v>0</v>
      </c>
      <c r="P14" s="44">
        <v>0</v>
      </c>
      <c r="Q14" s="25"/>
      <c r="R14" s="25"/>
      <c r="S14" s="44">
        <v>0</v>
      </c>
      <c r="T14" s="25" t="s">
        <v>391</v>
      </c>
      <c r="U14" s="36">
        <v>41310</v>
      </c>
      <c r="V14" s="36">
        <v>41341</v>
      </c>
      <c r="W14" s="36"/>
      <c r="X14" s="28">
        <v>5169890</v>
      </c>
      <c r="Y14" s="28">
        <v>0</v>
      </c>
      <c r="Z14" s="28">
        <v>0</v>
      </c>
      <c r="AA14" s="28"/>
      <c r="AB14" s="28"/>
      <c r="AC14" s="28">
        <v>0</v>
      </c>
      <c r="AD14" s="28">
        <v>0</v>
      </c>
    </row>
    <row r="15" spans="1:30" hidden="1" x14ac:dyDescent="0.2">
      <c r="A15" s="25">
        <v>890304155</v>
      </c>
      <c r="B15" s="25" t="s">
        <v>10</v>
      </c>
      <c r="C15" s="25" t="s">
        <v>14</v>
      </c>
      <c r="D15" s="26">
        <v>213592</v>
      </c>
      <c r="E15" s="26" t="s">
        <v>48</v>
      </c>
      <c r="F15" s="26" t="s">
        <v>49</v>
      </c>
      <c r="G15" s="36">
        <v>41341</v>
      </c>
      <c r="I15" s="27">
        <v>2182410</v>
      </c>
      <c r="J15" s="28">
        <v>2182410</v>
      </c>
      <c r="K15" s="28" t="s">
        <v>405</v>
      </c>
      <c r="L15" s="25" t="s">
        <v>405</v>
      </c>
      <c r="M15" s="28">
        <v>0</v>
      </c>
      <c r="N15" s="25"/>
      <c r="O15" s="44">
        <v>0</v>
      </c>
      <c r="P15" s="44">
        <v>0</v>
      </c>
      <c r="Q15" s="25"/>
      <c r="R15" s="25"/>
      <c r="S15" s="44">
        <v>0</v>
      </c>
      <c r="T15" s="25" t="s">
        <v>391</v>
      </c>
      <c r="U15" s="36">
        <v>41312</v>
      </c>
      <c r="V15" s="36">
        <v>41341</v>
      </c>
      <c r="W15" s="36"/>
      <c r="X15" s="28">
        <v>2182410</v>
      </c>
      <c r="Y15" s="28">
        <v>0</v>
      </c>
      <c r="Z15" s="28">
        <v>0</v>
      </c>
      <c r="AA15" s="28"/>
      <c r="AB15" s="28"/>
      <c r="AC15" s="28">
        <v>0</v>
      </c>
      <c r="AD15" s="28">
        <v>0</v>
      </c>
    </row>
    <row r="16" spans="1:30" hidden="1" x14ac:dyDescent="0.2">
      <c r="A16" s="25">
        <v>890304155</v>
      </c>
      <c r="B16" s="25" t="s">
        <v>10</v>
      </c>
      <c r="C16" s="25" t="s">
        <v>14</v>
      </c>
      <c r="D16" s="26">
        <v>214869</v>
      </c>
      <c r="E16" s="26" t="s">
        <v>50</v>
      </c>
      <c r="F16" s="26" t="s">
        <v>51</v>
      </c>
      <c r="G16" s="36">
        <v>41341</v>
      </c>
      <c r="I16" s="27">
        <v>4697675</v>
      </c>
      <c r="J16" s="28">
        <v>4697675</v>
      </c>
      <c r="K16" s="28" t="s">
        <v>405</v>
      </c>
      <c r="L16" s="25" t="s">
        <v>405</v>
      </c>
      <c r="M16" s="28">
        <v>0</v>
      </c>
      <c r="N16" s="25"/>
      <c r="O16" s="44">
        <v>0</v>
      </c>
      <c r="P16" s="44">
        <v>0</v>
      </c>
      <c r="Q16" s="25"/>
      <c r="R16" s="25"/>
      <c r="S16" s="44">
        <v>0</v>
      </c>
      <c r="T16" s="25" t="s">
        <v>391</v>
      </c>
      <c r="U16" s="36">
        <v>41324</v>
      </c>
      <c r="V16" s="36">
        <v>41341</v>
      </c>
      <c r="W16" s="36"/>
      <c r="X16" s="28">
        <v>4697675</v>
      </c>
      <c r="Y16" s="28">
        <v>0</v>
      </c>
      <c r="Z16" s="28">
        <v>0</v>
      </c>
      <c r="AA16" s="28"/>
      <c r="AB16" s="28"/>
      <c r="AC16" s="28">
        <v>0</v>
      </c>
      <c r="AD16" s="28">
        <v>0</v>
      </c>
    </row>
    <row r="17" spans="1:30" hidden="1" x14ac:dyDescent="0.2">
      <c r="A17" s="25">
        <v>890304155</v>
      </c>
      <c r="B17" s="25" t="s">
        <v>10</v>
      </c>
      <c r="C17" s="25" t="s">
        <v>14</v>
      </c>
      <c r="D17" s="26">
        <v>229405</v>
      </c>
      <c r="E17" s="26" t="s">
        <v>52</v>
      </c>
      <c r="F17" s="26" t="s">
        <v>53</v>
      </c>
      <c r="G17" s="36">
        <v>41495</v>
      </c>
      <c r="I17" s="27">
        <v>2402592</v>
      </c>
      <c r="J17" s="28">
        <v>2402592</v>
      </c>
      <c r="K17" s="28" t="s">
        <v>405</v>
      </c>
      <c r="L17" s="25" t="s">
        <v>405</v>
      </c>
      <c r="M17" s="28">
        <v>0</v>
      </c>
      <c r="N17" s="25"/>
      <c r="O17" s="44">
        <v>0</v>
      </c>
      <c r="P17" s="44">
        <v>0</v>
      </c>
      <c r="Q17" s="25"/>
      <c r="R17" s="25"/>
      <c r="S17" s="44">
        <v>0</v>
      </c>
      <c r="T17" s="25" t="s">
        <v>391</v>
      </c>
      <c r="U17" s="36">
        <v>41457</v>
      </c>
      <c r="V17" s="36">
        <v>41495</v>
      </c>
      <c r="W17" s="36"/>
      <c r="X17" s="28">
        <v>2402592</v>
      </c>
      <c r="Y17" s="28">
        <v>0</v>
      </c>
      <c r="Z17" s="28">
        <v>0</v>
      </c>
      <c r="AA17" s="28"/>
      <c r="AB17" s="28"/>
      <c r="AC17" s="28">
        <v>0</v>
      </c>
      <c r="AD17" s="28">
        <v>0</v>
      </c>
    </row>
    <row r="18" spans="1:30" hidden="1" x14ac:dyDescent="0.2">
      <c r="A18" s="25">
        <v>890304155</v>
      </c>
      <c r="B18" s="25" t="s">
        <v>10</v>
      </c>
      <c r="C18" s="25" t="s">
        <v>14</v>
      </c>
      <c r="D18" s="26">
        <v>229844</v>
      </c>
      <c r="E18" s="26" t="s">
        <v>54</v>
      </c>
      <c r="F18" s="26" t="s">
        <v>55</v>
      </c>
      <c r="G18" s="36">
        <v>41495</v>
      </c>
      <c r="I18" s="27">
        <v>6141067</v>
      </c>
      <c r="J18" s="28">
        <v>6141067</v>
      </c>
      <c r="K18" s="28" t="s">
        <v>405</v>
      </c>
      <c r="L18" s="25" t="s">
        <v>405</v>
      </c>
      <c r="M18" s="28">
        <v>0</v>
      </c>
      <c r="N18" s="25"/>
      <c r="O18" s="44">
        <v>0</v>
      </c>
      <c r="P18" s="44">
        <v>0</v>
      </c>
      <c r="Q18" s="25"/>
      <c r="R18" s="25"/>
      <c r="S18" s="44">
        <v>0</v>
      </c>
      <c r="T18" s="25" t="s">
        <v>391</v>
      </c>
      <c r="U18" s="36">
        <v>41460</v>
      </c>
      <c r="V18" s="36">
        <v>41495</v>
      </c>
      <c r="W18" s="36"/>
      <c r="X18" s="28">
        <v>385953</v>
      </c>
      <c r="Y18" s="28">
        <v>0</v>
      </c>
      <c r="Z18" s="28">
        <v>0</v>
      </c>
      <c r="AA18" s="28"/>
      <c r="AB18" s="28"/>
      <c r="AC18" s="28">
        <v>0</v>
      </c>
      <c r="AD18" s="28">
        <v>47613</v>
      </c>
    </row>
    <row r="19" spans="1:30" hidden="1" x14ac:dyDescent="0.2">
      <c r="A19" s="25">
        <v>890304155</v>
      </c>
      <c r="B19" s="25" t="s">
        <v>10</v>
      </c>
      <c r="C19" s="25" t="s">
        <v>14</v>
      </c>
      <c r="D19" s="26">
        <v>232729</v>
      </c>
      <c r="E19" s="26" t="s">
        <v>56</v>
      </c>
      <c r="F19" s="26" t="s">
        <v>57</v>
      </c>
      <c r="G19" s="36">
        <v>41495</v>
      </c>
      <c r="I19" s="27">
        <v>100334</v>
      </c>
      <c r="J19" s="28">
        <v>94537</v>
      </c>
      <c r="K19" s="28" t="s">
        <v>405</v>
      </c>
      <c r="L19" s="25" t="s">
        <v>405</v>
      </c>
      <c r="M19" s="28">
        <v>0</v>
      </c>
      <c r="N19" s="25"/>
      <c r="O19" s="44">
        <v>0</v>
      </c>
      <c r="P19" s="44">
        <v>0</v>
      </c>
      <c r="Q19" s="25"/>
      <c r="R19" s="25"/>
      <c r="S19" s="44">
        <v>0</v>
      </c>
      <c r="T19" s="25" t="s">
        <v>391</v>
      </c>
      <c r="U19" s="36">
        <v>41485</v>
      </c>
      <c r="V19" s="36">
        <v>41495</v>
      </c>
      <c r="W19" s="36"/>
      <c r="X19" s="28">
        <v>3642766</v>
      </c>
      <c r="Y19" s="28">
        <v>94537</v>
      </c>
      <c r="Z19" s="28">
        <v>0</v>
      </c>
      <c r="AA19" s="28"/>
      <c r="AB19" s="28"/>
      <c r="AC19" s="28">
        <v>0</v>
      </c>
      <c r="AD19" s="28">
        <v>0</v>
      </c>
    </row>
    <row r="20" spans="1:30" hidden="1" x14ac:dyDescent="0.2">
      <c r="A20" s="25">
        <v>890304155</v>
      </c>
      <c r="B20" s="25" t="s">
        <v>10</v>
      </c>
      <c r="C20" s="25" t="s">
        <v>14</v>
      </c>
      <c r="D20" s="26">
        <v>236020</v>
      </c>
      <c r="E20" s="26" t="s">
        <v>58</v>
      </c>
      <c r="F20" s="26" t="s">
        <v>59</v>
      </c>
      <c r="G20" s="36">
        <v>41527</v>
      </c>
      <c r="I20" s="27">
        <v>62100</v>
      </c>
      <c r="J20" s="28">
        <v>62100</v>
      </c>
      <c r="K20" s="28" t="s">
        <v>405</v>
      </c>
      <c r="L20" s="25" t="s">
        <v>405</v>
      </c>
      <c r="M20" s="28">
        <v>0</v>
      </c>
      <c r="N20" s="25"/>
      <c r="O20" s="44">
        <v>0</v>
      </c>
      <c r="P20" s="44">
        <v>0</v>
      </c>
      <c r="Q20" s="25"/>
      <c r="R20" s="25"/>
      <c r="S20" s="44">
        <v>0</v>
      </c>
      <c r="T20" s="25" t="s">
        <v>391</v>
      </c>
      <c r="U20" s="36">
        <v>41516</v>
      </c>
      <c r="V20" s="36">
        <v>41527</v>
      </c>
      <c r="W20" s="36"/>
      <c r="X20" s="28">
        <v>2208374</v>
      </c>
      <c r="Y20" s="28">
        <v>0</v>
      </c>
      <c r="Z20" s="28">
        <v>0</v>
      </c>
      <c r="AA20" s="28"/>
      <c r="AB20" s="28"/>
      <c r="AC20" s="28">
        <v>0</v>
      </c>
      <c r="AD20" s="28">
        <v>1807930</v>
      </c>
    </row>
    <row r="21" spans="1:30" hidden="1" x14ac:dyDescent="0.2">
      <c r="A21" s="25">
        <v>890304155</v>
      </c>
      <c r="B21" s="25" t="s">
        <v>10</v>
      </c>
      <c r="C21" s="25" t="s">
        <v>14</v>
      </c>
      <c r="D21" s="26">
        <v>246042</v>
      </c>
      <c r="E21" s="26" t="s">
        <v>60</v>
      </c>
      <c r="F21" s="26" t="s">
        <v>61</v>
      </c>
      <c r="G21" s="36">
        <v>41618</v>
      </c>
      <c r="I21" s="27">
        <v>169200</v>
      </c>
      <c r="J21" s="28">
        <v>169200</v>
      </c>
      <c r="K21" s="28" t="s">
        <v>405</v>
      </c>
      <c r="L21" s="25" t="s">
        <v>405</v>
      </c>
      <c r="M21" s="28">
        <v>0</v>
      </c>
      <c r="N21" s="25"/>
      <c r="O21" s="44">
        <v>0</v>
      </c>
      <c r="P21" s="44">
        <v>0</v>
      </c>
      <c r="Q21" s="25"/>
      <c r="R21" s="25"/>
      <c r="S21" s="44">
        <v>0</v>
      </c>
      <c r="T21" s="25" t="s">
        <v>391</v>
      </c>
      <c r="U21" s="36">
        <v>41603</v>
      </c>
      <c r="V21" s="36">
        <v>41618</v>
      </c>
      <c r="W21" s="36"/>
      <c r="X21" s="28">
        <v>2240726</v>
      </c>
      <c r="Y21" s="28">
        <v>0</v>
      </c>
      <c r="Z21" s="28">
        <v>0</v>
      </c>
      <c r="AA21" s="28"/>
      <c r="AB21" s="28"/>
      <c r="AC21" s="28">
        <v>0</v>
      </c>
      <c r="AD21" s="28">
        <v>2071526</v>
      </c>
    </row>
    <row r="22" spans="1:30" hidden="1" x14ac:dyDescent="0.2">
      <c r="A22" s="25">
        <v>890304155</v>
      </c>
      <c r="B22" s="25" t="s">
        <v>10</v>
      </c>
      <c r="C22" s="25" t="s">
        <v>14</v>
      </c>
      <c r="D22" s="26">
        <v>246475</v>
      </c>
      <c r="E22" s="26" t="s">
        <v>62</v>
      </c>
      <c r="F22" s="26" t="s">
        <v>63</v>
      </c>
      <c r="G22" s="36">
        <v>41618</v>
      </c>
      <c r="I22" s="27">
        <v>572603</v>
      </c>
      <c r="J22" s="28">
        <v>572603</v>
      </c>
      <c r="K22" s="28" t="s">
        <v>405</v>
      </c>
      <c r="L22" s="25" t="s">
        <v>405</v>
      </c>
      <c r="M22" s="28">
        <v>0</v>
      </c>
      <c r="N22" s="25"/>
      <c r="O22" s="44">
        <v>0</v>
      </c>
      <c r="P22" s="44">
        <v>0</v>
      </c>
      <c r="Q22" s="25"/>
      <c r="R22" s="25"/>
      <c r="S22" s="44">
        <v>0</v>
      </c>
      <c r="T22" s="25" t="s">
        <v>391</v>
      </c>
      <c r="U22" s="36">
        <v>41605</v>
      </c>
      <c r="V22" s="36">
        <v>41618</v>
      </c>
      <c r="W22" s="36"/>
      <c r="X22" s="28">
        <v>2489580</v>
      </c>
      <c r="Y22" s="28">
        <v>0</v>
      </c>
      <c r="Z22" s="28">
        <v>0</v>
      </c>
      <c r="AA22" s="28"/>
      <c r="AB22" s="28"/>
      <c r="AC22" s="28">
        <v>0</v>
      </c>
      <c r="AD22" s="28">
        <v>1916977</v>
      </c>
    </row>
    <row r="23" spans="1:30" hidden="1" x14ac:dyDescent="0.2">
      <c r="A23" s="25">
        <v>890304155</v>
      </c>
      <c r="B23" s="25" t="s">
        <v>10</v>
      </c>
      <c r="C23" s="25" t="s">
        <v>14</v>
      </c>
      <c r="D23" s="26">
        <v>250921</v>
      </c>
      <c r="E23" s="26" t="s">
        <v>64</v>
      </c>
      <c r="F23" s="26" t="s">
        <v>65</v>
      </c>
      <c r="G23" s="36">
        <v>41648</v>
      </c>
      <c r="I23" s="27">
        <v>67320</v>
      </c>
      <c r="J23" s="28">
        <v>67320</v>
      </c>
      <c r="K23" s="28" t="s">
        <v>405</v>
      </c>
      <c r="L23" s="25" t="s">
        <v>405</v>
      </c>
      <c r="M23" s="28">
        <v>0</v>
      </c>
      <c r="N23" s="25"/>
      <c r="O23" s="44">
        <v>0</v>
      </c>
      <c r="P23" s="44">
        <v>0</v>
      </c>
      <c r="Q23" s="25"/>
      <c r="R23" s="25"/>
      <c r="S23" s="44">
        <v>0</v>
      </c>
      <c r="T23" s="25" t="s">
        <v>391</v>
      </c>
      <c r="U23" s="36">
        <v>41625</v>
      </c>
      <c r="V23" s="36">
        <v>41648</v>
      </c>
      <c r="W23" s="36"/>
      <c r="X23" s="28">
        <v>2485129</v>
      </c>
      <c r="Y23" s="28">
        <v>0</v>
      </c>
      <c r="Z23" s="28">
        <v>0</v>
      </c>
      <c r="AA23" s="28"/>
      <c r="AB23" s="28"/>
      <c r="AC23" s="28">
        <v>0</v>
      </c>
      <c r="AD23" s="28">
        <v>2417809</v>
      </c>
    </row>
    <row r="24" spans="1:30" hidden="1" x14ac:dyDescent="0.2">
      <c r="A24" s="25">
        <v>890304155</v>
      </c>
      <c r="B24" s="25" t="s">
        <v>10</v>
      </c>
      <c r="C24" s="25" t="s">
        <v>14</v>
      </c>
      <c r="D24" s="26">
        <v>336578</v>
      </c>
      <c r="E24" s="26" t="s">
        <v>68</v>
      </c>
      <c r="F24" s="26" t="s">
        <v>69</v>
      </c>
      <c r="G24" s="36">
        <v>42354</v>
      </c>
      <c r="I24" s="27">
        <v>42300</v>
      </c>
      <c r="J24" s="28">
        <v>42300</v>
      </c>
      <c r="K24" s="28" t="s">
        <v>405</v>
      </c>
      <c r="L24" s="25" t="s">
        <v>405</v>
      </c>
      <c r="M24" s="28">
        <v>0</v>
      </c>
      <c r="N24" s="25"/>
      <c r="O24" s="44">
        <v>0</v>
      </c>
      <c r="P24" s="44">
        <v>0</v>
      </c>
      <c r="Q24" s="25"/>
      <c r="R24" s="25"/>
      <c r="S24" s="44">
        <v>0</v>
      </c>
      <c r="T24" s="25" t="s">
        <v>391</v>
      </c>
      <c r="U24" s="36">
        <v>42297</v>
      </c>
      <c r="V24" s="36">
        <v>42366</v>
      </c>
      <c r="W24" s="36"/>
      <c r="X24" s="28">
        <v>42300</v>
      </c>
      <c r="Y24" s="28">
        <v>42300</v>
      </c>
      <c r="Z24" s="28">
        <v>0</v>
      </c>
      <c r="AA24" s="28"/>
      <c r="AB24" s="28"/>
      <c r="AC24" s="28">
        <v>0</v>
      </c>
      <c r="AD24" s="28">
        <v>0</v>
      </c>
    </row>
    <row r="25" spans="1:30" hidden="1" x14ac:dyDescent="0.2">
      <c r="A25" s="25">
        <v>890304155</v>
      </c>
      <c r="B25" s="25" t="s">
        <v>10</v>
      </c>
      <c r="C25" s="25" t="s">
        <v>14</v>
      </c>
      <c r="D25" s="26">
        <v>337147</v>
      </c>
      <c r="E25" s="26" t="s">
        <v>70</v>
      </c>
      <c r="F25" s="26" t="s">
        <v>71</v>
      </c>
      <c r="G25" s="36">
        <v>42354</v>
      </c>
      <c r="I25" s="27">
        <v>42300</v>
      </c>
      <c r="J25" s="28">
        <v>42300</v>
      </c>
      <c r="K25" s="28" t="s">
        <v>405</v>
      </c>
      <c r="L25" s="25" t="s">
        <v>405</v>
      </c>
      <c r="M25" s="28">
        <v>0</v>
      </c>
      <c r="N25" s="25"/>
      <c r="O25" s="44">
        <v>0</v>
      </c>
      <c r="P25" s="44">
        <v>0</v>
      </c>
      <c r="Q25" s="25"/>
      <c r="R25" s="25"/>
      <c r="S25" s="44">
        <v>0</v>
      </c>
      <c r="T25" s="25" t="s">
        <v>391</v>
      </c>
      <c r="U25" s="36">
        <v>42300</v>
      </c>
      <c r="V25" s="36">
        <v>42354</v>
      </c>
      <c r="W25" s="36"/>
      <c r="X25" s="28">
        <v>42300</v>
      </c>
      <c r="Y25" s="28">
        <v>0</v>
      </c>
      <c r="Z25" s="28">
        <v>0</v>
      </c>
      <c r="AA25" s="28"/>
      <c r="AB25" s="28"/>
      <c r="AC25" s="28">
        <v>0</v>
      </c>
      <c r="AD25" s="28">
        <v>0</v>
      </c>
    </row>
    <row r="26" spans="1:30" hidden="1" x14ac:dyDescent="0.2">
      <c r="A26" s="25">
        <v>890304155</v>
      </c>
      <c r="B26" s="25" t="s">
        <v>10</v>
      </c>
      <c r="C26" s="25" t="s">
        <v>14</v>
      </c>
      <c r="D26" s="26">
        <v>338540</v>
      </c>
      <c r="E26" s="26" t="s">
        <v>72</v>
      </c>
      <c r="F26" s="26" t="s">
        <v>73</v>
      </c>
      <c r="G26" s="36">
        <v>42354</v>
      </c>
      <c r="I26" s="27">
        <v>53705</v>
      </c>
      <c r="J26" s="28">
        <v>53705</v>
      </c>
      <c r="K26" s="28" t="s">
        <v>405</v>
      </c>
      <c r="L26" s="25" t="s">
        <v>405</v>
      </c>
      <c r="M26" s="28">
        <v>0</v>
      </c>
      <c r="N26" s="25"/>
      <c r="O26" s="44">
        <v>0</v>
      </c>
      <c r="P26" s="44">
        <v>0</v>
      </c>
      <c r="Q26" s="25"/>
      <c r="R26" s="25"/>
      <c r="S26" s="44">
        <v>0</v>
      </c>
      <c r="T26" s="25" t="s">
        <v>391</v>
      </c>
      <c r="U26" s="36">
        <v>42312</v>
      </c>
      <c r="V26" s="36">
        <v>42354</v>
      </c>
      <c r="W26" s="36"/>
      <c r="X26" s="28">
        <v>53705</v>
      </c>
      <c r="Y26" s="28">
        <v>0</v>
      </c>
      <c r="Z26" s="28">
        <v>0</v>
      </c>
      <c r="AA26" s="28"/>
      <c r="AB26" s="28"/>
      <c r="AC26" s="28">
        <v>0</v>
      </c>
      <c r="AD26" s="28">
        <v>0</v>
      </c>
    </row>
    <row r="27" spans="1:30" hidden="1" x14ac:dyDescent="0.2">
      <c r="A27" s="25">
        <v>890304155</v>
      </c>
      <c r="B27" s="25" t="s">
        <v>10</v>
      </c>
      <c r="C27" s="25" t="s">
        <v>14</v>
      </c>
      <c r="D27" s="26">
        <v>391359</v>
      </c>
      <c r="E27" s="26" t="s">
        <v>74</v>
      </c>
      <c r="F27" s="26" t="s">
        <v>75</v>
      </c>
      <c r="G27" s="36">
        <v>42586</v>
      </c>
      <c r="I27" s="27">
        <v>37000</v>
      </c>
      <c r="J27" s="28">
        <v>37000</v>
      </c>
      <c r="K27" s="28" t="s">
        <v>405</v>
      </c>
      <c r="L27" s="25" t="s">
        <v>405</v>
      </c>
      <c r="M27" s="28">
        <v>0</v>
      </c>
      <c r="N27" s="25"/>
      <c r="O27" s="44">
        <v>0</v>
      </c>
      <c r="P27" s="44">
        <v>0</v>
      </c>
      <c r="Q27" s="25"/>
      <c r="R27" s="25"/>
      <c r="S27" s="44">
        <v>0</v>
      </c>
      <c r="T27" s="25" t="s">
        <v>391</v>
      </c>
      <c r="U27" s="36">
        <v>42579</v>
      </c>
      <c r="V27" s="36">
        <v>42586</v>
      </c>
      <c r="W27" s="36"/>
      <c r="X27" s="28">
        <v>37000</v>
      </c>
      <c r="Y27" s="28">
        <v>0</v>
      </c>
      <c r="Z27" s="28">
        <v>0</v>
      </c>
      <c r="AA27" s="28"/>
      <c r="AB27" s="28"/>
      <c r="AC27" s="28">
        <v>0</v>
      </c>
      <c r="AD27" s="28">
        <v>0</v>
      </c>
    </row>
    <row r="28" spans="1:30" hidden="1" x14ac:dyDescent="0.2">
      <c r="A28" s="25">
        <v>890304155</v>
      </c>
      <c r="B28" s="25" t="s">
        <v>10</v>
      </c>
      <c r="C28" s="25" t="s">
        <v>14</v>
      </c>
      <c r="D28" s="26">
        <v>444246</v>
      </c>
      <c r="E28" s="26" t="s">
        <v>78</v>
      </c>
      <c r="F28" s="26" t="s">
        <v>79</v>
      </c>
      <c r="G28" s="36">
        <v>42850</v>
      </c>
      <c r="I28" s="27">
        <v>11968839</v>
      </c>
      <c r="J28" s="28">
        <v>2388850</v>
      </c>
      <c r="K28" s="28" t="s">
        <v>405</v>
      </c>
      <c r="L28" s="25" t="s">
        <v>405</v>
      </c>
      <c r="M28" s="28">
        <v>0</v>
      </c>
      <c r="N28" s="25"/>
      <c r="O28" s="44">
        <v>0</v>
      </c>
      <c r="P28" s="44">
        <v>0</v>
      </c>
      <c r="Q28" s="25"/>
      <c r="R28" s="25"/>
      <c r="S28" s="44">
        <v>0</v>
      </c>
      <c r="T28" s="25" t="s">
        <v>391</v>
      </c>
      <c r="U28" s="36">
        <v>42850</v>
      </c>
      <c r="V28" s="36">
        <v>42870</v>
      </c>
      <c r="W28" s="36"/>
      <c r="X28" s="28">
        <v>11968839</v>
      </c>
      <c r="Y28" s="28">
        <v>0</v>
      </c>
      <c r="Z28" s="28">
        <v>0</v>
      </c>
      <c r="AA28" s="28"/>
      <c r="AB28" s="28"/>
      <c r="AC28" s="28">
        <v>0</v>
      </c>
      <c r="AD28" s="28">
        <v>9579989</v>
      </c>
    </row>
    <row r="29" spans="1:30" hidden="1" x14ac:dyDescent="0.2">
      <c r="A29" s="25">
        <v>890304155</v>
      </c>
      <c r="B29" s="25" t="s">
        <v>10</v>
      </c>
      <c r="C29" s="25" t="s">
        <v>14</v>
      </c>
      <c r="D29" s="26">
        <v>486781</v>
      </c>
      <c r="E29" s="26" t="s">
        <v>80</v>
      </c>
      <c r="F29" s="26" t="s">
        <v>81</v>
      </c>
      <c r="G29" s="36">
        <v>43063</v>
      </c>
      <c r="I29" s="27">
        <v>2721800</v>
      </c>
      <c r="J29" s="28">
        <v>2721800</v>
      </c>
      <c r="K29" s="28" t="s">
        <v>405</v>
      </c>
      <c r="L29" s="25" t="s">
        <v>405</v>
      </c>
      <c r="M29" s="28">
        <v>0</v>
      </c>
      <c r="N29" s="25"/>
      <c r="O29" s="44">
        <v>0</v>
      </c>
      <c r="P29" s="44">
        <v>0</v>
      </c>
      <c r="Q29" s="25"/>
      <c r="R29" s="25"/>
      <c r="S29" s="44">
        <v>0</v>
      </c>
      <c r="T29" s="25" t="s">
        <v>391</v>
      </c>
      <c r="U29" s="36">
        <v>43063</v>
      </c>
      <c r="V29" s="36">
        <v>43110</v>
      </c>
      <c r="W29" s="36"/>
      <c r="X29" s="28">
        <v>2721800</v>
      </c>
      <c r="Y29" s="28">
        <v>0</v>
      </c>
      <c r="Z29" s="28">
        <v>0</v>
      </c>
      <c r="AA29" s="28"/>
      <c r="AB29" s="28"/>
      <c r="AC29" s="28">
        <v>0</v>
      </c>
      <c r="AD29" s="28">
        <v>2095786</v>
      </c>
    </row>
    <row r="30" spans="1:30" hidden="1" x14ac:dyDescent="0.2">
      <c r="A30" s="25">
        <v>890304155</v>
      </c>
      <c r="B30" s="25" t="s">
        <v>10</v>
      </c>
      <c r="C30" s="25" t="s">
        <v>19</v>
      </c>
      <c r="D30" s="26">
        <v>100079191</v>
      </c>
      <c r="E30" s="26" t="s">
        <v>84</v>
      </c>
      <c r="F30" s="26" t="s">
        <v>85</v>
      </c>
      <c r="G30" s="36">
        <v>44173</v>
      </c>
      <c r="I30" s="27">
        <v>310936</v>
      </c>
      <c r="J30" s="28">
        <v>310936</v>
      </c>
      <c r="K30" s="28" t="s">
        <v>401</v>
      </c>
      <c r="L30" s="25" t="s">
        <v>406</v>
      </c>
      <c r="M30" s="28">
        <v>310936</v>
      </c>
      <c r="N30" s="25">
        <v>1222393931</v>
      </c>
      <c r="O30" s="44">
        <v>0</v>
      </c>
      <c r="P30" s="44">
        <v>0</v>
      </c>
      <c r="Q30" s="25"/>
      <c r="R30" s="25"/>
      <c r="S30" s="44">
        <v>0</v>
      </c>
      <c r="T30" s="25" t="s">
        <v>391</v>
      </c>
      <c r="U30" s="36">
        <v>44175</v>
      </c>
      <c r="V30" s="36">
        <v>45335</v>
      </c>
      <c r="W30" s="36"/>
      <c r="X30" s="28">
        <v>310936</v>
      </c>
      <c r="Y30" s="28">
        <v>0</v>
      </c>
      <c r="Z30" s="28">
        <v>0</v>
      </c>
      <c r="AA30" s="28"/>
      <c r="AB30" s="28"/>
      <c r="AC30" s="28">
        <v>0</v>
      </c>
      <c r="AD30" s="28">
        <v>310936</v>
      </c>
    </row>
    <row r="31" spans="1:30" hidden="1" x14ac:dyDescent="0.2">
      <c r="A31" s="25">
        <v>890304155</v>
      </c>
      <c r="B31" s="25" t="s">
        <v>10</v>
      </c>
      <c r="C31" s="25" t="s">
        <v>19</v>
      </c>
      <c r="D31" s="26">
        <v>100079361</v>
      </c>
      <c r="E31" s="26" t="s">
        <v>86</v>
      </c>
      <c r="F31" s="26" t="s">
        <v>87</v>
      </c>
      <c r="G31" s="36">
        <v>44175</v>
      </c>
      <c r="I31" s="27">
        <v>61612</v>
      </c>
      <c r="J31" s="28">
        <v>61612</v>
      </c>
      <c r="K31" s="28" t="s">
        <v>401</v>
      </c>
      <c r="L31" s="25" t="s">
        <v>406</v>
      </c>
      <c r="M31" s="28">
        <v>61612</v>
      </c>
      <c r="N31" s="25">
        <v>1222393933</v>
      </c>
      <c r="O31" s="44">
        <v>0</v>
      </c>
      <c r="P31" s="44">
        <v>0</v>
      </c>
      <c r="Q31" s="25"/>
      <c r="R31" s="25"/>
      <c r="S31" s="44">
        <v>0</v>
      </c>
      <c r="T31" s="25" t="s">
        <v>391</v>
      </c>
      <c r="U31" s="36">
        <v>44180</v>
      </c>
      <c r="V31" s="36">
        <v>45335</v>
      </c>
      <c r="W31" s="36"/>
      <c r="X31" s="28">
        <v>61612</v>
      </c>
      <c r="Y31" s="28">
        <v>0</v>
      </c>
      <c r="Z31" s="28">
        <v>0</v>
      </c>
      <c r="AA31" s="28"/>
      <c r="AB31" s="28"/>
      <c r="AC31" s="28">
        <v>0</v>
      </c>
      <c r="AD31" s="28">
        <v>61612</v>
      </c>
    </row>
    <row r="32" spans="1:30" hidden="1" x14ac:dyDescent="0.2">
      <c r="A32" s="25">
        <v>890304155</v>
      </c>
      <c r="B32" s="25" t="s">
        <v>10</v>
      </c>
      <c r="C32" s="25" t="s">
        <v>19</v>
      </c>
      <c r="D32" s="26">
        <v>100079989</v>
      </c>
      <c r="E32" s="26" t="s">
        <v>88</v>
      </c>
      <c r="F32" s="26" t="s">
        <v>89</v>
      </c>
      <c r="G32" s="36">
        <v>44180</v>
      </c>
      <c r="I32" s="27">
        <v>299330</v>
      </c>
      <c r="J32" s="28">
        <v>299330</v>
      </c>
      <c r="K32" s="28" t="s">
        <v>401</v>
      </c>
      <c r="L32" s="25" t="s">
        <v>406</v>
      </c>
      <c r="M32" s="28">
        <v>299330</v>
      </c>
      <c r="N32" s="25">
        <v>1222393936</v>
      </c>
      <c r="O32" s="44">
        <v>0</v>
      </c>
      <c r="P32" s="44">
        <v>0</v>
      </c>
      <c r="Q32" s="25"/>
      <c r="R32" s="25"/>
      <c r="S32" s="44">
        <v>0</v>
      </c>
      <c r="T32" s="25" t="s">
        <v>391</v>
      </c>
      <c r="U32" s="36">
        <v>44181</v>
      </c>
      <c r="V32" s="36">
        <v>45335</v>
      </c>
      <c r="W32" s="36"/>
      <c r="X32" s="28">
        <v>299330</v>
      </c>
      <c r="Y32" s="28">
        <v>0</v>
      </c>
      <c r="Z32" s="28">
        <v>0</v>
      </c>
      <c r="AA32" s="28"/>
      <c r="AB32" s="28"/>
      <c r="AC32" s="28">
        <v>0</v>
      </c>
      <c r="AD32" s="28">
        <v>299330</v>
      </c>
    </row>
    <row r="33" spans="1:30" hidden="1" x14ac:dyDescent="0.2">
      <c r="A33" s="25">
        <v>890304155</v>
      </c>
      <c r="B33" s="25" t="s">
        <v>10</v>
      </c>
      <c r="C33" s="25" t="s">
        <v>19</v>
      </c>
      <c r="D33" s="26">
        <v>100080443</v>
      </c>
      <c r="E33" s="26" t="s">
        <v>90</v>
      </c>
      <c r="F33" s="26" t="s">
        <v>91</v>
      </c>
      <c r="G33" s="36">
        <v>44183</v>
      </c>
      <c r="I33" s="27">
        <v>57642</v>
      </c>
      <c r="J33" s="28">
        <v>57642</v>
      </c>
      <c r="K33" s="28" t="s">
        <v>401</v>
      </c>
      <c r="L33" s="25" t="s">
        <v>406</v>
      </c>
      <c r="M33" s="28">
        <v>57642</v>
      </c>
      <c r="N33" s="25">
        <v>1222393937</v>
      </c>
      <c r="O33" s="44">
        <v>0</v>
      </c>
      <c r="P33" s="44">
        <v>0</v>
      </c>
      <c r="Q33" s="25"/>
      <c r="R33" s="25"/>
      <c r="S33" s="44">
        <v>0</v>
      </c>
      <c r="T33" s="25" t="s">
        <v>391</v>
      </c>
      <c r="U33" s="36">
        <v>44184</v>
      </c>
      <c r="V33" s="36">
        <v>45335</v>
      </c>
      <c r="W33" s="36"/>
      <c r="X33" s="28">
        <v>57642</v>
      </c>
      <c r="Y33" s="28">
        <v>0</v>
      </c>
      <c r="Z33" s="28">
        <v>0</v>
      </c>
      <c r="AA33" s="28"/>
      <c r="AB33" s="28"/>
      <c r="AC33" s="28">
        <v>0</v>
      </c>
      <c r="AD33" s="28">
        <v>57642</v>
      </c>
    </row>
    <row r="34" spans="1:30" hidden="1" x14ac:dyDescent="0.2">
      <c r="A34" s="25">
        <v>890304155</v>
      </c>
      <c r="B34" s="25" t="s">
        <v>10</v>
      </c>
      <c r="C34" s="25" t="s">
        <v>19</v>
      </c>
      <c r="D34" s="26">
        <v>100080648</v>
      </c>
      <c r="E34" s="26" t="s">
        <v>92</v>
      </c>
      <c r="F34" s="26" t="s">
        <v>93</v>
      </c>
      <c r="G34" s="36">
        <v>44183</v>
      </c>
      <c r="I34" s="27">
        <v>67735</v>
      </c>
      <c r="J34" s="28">
        <v>67735</v>
      </c>
      <c r="K34" s="28" t="s">
        <v>401</v>
      </c>
      <c r="L34" s="25" t="s">
        <v>406</v>
      </c>
      <c r="M34" s="28">
        <v>67735</v>
      </c>
      <c r="N34" s="25">
        <v>1222393939</v>
      </c>
      <c r="O34" s="44">
        <v>0</v>
      </c>
      <c r="P34" s="44">
        <v>0</v>
      </c>
      <c r="Q34" s="25"/>
      <c r="R34" s="25"/>
      <c r="S34" s="44">
        <v>0</v>
      </c>
      <c r="T34" s="25" t="s">
        <v>391</v>
      </c>
      <c r="U34" s="36">
        <v>44184</v>
      </c>
      <c r="V34" s="36">
        <v>45335</v>
      </c>
      <c r="W34" s="36"/>
      <c r="X34" s="28">
        <v>67735</v>
      </c>
      <c r="Y34" s="28">
        <v>0</v>
      </c>
      <c r="Z34" s="28">
        <v>0</v>
      </c>
      <c r="AA34" s="28"/>
      <c r="AB34" s="28"/>
      <c r="AC34" s="28">
        <v>0</v>
      </c>
      <c r="AD34" s="28">
        <v>67735</v>
      </c>
    </row>
    <row r="35" spans="1:30" hidden="1" x14ac:dyDescent="0.2">
      <c r="A35" s="25">
        <v>890304155</v>
      </c>
      <c r="B35" s="25" t="s">
        <v>10</v>
      </c>
      <c r="C35" s="25" t="s">
        <v>19</v>
      </c>
      <c r="D35" s="26">
        <v>100081690</v>
      </c>
      <c r="E35" s="26" t="s">
        <v>94</v>
      </c>
      <c r="F35" s="26" t="s">
        <v>95</v>
      </c>
      <c r="G35" s="36">
        <v>44193</v>
      </c>
      <c r="I35" s="27">
        <v>314245</v>
      </c>
      <c r="J35" s="28">
        <v>314245</v>
      </c>
      <c r="K35" s="28" t="s">
        <v>401</v>
      </c>
      <c r="L35" s="25" t="s">
        <v>406</v>
      </c>
      <c r="M35" s="28">
        <v>314245</v>
      </c>
      <c r="N35" s="25">
        <v>1222393942</v>
      </c>
      <c r="O35" s="44">
        <v>0</v>
      </c>
      <c r="P35" s="44">
        <v>0</v>
      </c>
      <c r="Q35" s="25"/>
      <c r="R35" s="25"/>
      <c r="S35" s="44">
        <v>0</v>
      </c>
      <c r="T35" s="25" t="s">
        <v>391</v>
      </c>
      <c r="U35" s="36">
        <v>44195</v>
      </c>
      <c r="V35" s="36">
        <v>45335</v>
      </c>
      <c r="W35" s="36"/>
      <c r="X35" s="28">
        <v>314245</v>
      </c>
      <c r="Y35" s="28">
        <v>0</v>
      </c>
      <c r="Z35" s="28">
        <v>0</v>
      </c>
      <c r="AA35" s="28"/>
      <c r="AB35" s="28"/>
      <c r="AC35" s="28">
        <v>0</v>
      </c>
      <c r="AD35" s="28">
        <v>314245</v>
      </c>
    </row>
    <row r="36" spans="1:30" hidden="1" x14ac:dyDescent="0.2">
      <c r="A36" s="25">
        <v>890304155</v>
      </c>
      <c r="B36" s="25" t="s">
        <v>10</v>
      </c>
      <c r="C36" s="25" t="s">
        <v>19</v>
      </c>
      <c r="D36" s="30">
        <v>100134702</v>
      </c>
      <c r="E36" s="26" t="s">
        <v>102</v>
      </c>
      <c r="F36" s="26" t="s">
        <v>103</v>
      </c>
      <c r="G36" s="36">
        <v>44574</v>
      </c>
      <c r="I36" s="28">
        <v>68889</v>
      </c>
      <c r="J36" s="28">
        <v>68889</v>
      </c>
      <c r="K36" s="28" t="s">
        <v>401</v>
      </c>
      <c r="L36" s="25" t="s">
        <v>406</v>
      </c>
      <c r="M36" s="28">
        <v>68889</v>
      </c>
      <c r="N36" s="25">
        <v>1222391547</v>
      </c>
      <c r="O36" s="44">
        <v>0</v>
      </c>
      <c r="P36" s="44">
        <v>0</v>
      </c>
      <c r="Q36" s="25"/>
      <c r="R36" s="25"/>
      <c r="S36" s="44">
        <v>0</v>
      </c>
      <c r="T36" s="25" t="s">
        <v>391</v>
      </c>
      <c r="U36" s="36">
        <v>44574</v>
      </c>
      <c r="V36" s="36">
        <v>45329</v>
      </c>
      <c r="W36" s="36"/>
      <c r="X36" s="28">
        <v>68889</v>
      </c>
      <c r="Y36" s="28">
        <v>0</v>
      </c>
      <c r="Z36" s="28">
        <v>0</v>
      </c>
      <c r="AA36" s="28"/>
      <c r="AB36" s="28"/>
      <c r="AC36" s="28">
        <v>0</v>
      </c>
      <c r="AD36" s="28">
        <v>68889</v>
      </c>
    </row>
    <row r="37" spans="1:30" hidden="1" x14ac:dyDescent="0.2">
      <c r="A37" s="25">
        <v>890304155</v>
      </c>
      <c r="B37" s="25" t="s">
        <v>10</v>
      </c>
      <c r="C37" s="25" t="s">
        <v>19</v>
      </c>
      <c r="D37" s="30">
        <v>100154433</v>
      </c>
      <c r="E37" s="26" t="s">
        <v>104</v>
      </c>
      <c r="F37" s="26" t="s">
        <v>105</v>
      </c>
      <c r="G37" s="36">
        <v>44703</v>
      </c>
      <c r="I37" s="28">
        <v>390995</v>
      </c>
      <c r="J37" s="28">
        <v>390995</v>
      </c>
      <c r="K37" s="28" t="s">
        <v>401</v>
      </c>
      <c r="L37" s="25" t="s">
        <v>406</v>
      </c>
      <c r="M37" s="28">
        <v>390995</v>
      </c>
      <c r="N37" s="25">
        <v>1222393947</v>
      </c>
      <c r="O37" s="44">
        <v>0</v>
      </c>
      <c r="P37" s="44">
        <v>0</v>
      </c>
      <c r="Q37" s="25"/>
      <c r="R37" s="25"/>
      <c r="S37" s="44">
        <v>0</v>
      </c>
      <c r="T37" s="25" t="s">
        <v>391</v>
      </c>
      <c r="U37" s="36">
        <v>44703</v>
      </c>
      <c r="V37" s="36">
        <v>45335</v>
      </c>
      <c r="W37" s="36"/>
      <c r="X37" s="28">
        <v>390995</v>
      </c>
      <c r="Y37" s="28">
        <v>0</v>
      </c>
      <c r="Z37" s="28">
        <v>0</v>
      </c>
      <c r="AA37" s="28"/>
      <c r="AB37" s="28"/>
      <c r="AC37" s="28">
        <v>0</v>
      </c>
      <c r="AD37" s="28">
        <v>390995</v>
      </c>
    </row>
    <row r="38" spans="1:30" hidden="1" x14ac:dyDescent="0.2">
      <c r="A38" s="25">
        <v>890304155</v>
      </c>
      <c r="B38" s="25" t="s">
        <v>10</v>
      </c>
      <c r="C38" s="25" t="s">
        <v>19</v>
      </c>
      <c r="D38" s="30">
        <v>100157745</v>
      </c>
      <c r="E38" s="26" t="s">
        <v>106</v>
      </c>
      <c r="F38" s="26" t="s">
        <v>107</v>
      </c>
      <c r="G38" s="36">
        <v>44724</v>
      </c>
      <c r="I38" s="28">
        <v>65666</v>
      </c>
      <c r="J38" s="28">
        <v>65666</v>
      </c>
      <c r="K38" s="28" t="s">
        <v>401</v>
      </c>
      <c r="L38" s="25" t="s">
        <v>406</v>
      </c>
      <c r="M38" s="28">
        <v>65666</v>
      </c>
      <c r="N38" s="25">
        <v>1222393982</v>
      </c>
      <c r="O38" s="44">
        <v>0</v>
      </c>
      <c r="P38" s="44">
        <v>0</v>
      </c>
      <c r="Q38" s="25"/>
      <c r="R38" s="25"/>
      <c r="S38" s="44">
        <v>0</v>
      </c>
      <c r="T38" s="25" t="s">
        <v>391</v>
      </c>
      <c r="U38" s="36">
        <v>44724</v>
      </c>
      <c r="V38" s="36">
        <v>45335</v>
      </c>
      <c r="W38" s="36"/>
      <c r="X38" s="28">
        <v>65666</v>
      </c>
      <c r="Y38" s="28">
        <v>0</v>
      </c>
      <c r="Z38" s="28">
        <v>0</v>
      </c>
      <c r="AA38" s="28"/>
      <c r="AB38" s="28"/>
      <c r="AC38" s="28">
        <v>0</v>
      </c>
      <c r="AD38" s="28">
        <v>65666</v>
      </c>
    </row>
    <row r="39" spans="1:30" hidden="1" x14ac:dyDescent="0.2">
      <c r="A39" s="25">
        <v>890304155</v>
      </c>
      <c r="B39" s="25" t="s">
        <v>10</v>
      </c>
      <c r="C39" s="25" t="s">
        <v>19</v>
      </c>
      <c r="D39" s="30">
        <v>100157746</v>
      </c>
      <c r="E39" s="26" t="s">
        <v>108</v>
      </c>
      <c r="F39" s="26" t="s">
        <v>109</v>
      </c>
      <c r="G39" s="36">
        <v>44724</v>
      </c>
      <c r="I39" s="28">
        <v>65666</v>
      </c>
      <c r="J39" s="28">
        <v>65666</v>
      </c>
      <c r="K39" s="28" t="s">
        <v>401</v>
      </c>
      <c r="L39" s="25" t="s">
        <v>406</v>
      </c>
      <c r="M39" s="28">
        <v>65666</v>
      </c>
      <c r="N39" s="25">
        <v>1222393985</v>
      </c>
      <c r="O39" s="44">
        <v>0</v>
      </c>
      <c r="P39" s="44">
        <v>0</v>
      </c>
      <c r="Q39" s="25"/>
      <c r="R39" s="25"/>
      <c r="S39" s="44">
        <v>0</v>
      </c>
      <c r="T39" s="25" t="s">
        <v>391</v>
      </c>
      <c r="U39" s="36">
        <v>44724</v>
      </c>
      <c r="V39" s="36">
        <v>45335</v>
      </c>
      <c r="W39" s="36"/>
      <c r="X39" s="28">
        <v>65666</v>
      </c>
      <c r="Y39" s="28">
        <v>0</v>
      </c>
      <c r="Z39" s="28">
        <v>0</v>
      </c>
      <c r="AA39" s="28"/>
      <c r="AB39" s="28"/>
      <c r="AC39" s="28">
        <v>0</v>
      </c>
      <c r="AD39" s="28">
        <v>65666</v>
      </c>
    </row>
    <row r="40" spans="1:30" hidden="1" x14ac:dyDescent="0.2">
      <c r="A40" s="25">
        <v>890304155</v>
      </c>
      <c r="B40" s="25" t="s">
        <v>10</v>
      </c>
      <c r="C40" s="25" t="s">
        <v>19</v>
      </c>
      <c r="D40" s="30">
        <v>100157748</v>
      </c>
      <c r="E40" s="26" t="s">
        <v>110</v>
      </c>
      <c r="F40" s="26" t="s">
        <v>111</v>
      </c>
      <c r="G40" s="36">
        <v>44724</v>
      </c>
      <c r="I40" s="28">
        <v>66472</v>
      </c>
      <c r="J40" s="28">
        <v>66472</v>
      </c>
      <c r="K40" s="28" t="s">
        <v>401</v>
      </c>
      <c r="L40" s="25" t="s">
        <v>406</v>
      </c>
      <c r="M40" s="28">
        <v>66472</v>
      </c>
      <c r="N40" s="25">
        <v>1222393991</v>
      </c>
      <c r="O40" s="44">
        <v>0</v>
      </c>
      <c r="P40" s="44">
        <v>0</v>
      </c>
      <c r="Q40" s="25"/>
      <c r="R40" s="25"/>
      <c r="S40" s="44">
        <v>0</v>
      </c>
      <c r="T40" s="25" t="s">
        <v>391</v>
      </c>
      <c r="U40" s="36">
        <v>44724</v>
      </c>
      <c r="V40" s="36">
        <v>45335</v>
      </c>
      <c r="W40" s="36"/>
      <c r="X40" s="28">
        <v>66472</v>
      </c>
      <c r="Y40" s="28">
        <v>0</v>
      </c>
      <c r="Z40" s="28">
        <v>0</v>
      </c>
      <c r="AA40" s="28"/>
      <c r="AB40" s="28"/>
      <c r="AC40" s="28">
        <v>0</v>
      </c>
      <c r="AD40" s="28">
        <v>66472</v>
      </c>
    </row>
    <row r="41" spans="1:30" hidden="1" x14ac:dyDescent="0.2">
      <c r="A41" s="25">
        <v>890304155</v>
      </c>
      <c r="B41" s="25" t="s">
        <v>10</v>
      </c>
      <c r="C41" s="25" t="s">
        <v>19</v>
      </c>
      <c r="D41" s="30">
        <v>100157749</v>
      </c>
      <c r="E41" s="26" t="s">
        <v>112</v>
      </c>
      <c r="F41" s="26" t="s">
        <v>113</v>
      </c>
      <c r="G41" s="36">
        <v>44724</v>
      </c>
      <c r="I41" s="28">
        <v>71578</v>
      </c>
      <c r="J41" s="28">
        <v>71578</v>
      </c>
      <c r="K41" s="28" t="s">
        <v>401</v>
      </c>
      <c r="L41" s="25" t="s">
        <v>406</v>
      </c>
      <c r="M41" s="28">
        <v>71578</v>
      </c>
      <c r="N41" s="25">
        <v>1222393992</v>
      </c>
      <c r="O41" s="44">
        <v>0</v>
      </c>
      <c r="P41" s="44">
        <v>0</v>
      </c>
      <c r="Q41" s="25"/>
      <c r="R41" s="25"/>
      <c r="S41" s="44">
        <v>0</v>
      </c>
      <c r="T41" s="25" t="s">
        <v>391</v>
      </c>
      <c r="U41" s="36">
        <v>44724</v>
      </c>
      <c r="V41" s="36">
        <v>45335</v>
      </c>
      <c r="W41" s="36"/>
      <c r="X41" s="28">
        <v>71578</v>
      </c>
      <c r="Y41" s="28">
        <v>0</v>
      </c>
      <c r="Z41" s="28">
        <v>0</v>
      </c>
      <c r="AA41" s="28"/>
      <c r="AB41" s="28"/>
      <c r="AC41" s="28">
        <v>0</v>
      </c>
      <c r="AD41" s="28">
        <v>71578</v>
      </c>
    </row>
    <row r="42" spans="1:30" hidden="1" x14ac:dyDescent="0.2">
      <c r="A42" s="25">
        <v>890304155</v>
      </c>
      <c r="B42" s="25" t="s">
        <v>10</v>
      </c>
      <c r="C42" s="25" t="s">
        <v>19</v>
      </c>
      <c r="D42" s="30">
        <v>100157747</v>
      </c>
      <c r="E42" s="26" t="s">
        <v>114</v>
      </c>
      <c r="F42" s="26" t="s">
        <v>115</v>
      </c>
      <c r="G42" s="36">
        <v>44724</v>
      </c>
      <c r="I42" s="28">
        <v>66553</v>
      </c>
      <c r="J42" s="28">
        <v>66553</v>
      </c>
      <c r="K42" s="28" t="s">
        <v>401</v>
      </c>
      <c r="L42" s="25" t="s">
        <v>406</v>
      </c>
      <c r="M42" s="28">
        <v>66553</v>
      </c>
      <c r="N42" s="25">
        <v>1222393987</v>
      </c>
      <c r="O42" s="44">
        <v>0</v>
      </c>
      <c r="P42" s="44">
        <v>0</v>
      </c>
      <c r="Q42" s="25"/>
      <c r="R42" s="25"/>
      <c r="S42" s="44">
        <v>0</v>
      </c>
      <c r="T42" s="25" t="s">
        <v>391</v>
      </c>
      <c r="U42" s="36">
        <v>44724</v>
      </c>
      <c r="V42" s="36">
        <v>45335</v>
      </c>
      <c r="W42" s="36"/>
      <c r="X42" s="28">
        <v>66553</v>
      </c>
      <c r="Y42" s="28">
        <v>0</v>
      </c>
      <c r="Z42" s="28">
        <v>0</v>
      </c>
      <c r="AA42" s="28"/>
      <c r="AB42" s="28"/>
      <c r="AC42" s="28">
        <v>0</v>
      </c>
      <c r="AD42" s="28">
        <v>66553</v>
      </c>
    </row>
    <row r="43" spans="1:30" hidden="1" x14ac:dyDescent="0.2">
      <c r="A43" s="25">
        <v>890304155</v>
      </c>
      <c r="B43" s="25" t="s">
        <v>10</v>
      </c>
      <c r="C43" s="25" t="s">
        <v>19</v>
      </c>
      <c r="D43" s="30">
        <v>100159682</v>
      </c>
      <c r="E43" s="26" t="s">
        <v>116</v>
      </c>
      <c r="F43" s="26" t="s">
        <v>117</v>
      </c>
      <c r="G43" s="36">
        <v>44738</v>
      </c>
      <c r="I43" s="28">
        <v>386555</v>
      </c>
      <c r="J43" s="28">
        <v>386555</v>
      </c>
      <c r="K43" s="28" t="s">
        <v>401</v>
      </c>
      <c r="L43" s="25" t="s">
        <v>406</v>
      </c>
      <c r="M43" s="28">
        <v>386555</v>
      </c>
      <c r="N43" s="25">
        <v>1222393993</v>
      </c>
      <c r="O43" s="44">
        <v>0</v>
      </c>
      <c r="P43" s="44">
        <v>0</v>
      </c>
      <c r="Q43" s="25"/>
      <c r="R43" s="25"/>
      <c r="S43" s="44">
        <v>0</v>
      </c>
      <c r="T43" s="25" t="s">
        <v>391</v>
      </c>
      <c r="U43" s="36">
        <v>44738</v>
      </c>
      <c r="V43" s="36">
        <v>45335</v>
      </c>
      <c r="W43" s="36"/>
      <c r="X43" s="28">
        <v>386555</v>
      </c>
      <c r="Y43" s="28">
        <v>0</v>
      </c>
      <c r="Z43" s="28">
        <v>0</v>
      </c>
      <c r="AA43" s="28"/>
      <c r="AB43" s="28"/>
      <c r="AC43" s="28">
        <v>0</v>
      </c>
      <c r="AD43" s="28">
        <v>386555</v>
      </c>
    </row>
    <row r="44" spans="1:30" hidden="1" x14ac:dyDescent="0.2">
      <c r="A44" s="25">
        <v>890304155</v>
      </c>
      <c r="B44" s="25" t="s">
        <v>10</v>
      </c>
      <c r="C44" s="25" t="s">
        <v>19</v>
      </c>
      <c r="D44" s="30">
        <v>100163428</v>
      </c>
      <c r="E44" s="26" t="s">
        <v>118</v>
      </c>
      <c r="F44" s="26" t="s">
        <v>119</v>
      </c>
      <c r="G44" s="36">
        <v>44762</v>
      </c>
      <c r="I44" s="28">
        <v>66420</v>
      </c>
      <c r="J44" s="28">
        <v>66420</v>
      </c>
      <c r="K44" s="28" t="s">
        <v>401</v>
      </c>
      <c r="L44" s="25" t="s">
        <v>406</v>
      </c>
      <c r="M44" s="28">
        <v>66420</v>
      </c>
      <c r="N44" s="25">
        <v>1222393995</v>
      </c>
      <c r="O44" s="44">
        <v>0</v>
      </c>
      <c r="P44" s="44">
        <v>0</v>
      </c>
      <c r="Q44" s="25"/>
      <c r="R44" s="25"/>
      <c r="S44" s="44">
        <v>0</v>
      </c>
      <c r="T44" s="25" t="s">
        <v>391</v>
      </c>
      <c r="U44" s="36">
        <v>44762</v>
      </c>
      <c r="V44" s="36">
        <v>45335</v>
      </c>
      <c r="W44" s="36"/>
      <c r="X44" s="28">
        <v>66420</v>
      </c>
      <c r="Y44" s="28">
        <v>0</v>
      </c>
      <c r="Z44" s="28">
        <v>0</v>
      </c>
      <c r="AA44" s="28"/>
      <c r="AB44" s="28"/>
      <c r="AC44" s="28">
        <v>0</v>
      </c>
      <c r="AD44" s="28">
        <v>66420</v>
      </c>
    </row>
    <row r="45" spans="1:30" hidden="1" x14ac:dyDescent="0.2">
      <c r="A45" s="25">
        <v>890304155</v>
      </c>
      <c r="B45" s="25" t="s">
        <v>10</v>
      </c>
      <c r="C45" s="25" t="s">
        <v>19</v>
      </c>
      <c r="D45" s="30">
        <v>100163950</v>
      </c>
      <c r="E45" s="26" t="s">
        <v>120</v>
      </c>
      <c r="F45" s="26" t="s">
        <v>121</v>
      </c>
      <c r="G45" s="36">
        <v>44766</v>
      </c>
      <c r="I45" s="28">
        <v>76015</v>
      </c>
      <c r="J45" s="28">
        <v>76015</v>
      </c>
      <c r="K45" s="28" t="s">
        <v>401</v>
      </c>
      <c r="L45" s="25" t="s">
        <v>406</v>
      </c>
      <c r="M45" s="28">
        <v>76015</v>
      </c>
      <c r="N45" s="25">
        <v>1222394011</v>
      </c>
      <c r="O45" s="44">
        <v>0</v>
      </c>
      <c r="P45" s="44">
        <v>0</v>
      </c>
      <c r="Q45" s="25"/>
      <c r="R45" s="25"/>
      <c r="S45" s="44">
        <v>0</v>
      </c>
      <c r="T45" s="25" t="s">
        <v>391</v>
      </c>
      <c r="U45" s="36">
        <v>44766</v>
      </c>
      <c r="V45" s="36">
        <v>45335</v>
      </c>
      <c r="W45" s="36"/>
      <c r="X45" s="28">
        <v>76015</v>
      </c>
      <c r="Y45" s="28">
        <v>0</v>
      </c>
      <c r="Z45" s="28">
        <v>0</v>
      </c>
      <c r="AA45" s="28"/>
      <c r="AB45" s="28"/>
      <c r="AC45" s="28">
        <v>0</v>
      </c>
      <c r="AD45" s="28">
        <v>76015</v>
      </c>
    </row>
    <row r="46" spans="1:30" hidden="1" x14ac:dyDescent="0.2">
      <c r="A46" s="25">
        <v>890304155</v>
      </c>
      <c r="B46" s="25" t="s">
        <v>10</v>
      </c>
      <c r="C46" s="25" t="s">
        <v>19</v>
      </c>
      <c r="D46" s="30">
        <v>100163986</v>
      </c>
      <c r="E46" s="26" t="s">
        <v>124</v>
      </c>
      <c r="F46" s="26" t="s">
        <v>125</v>
      </c>
      <c r="G46" s="36">
        <v>44767</v>
      </c>
      <c r="I46" s="28">
        <v>65666</v>
      </c>
      <c r="J46" s="28">
        <v>65666</v>
      </c>
      <c r="K46" s="28" t="s">
        <v>401</v>
      </c>
      <c r="L46" s="25" t="s">
        <v>406</v>
      </c>
      <c r="M46" s="28">
        <v>65666</v>
      </c>
      <c r="N46" s="25">
        <v>1222394012</v>
      </c>
      <c r="O46" s="44">
        <v>0</v>
      </c>
      <c r="P46" s="44">
        <v>0</v>
      </c>
      <c r="Q46" s="25"/>
      <c r="R46" s="25"/>
      <c r="S46" s="44">
        <v>0</v>
      </c>
      <c r="T46" s="25" t="s">
        <v>391</v>
      </c>
      <c r="U46" s="36">
        <v>44767</v>
      </c>
      <c r="V46" s="36">
        <v>45335</v>
      </c>
      <c r="W46" s="36"/>
      <c r="X46" s="28">
        <v>65666</v>
      </c>
      <c r="Y46" s="28">
        <v>0</v>
      </c>
      <c r="Z46" s="28">
        <v>0</v>
      </c>
      <c r="AA46" s="28"/>
      <c r="AB46" s="28"/>
      <c r="AC46" s="28">
        <v>0</v>
      </c>
      <c r="AD46" s="28">
        <v>65666</v>
      </c>
    </row>
    <row r="47" spans="1:30" hidden="1" x14ac:dyDescent="0.2">
      <c r="A47" s="25">
        <v>890304155</v>
      </c>
      <c r="B47" s="25" t="s">
        <v>10</v>
      </c>
      <c r="C47" s="25" t="s">
        <v>19</v>
      </c>
      <c r="D47" s="30">
        <v>100166358</v>
      </c>
      <c r="E47" s="26" t="s">
        <v>126</v>
      </c>
      <c r="F47" s="26" t="s">
        <v>127</v>
      </c>
      <c r="G47" s="36">
        <v>44779</v>
      </c>
      <c r="I47" s="28">
        <v>65666</v>
      </c>
      <c r="J47" s="28">
        <v>65666</v>
      </c>
      <c r="K47" s="28" t="s">
        <v>401</v>
      </c>
      <c r="L47" s="25" t="s">
        <v>406</v>
      </c>
      <c r="M47" s="28">
        <v>65666</v>
      </c>
      <c r="N47" s="25">
        <v>1222394013</v>
      </c>
      <c r="O47" s="44">
        <v>0</v>
      </c>
      <c r="P47" s="44">
        <v>0</v>
      </c>
      <c r="Q47" s="25"/>
      <c r="R47" s="25"/>
      <c r="S47" s="44">
        <v>0</v>
      </c>
      <c r="T47" s="25" t="s">
        <v>391</v>
      </c>
      <c r="U47" s="36">
        <v>44779</v>
      </c>
      <c r="V47" s="36">
        <v>45335</v>
      </c>
      <c r="W47" s="36"/>
      <c r="X47" s="28">
        <v>65666</v>
      </c>
      <c r="Y47" s="28">
        <v>0</v>
      </c>
      <c r="Z47" s="28">
        <v>0</v>
      </c>
      <c r="AA47" s="28"/>
      <c r="AB47" s="28"/>
      <c r="AC47" s="28">
        <v>0</v>
      </c>
      <c r="AD47" s="28">
        <v>65666</v>
      </c>
    </row>
    <row r="48" spans="1:30" hidden="1" x14ac:dyDescent="0.2">
      <c r="A48" s="25">
        <v>890304155</v>
      </c>
      <c r="B48" s="25" t="s">
        <v>10</v>
      </c>
      <c r="C48" s="25" t="s">
        <v>19</v>
      </c>
      <c r="D48" s="30">
        <v>100167092</v>
      </c>
      <c r="E48" s="26" t="s">
        <v>128</v>
      </c>
      <c r="F48" s="26" t="s">
        <v>129</v>
      </c>
      <c r="G48" s="36">
        <v>44784</v>
      </c>
      <c r="I48" s="28">
        <v>65749</v>
      </c>
      <c r="J48" s="28">
        <v>65749</v>
      </c>
      <c r="K48" s="28" t="s">
        <v>401</v>
      </c>
      <c r="L48" s="25" t="s">
        <v>406</v>
      </c>
      <c r="M48" s="28">
        <v>65749</v>
      </c>
      <c r="N48" s="25">
        <v>1222394014</v>
      </c>
      <c r="O48" s="44">
        <v>0</v>
      </c>
      <c r="P48" s="44">
        <v>0</v>
      </c>
      <c r="Q48" s="25"/>
      <c r="R48" s="25"/>
      <c r="S48" s="44">
        <v>0</v>
      </c>
      <c r="T48" s="25" t="s">
        <v>391</v>
      </c>
      <c r="U48" s="36">
        <v>44784</v>
      </c>
      <c r="V48" s="36">
        <v>45335</v>
      </c>
      <c r="W48" s="36"/>
      <c r="X48" s="28">
        <v>65749</v>
      </c>
      <c r="Y48" s="28">
        <v>0</v>
      </c>
      <c r="Z48" s="28">
        <v>0</v>
      </c>
      <c r="AA48" s="28"/>
      <c r="AB48" s="28"/>
      <c r="AC48" s="28">
        <v>0</v>
      </c>
      <c r="AD48" s="28">
        <v>65749</v>
      </c>
    </row>
    <row r="49" spans="1:30" hidden="1" x14ac:dyDescent="0.2">
      <c r="A49" s="25">
        <v>890304155</v>
      </c>
      <c r="B49" s="25" t="s">
        <v>10</v>
      </c>
      <c r="C49" s="25" t="s">
        <v>19</v>
      </c>
      <c r="D49" s="30">
        <v>100168061</v>
      </c>
      <c r="E49" s="26" t="s">
        <v>130</v>
      </c>
      <c r="F49" s="26" t="s">
        <v>131</v>
      </c>
      <c r="G49" s="36">
        <v>44791</v>
      </c>
      <c r="I49" s="28">
        <v>65666</v>
      </c>
      <c r="J49" s="28">
        <v>65666</v>
      </c>
      <c r="K49" s="28" t="s">
        <v>401</v>
      </c>
      <c r="L49" s="25" t="s">
        <v>406</v>
      </c>
      <c r="M49" s="28">
        <v>65666</v>
      </c>
      <c r="N49" s="25">
        <v>1222394015</v>
      </c>
      <c r="O49" s="44">
        <v>0</v>
      </c>
      <c r="P49" s="44">
        <v>0</v>
      </c>
      <c r="Q49" s="25"/>
      <c r="R49" s="25"/>
      <c r="S49" s="44">
        <v>0</v>
      </c>
      <c r="T49" s="25" t="s">
        <v>391</v>
      </c>
      <c r="U49" s="36">
        <v>44791</v>
      </c>
      <c r="V49" s="36">
        <v>45335</v>
      </c>
      <c r="W49" s="36"/>
      <c r="X49" s="28">
        <v>65666</v>
      </c>
      <c r="Y49" s="28">
        <v>0</v>
      </c>
      <c r="Z49" s="28">
        <v>0</v>
      </c>
      <c r="AA49" s="28"/>
      <c r="AB49" s="28"/>
      <c r="AC49" s="28">
        <v>0</v>
      </c>
      <c r="AD49" s="28">
        <v>65666</v>
      </c>
    </row>
    <row r="50" spans="1:30" hidden="1" x14ac:dyDescent="0.2">
      <c r="A50" s="25">
        <v>890304155</v>
      </c>
      <c r="B50" s="25" t="s">
        <v>10</v>
      </c>
      <c r="C50" s="25" t="s">
        <v>19</v>
      </c>
      <c r="D50" s="30">
        <v>100168867</v>
      </c>
      <c r="E50" s="26" t="s">
        <v>132</v>
      </c>
      <c r="F50" s="26" t="s">
        <v>133</v>
      </c>
      <c r="G50" s="36">
        <v>44795</v>
      </c>
      <c r="I50" s="28">
        <v>65749</v>
      </c>
      <c r="J50" s="28">
        <v>65749</v>
      </c>
      <c r="K50" s="28" t="s">
        <v>401</v>
      </c>
      <c r="L50" s="25" t="s">
        <v>406</v>
      </c>
      <c r="M50" s="28">
        <v>65749</v>
      </c>
      <c r="N50" s="25">
        <v>1222394016</v>
      </c>
      <c r="O50" s="44">
        <v>0</v>
      </c>
      <c r="P50" s="44">
        <v>0</v>
      </c>
      <c r="Q50" s="25"/>
      <c r="R50" s="25"/>
      <c r="S50" s="44">
        <v>0</v>
      </c>
      <c r="T50" s="25" t="s">
        <v>391</v>
      </c>
      <c r="U50" s="36">
        <v>44795</v>
      </c>
      <c r="V50" s="36">
        <v>45335</v>
      </c>
      <c r="W50" s="36"/>
      <c r="X50" s="28">
        <v>65749</v>
      </c>
      <c r="Y50" s="28">
        <v>0</v>
      </c>
      <c r="Z50" s="28">
        <v>0</v>
      </c>
      <c r="AA50" s="28"/>
      <c r="AB50" s="28"/>
      <c r="AC50" s="28">
        <v>0</v>
      </c>
      <c r="AD50" s="28">
        <v>65749</v>
      </c>
    </row>
    <row r="51" spans="1:30" hidden="1" x14ac:dyDescent="0.2">
      <c r="A51" s="25">
        <v>890304155</v>
      </c>
      <c r="B51" s="25" t="s">
        <v>10</v>
      </c>
      <c r="C51" s="25" t="s">
        <v>19</v>
      </c>
      <c r="D51" s="30">
        <v>100169123</v>
      </c>
      <c r="E51" s="26" t="s">
        <v>134</v>
      </c>
      <c r="F51" s="26" t="s">
        <v>135</v>
      </c>
      <c r="G51" s="36">
        <v>44797</v>
      </c>
      <c r="I51" s="28">
        <v>65666</v>
      </c>
      <c r="J51" s="28">
        <v>65666</v>
      </c>
      <c r="K51" s="28" t="s">
        <v>401</v>
      </c>
      <c r="L51" s="25" t="s">
        <v>406</v>
      </c>
      <c r="M51" s="28">
        <v>65666</v>
      </c>
      <c r="N51" s="25">
        <v>1222394017</v>
      </c>
      <c r="O51" s="44">
        <v>0</v>
      </c>
      <c r="P51" s="44">
        <v>0</v>
      </c>
      <c r="Q51" s="25"/>
      <c r="R51" s="25"/>
      <c r="S51" s="44">
        <v>0</v>
      </c>
      <c r="T51" s="25" t="s">
        <v>391</v>
      </c>
      <c r="U51" s="36">
        <v>44797</v>
      </c>
      <c r="V51" s="36">
        <v>45335</v>
      </c>
      <c r="W51" s="36"/>
      <c r="X51" s="28">
        <v>65666</v>
      </c>
      <c r="Y51" s="28">
        <v>0</v>
      </c>
      <c r="Z51" s="28">
        <v>0</v>
      </c>
      <c r="AA51" s="28"/>
      <c r="AB51" s="28"/>
      <c r="AC51" s="28">
        <v>0</v>
      </c>
      <c r="AD51" s="28">
        <v>65666</v>
      </c>
    </row>
    <row r="52" spans="1:30" hidden="1" x14ac:dyDescent="0.2">
      <c r="A52" s="25">
        <v>890304155</v>
      </c>
      <c r="B52" s="25" t="s">
        <v>10</v>
      </c>
      <c r="C52" s="25" t="s">
        <v>19</v>
      </c>
      <c r="D52" s="30">
        <v>100169357</v>
      </c>
      <c r="E52" s="26" t="s">
        <v>136</v>
      </c>
      <c r="F52" s="26" t="s">
        <v>137</v>
      </c>
      <c r="G52" s="36">
        <v>44798</v>
      </c>
      <c r="I52" s="28">
        <v>65666</v>
      </c>
      <c r="J52" s="28">
        <v>65666</v>
      </c>
      <c r="K52" s="28" t="s">
        <v>401</v>
      </c>
      <c r="L52" s="25" t="s">
        <v>406</v>
      </c>
      <c r="M52" s="28">
        <v>65666</v>
      </c>
      <c r="N52" s="25">
        <v>1222394018</v>
      </c>
      <c r="O52" s="44">
        <v>0</v>
      </c>
      <c r="P52" s="44">
        <v>0</v>
      </c>
      <c r="Q52" s="25"/>
      <c r="R52" s="25"/>
      <c r="S52" s="44">
        <v>0</v>
      </c>
      <c r="T52" s="25" t="s">
        <v>391</v>
      </c>
      <c r="U52" s="36">
        <v>44798</v>
      </c>
      <c r="V52" s="36">
        <v>45335</v>
      </c>
      <c r="W52" s="36"/>
      <c r="X52" s="28">
        <v>65666</v>
      </c>
      <c r="Y52" s="28">
        <v>0</v>
      </c>
      <c r="Z52" s="28">
        <v>0</v>
      </c>
      <c r="AA52" s="28"/>
      <c r="AB52" s="28"/>
      <c r="AC52" s="28">
        <v>0</v>
      </c>
      <c r="AD52" s="28">
        <v>65666</v>
      </c>
    </row>
    <row r="53" spans="1:30" hidden="1" x14ac:dyDescent="0.2">
      <c r="A53" s="25">
        <v>890304155</v>
      </c>
      <c r="B53" s="25" t="s">
        <v>10</v>
      </c>
      <c r="C53" s="25" t="s">
        <v>19</v>
      </c>
      <c r="D53" s="30">
        <v>100170322</v>
      </c>
      <c r="E53" s="26" t="s">
        <v>138</v>
      </c>
      <c r="F53" s="26" t="s">
        <v>139</v>
      </c>
      <c r="G53" s="36">
        <v>44804</v>
      </c>
      <c r="I53" s="28">
        <v>65666</v>
      </c>
      <c r="J53" s="28">
        <v>65666</v>
      </c>
      <c r="K53" s="28" t="s">
        <v>401</v>
      </c>
      <c r="L53" s="25" t="s">
        <v>406</v>
      </c>
      <c r="M53" s="28">
        <v>65666</v>
      </c>
      <c r="N53" s="25">
        <v>1222394019</v>
      </c>
      <c r="O53" s="44">
        <v>0</v>
      </c>
      <c r="P53" s="44">
        <v>0</v>
      </c>
      <c r="Q53" s="25"/>
      <c r="R53" s="25"/>
      <c r="S53" s="44">
        <v>0</v>
      </c>
      <c r="T53" s="25" t="s">
        <v>391</v>
      </c>
      <c r="U53" s="36">
        <v>44804</v>
      </c>
      <c r="V53" s="36">
        <v>45335</v>
      </c>
      <c r="W53" s="36"/>
      <c r="X53" s="28">
        <v>65666</v>
      </c>
      <c r="Y53" s="28">
        <v>0</v>
      </c>
      <c r="Z53" s="28">
        <v>0</v>
      </c>
      <c r="AA53" s="28"/>
      <c r="AB53" s="28"/>
      <c r="AC53" s="28">
        <v>0</v>
      </c>
      <c r="AD53" s="28">
        <v>65666</v>
      </c>
    </row>
    <row r="54" spans="1:30" hidden="1" x14ac:dyDescent="0.2">
      <c r="A54" s="25">
        <v>890304155</v>
      </c>
      <c r="B54" s="25" t="s">
        <v>10</v>
      </c>
      <c r="C54" s="25" t="s">
        <v>19</v>
      </c>
      <c r="D54" s="30">
        <v>100171460</v>
      </c>
      <c r="E54" s="26" t="s">
        <v>140</v>
      </c>
      <c r="F54" s="26" t="s">
        <v>141</v>
      </c>
      <c r="G54" s="36">
        <v>44810</v>
      </c>
      <c r="I54" s="28">
        <v>304583</v>
      </c>
      <c r="J54" s="28">
        <v>304583</v>
      </c>
      <c r="K54" s="28" t="s">
        <v>407</v>
      </c>
      <c r="L54" s="25" t="s">
        <v>406</v>
      </c>
      <c r="M54" s="28">
        <v>304583</v>
      </c>
      <c r="N54" s="25">
        <v>1911969643</v>
      </c>
      <c r="O54" s="44">
        <v>0</v>
      </c>
      <c r="P54" s="44">
        <v>0</v>
      </c>
      <c r="Q54" s="25"/>
      <c r="R54" s="25"/>
      <c r="S54" s="44">
        <v>0</v>
      </c>
      <c r="T54" s="25" t="s">
        <v>391</v>
      </c>
      <c r="U54" s="36">
        <v>44810</v>
      </c>
      <c r="V54" s="36">
        <v>45083</v>
      </c>
      <c r="W54" s="36"/>
      <c r="X54" s="28">
        <v>3161130</v>
      </c>
      <c r="Y54" s="28">
        <v>0</v>
      </c>
      <c r="Z54" s="28">
        <v>0</v>
      </c>
      <c r="AA54" s="28"/>
      <c r="AB54" s="28"/>
      <c r="AC54" s="28">
        <v>0</v>
      </c>
      <c r="AD54" s="28">
        <v>2856547</v>
      </c>
    </row>
    <row r="55" spans="1:30" hidden="1" x14ac:dyDescent="0.2">
      <c r="A55" s="25">
        <v>890304155</v>
      </c>
      <c r="B55" s="25" t="s">
        <v>10</v>
      </c>
      <c r="C55" s="25" t="s">
        <v>19</v>
      </c>
      <c r="D55" s="30">
        <v>100171820</v>
      </c>
      <c r="E55" s="26" t="s">
        <v>142</v>
      </c>
      <c r="F55" s="26" t="s">
        <v>143</v>
      </c>
      <c r="G55" s="36">
        <v>44812</v>
      </c>
      <c r="I55" s="28">
        <v>65666</v>
      </c>
      <c r="J55" s="28">
        <v>65666</v>
      </c>
      <c r="K55" s="28" t="s">
        <v>401</v>
      </c>
      <c r="L55" s="25" t="s">
        <v>406</v>
      </c>
      <c r="M55" s="28">
        <v>65666</v>
      </c>
      <c r="N55" s="25">
        <v>1222384254</v>
      </c>
      <c r="O55" s="44">
        <v>0</v>
      </c>
      <c r="P55" s="44">
        <v>0</v>
      </c>
      <c r="Q55" s="25"/>
      <c r="R55" s="25"/>
      <c r="S55" s="44">
        <v>0</v>
      </c>
      <c r="T55" s="25" t="s">
        <v>391</v>
      </c>
      <c r="U55" s="36">
        <v>44812</v>
      </c>
      <c r="V55" s="36">
        <v>45329</v>
      </c>
      <c r="W55" s="36"/>
      <c r="X55" s="28">
        <v>65666</v>
      </c>
      <c r="Y55" s="28">
        <v>0</v>
      </c>
      <c r="Z55" s="28">
        <v>0</v>
      </c>
      <c r="AA55" s="28"/>
      <c r="AB55" s="28"/>
      <c r="AC55" s="28">
        <v>0</v>
      </c>
      <c r="AD55" s="28">
        <v>65666</v>
      </c>
    </row>
    <row r="56" spans="1:30" hidden="1" x14ac:dyDescent="0.2">
      <c r="A56" s="25">
        <v>890304155</v>
      </c>
      <c r="B56" s="25" t="s">
        <v>10</v>
      </c>
      <c r="C56" s="25" t="s">
        <v>19</v>
      </c>
      <c r="D56" s="30">
        <v>100172206</v>
      </c>
      <c r="E56" s="26" t="s">
        <v>144</v>
      </c>
      <c r="F56" s="26" t="s">
        <v>145</v>
      </c>
      <c r="G56" s="36">
        <v>44816</v>
      </c>
      <c r="I56" s="28">
        <v>65749</v>
      </c>
      <c r="J56" s="28">
        <v>65749</v>
      </c>
      <c r="K56" s="28" t="s">
        <v>401</v>
      </c>
      <c r="L56" s="25" t="s">
        <v>406</v>
      </c>
      <c r="M56" s="28">
        <v>65749</v>
      </c>
      <c r="N56" s="25">
        <v>1222391550</v>
      </c>
      <c r="O56" s="44">
        <v>0</v>
      </c>
      <c r="P56" s="44">
        <v>0</v>
      </c>
      <c r="Q56" s="25"/>
      <c r="R56" s="25"/>
      <c r="S56" s="44">
        <v>0</v>
      </c>
      <c r="T56" s="25" t="s">
        <v>391</v>
      </c>
      <c r="U56" s="36">
        <v>44816</v>
      </c>
      <c r="V56" s="36">
        <v>45329</v>
      </c>
      <c r="W56" s="36"/>
      <c r="X56" s="28">
        <v>65749</v>
      </c>
      <c r="Y56" s="28">
        <v>0</v>
      </c>
      <c r="Z56" s="28">
        <v>0</v>
      </c>
      <c r="AA56" s="28"/>
      <c r="AB56" s="28"/>
      <c r="AC56" s="28">
        <v>0</v>
      </c>
      <c r="AD56" s="28">
        <v>65749</v>
      </c>
    </row>
    <row r="57" spans="1:30" hidden="1" x14ac:dyDescent="0.2">
      <c r="A57" s="25">
        <v>890304155</v>
      </c>
      <c r="B57" s="25" t="s">
        <v>10</v>
      </c>
      <c r="C57" s="25" t="s">
        <v>19</v>
      </c>
      <c r="D57" s="30">
        <v>100173437</v>
      </c>
      <c r="E57" s="26" t="s">
        <v>146</v>
      </c>
      <c r="F57" s="26" t="s">
        <v>147</v>
      </c>
      <c r="G57" s="36">
        <v>44822</v>
      </c>
      <c r="I57" s="28">
        <v>65666</v>
      </c>
      <c r="J57" s="28">
        <v>65666</v>
      </c>
      <c r="K57" s="28" t="s">
        <v>401</v>
      </c>
      <c r="L57" s="25" t="s">
        <v>406</v>
      </c>
      <c r="M57" s="28">
        <v>65666</v>
      </c>
      <c r="N57" s="25">
        <v>1222391551</v>
      </c>
      <c r="O57" s="44">
        <v>0</v>
      </c>
      <c r="P57" s="44">
        <v>0</v>
      </c>
      <c r="Q57" s="25"/>
      <c r="R57" s="25"/>
      <c r="S57" s="44">
        <v>0</v>
      </c>
      <c r="T57" s="25" t="s">
        <v>391</v>
      </c>
      <c r="U57" s="36">
        <v>44822</v>
      </c>
      <c r="V57" s="36">
        <v>45329</v>
      </c>
      <c r="W57" s="36"/>
      <c r="X57" s="28">
        <v>65666</v>
      </c>
      <c r="Y57" s="28">
        <v>0</v>
      </c>
      <c r="Z57" s="28">
        <v>0</v>
      </c>
      <c r="AA57" s="28"/>
      <c r="AB57" s="28"/>
      <c r="AC57" s="28">
        <v>0</v>
      </c>
      <c r="AD57" s="28">
        <v>65666</v>
      </c>
    </row>
    <row r="58" spans="1:30" hidden="1" x14ac:dyDescent="0.2">
      <c r="A58" s="25">
        <v>890304155</v>
      </c>
      <c r="B58" s="25" t="s">
        <v>10</v>
      </c>
      <c r="C58" s="25" t="s">
        <v>19</v>
      </c>
      <c r="D58" s="30">
        <v>100174552</v>
      </c>
      <c r="E58" s="26" t="s">
        <v>148</v>
      </c>
      <c r="F58" s="26" t="s">
        <v>149</v>
      </c>
      <c r="G58" s="36">
        <v>44828</v>
      </c>
      <c r="I58" s="28">
        <v>65666</v>
      </c>
      <c r="J58" s="28">
        <v>65666</v>
      </c>
      <c r="K58" s="28" t="s">
        <v>401</v>
      </c>
      <c r="L58" s="25" t="s">
        <v>406</v>
      </c>
      <c r="M58" s="28">
        <v>65666</v>
      </c>
      <c r="N58" s="25">
        <v>1222391552</v>
      </c>
      <c r="O58" s="44">
        <v>0</v>
      </c>
      <c r="P58" s="44">
        <v>0</v>
      </c>
      <c r="Q58" s="25"/>
      <c r="R58" s="25"/>
      <c r="S58" s="44">
        <v>0</v>
      </c>
      <c r="T58" s="25" t="s">
        <v>391</v>
      </c>
      <c r="U58" s="36">
        <v>44828</v>
      </c>
      <c r="V58" s="36">
        <v>45329</v>
      </c>
      <c r="W58" s="36"/>
      <c r="X58" s="28">
        <v>65666</v>
      </c>
      <c r="Y58" s="28">
        <v>0</v>
      </c>
      <c r="Z58" s="28">
        <v>0</v>
      </c>
      <c r="AA58" s="28"/>
      <c r="AB58" s="28"/>
      <c r="AC58" s="28">
        <v>0</v>
      </c>
      <c r="AD58" s="28">
        <v>65666</v>
      </c>
    </row>
    <row r="59" spans="1:30" hidden="1" x14ac:dyDescent="0.2">
      <c r="A59" s="25">
        <v>890304155</v>
      </c>
      <c r="B59" s="25" t="s">
        <v>10</v>
      </c>
      <c r="C59" s="25" t="s">
        <v>19</v>
      </c>
      <c r="D59" s="30">
        <v>100174554</v>
      </c>
      <c r="E59" s="26" t="s">
        <v>150</v>
      </c>
      <c r="F59" s="26" t="s">
        <v>151</v>
      </c>
      <c r="G59" s="36">
        <v>44828</v>
      </c>
      <c r="I59" s="28">
        <v>66729</v>
      </c>
      <c r="J59" s="28">
        <v>66729</v>
      </c>
      <c r="K59" s="28" t="s">
        <v>401</v>
      </c>
      <c r="L59" s="25" t="s">
        <v>406</v>
      </c>
      <c r="M59" s="28">
        <v>66729</v>
      </c>
      <c r="N59" s="25">
        <v>1222391554</v>
      </c>
      <c r="O59" s="44">
        <v>0</v>
      </c>
      <c r="P59" s="44">
        <v>0</v>
      </c>
      <c r="Q59" s="25"/>
      <c r="R59" s="25"/>
      <c r="S59" s="44">
        <v>0</v>
      </c>
      <c r="T59" s="25" t="s">
        <v>391</v>
      </c>
      <c r="U59" s="36">
        <v>44828</v>
      </c>
      <c r="V59" s="36">
        <v>45329</v>
      </c>
      <c r="W59" s="36"/>
      <c r="X59" s="28">
        <v>66729</v>
      </c>
      <c r="Y59" s="28">
        <v>0</v>
      </c>
      <c r="Z59" s="28">
        <v>0</v>
      </c>
      <c r="AA59" s="28"/>
      <c r="AB59" s="28"/>
      <c r="AC59" s="28">
        <v>0</v>
      </c>
      <c r="AD59" s="28">
        <v>66729</v>
      </c>
    </row>
    <row r="60" spans="1:30" hidden="1" x14ac:dyDescent="0.2">
      <c r="A60" s="25">
        <v>890304155</v>
      </c>
      <c r="B60" s="25" t="s">
        <v>10</v>
      </c>
      <c r="C60" s="25" t="s">
        <v>19</v>
      </c>
      <c r="D60" s="30">
        <v>100175734</v>
      </c>
      <c r="E60" s="26" t="s">
        <v>152</v>
      </c>
      <c r="F60" s="26" t="s">
        <v>153</v>
      </c>
      <c r="G60" s="36">
        <v>44834</v>
      </c>
      <c r="I60" s="28">
        <v>65666</v>
      </c>
      <c r="J60" s="28">
        <v>65666</v>
      </c>
      <c r="K60" s="28" t="s">
        <v>401</v>
      </c>
      <c r="L60" s="25" t="s">
        <v>406</v>
      </c>
      <c r="M60" s="28">
        <v>65666</v>
      </c>
      <c r="N60" s="25">
        <v>1222391555</v>
      </c>
      <c r="O60" s="44">
        <v>0</v>
      </c>
      <c r="P60" s="44">
        <v>0</v>
      </c>
      <c r="Q60" s="25"/>
      <c r="R60" s="25"/>
      <c r="S60" s="44">
        <v>0</v>
      </c>
      <c r="T60" s="25" t="s">
        <v>391</v>
      </c>
      <c r="U60" s="36">
        <v>44834</v>
      </c>
      <c r="V60" s="36">
        <v>45329</v>
      </c>
      <c r="W60" s="36"/>
      <c r="X60" s="28">
        <v>65666</v>
      </c>
      <c r="Y60" s="28">
        <v>0</v>
      </c>
      <c r="Z60" s="28">
        <v>0</v>
      </c>
      <c r="AA60" s="28"/>
      <c r="AB60" s="28"/>
      <c r="AC60" s="28">
        <v>0</v>
      </c>
      <c r="AD60" s="28">
        <v>65666</v>
      </c>
    </row>
    <row r="61" spans="1:30" hidden="1" x14ac:dyDescent="0.2">
      <c r="A61" s="25">
        <v>890304155</v>
      </c>
      <c r="B61" s="25" t="s">
        <v>10</v>
      </c>
      <c r="C61" s="25" t="s">
        <v>19</v>
      </c>
      <c r="D61" s="30">
        <v>100175991</v>
      </c>
      <c r="E61" s="26" t="s">
        <v>154</v>
      </c>
      <c r="F61" s="26" t="s">
        <v>155</v>
      </c>
      <c r="G61" s="36">
        <v>44838</v>
      </c>
      <c r="I61" s="28">
        <v>67152</v>
      </c>
      <c r="J61" s="28">
        <v>67152</v>
      </c>
      <c r="K61" s="28" t="s">
        <v>401</v>
      </c>
      <c r="L61" s="25" t="s">
        <v>406</v>
      </c>
      <c r="M61" s="28">
        <v>67152</v>
      </c>
      <c r="N61" s="25">
        <v>1222391556</v>
      </c>
      <c r="O61" s="44">
        <v>0</v>
      </c>
      <c r="P61" s="44">
        <v>0</v>
      </c>
      <c r="Q61" s="25"/>
      <c r="R61" s="25"/>
      <c r="S61" s="44">
        <v>0</v>
      </c>
      <c r="T61" s="25" t="s">
        <v>391</v>
      </c>
      <c r="U61" s="36">
        <v>44838</v>
      </c>
      <c r="V61" s="36">
        <v>45329</v>
      </c>
      <c r="W61" s="36"/>
      <c r="X61" s="28">
        <v>67152</v>
      </c>
      <c r="Y61" s="28">
        <v>0</v>
      </c>
      <c r="Z61" s="28">
        <v>0</v>
      </c>
      <c r="AA61" s="28"/>
      <c r="AB61" s="28"/>
      <c r="AC61" s="28">
        <v>0</v>
      </c>
      <c r="AD61" s="28">
        <v>67152</v>
      </c>
    </row>
    <row r="62" spans="1:30" hidden="1" x14ac:dyDescent="0.2">
      <c r="A62" s="25">
        <v>890304155</v>
      </c>
      <c r="B62" s="25" t="s">
        <v>10</v>
      </c>
      <c r="C62" s="25" t="s">
        <v>19</v>
      </c>
      <c r="D62" s="30">
        <v>100177246</v>
      </c>
      <c r="E62" s="26" t="s">
        <v>156</v>
      </c>
      <c r="F62" s="26" t="s">
        <v>157</v>
      </c>
      <c r="G62" s="36">
        <v>44846</v>
      </c>
      <c r="I62" s="28">
        <v>67400</v>
      </c>
      <c r="J62" s="28">
        <v>67400</v>
      </c>
      <c r="K62" s="28" t="s">
        <v>401</v>
      </c>
      <c r="L62" s="25" t="s">
        <v>406</v>
      </c>
      <c r="M62" s="28">
        <v>67400</v>
      </c>
      <c r="N62" s="25">
        <v>1222391558</v>
      </c>
      <c r="O62" s="44">
        <v>0</v>
      </c>
      <c r="P62" s="44">
        <v>0</v>
      </c>
      <c r="Q62" s="25"/>
      <c r="R62" s="25"/>
      <c r="S62" s="44">
        <v>0</v>
      </c>
      <c r="T62" s="25" t="s">
        <v>391</v>
      </c>
      <c r="U62" s="36">
        <v>44846</v>
      </c>
      <c r="V62" s="36">
        <v>45329</v>
      </c>
      <c r="W62" s="36"/>
      <c r="X62" s="28">
        <v>67400</v>
      </c>
      <c r="Y62" s="28">
        <v>0</v>
      </c>
      <c r="Z62" s="28">
        <v>0</v>
      </c>
      <c r="AA62" s="28"/>
      <c r="AB62" s="28"/>
      <c r="AC62" s="28">
        <v>0</v>
      </c>
      <c r="AD62" s="28">
        <v>67400</v>
      </c>
    </row>
    <row r="63" spans="1:30" hidden="1" x14ac:dyDescent="0.2">
      <c r="A63" s="25">
        <v>890304155</v>
      </c>
      <c r="B63" s="25" t="s">
        <v>10</v>
      </c>
      <c r="C63" s="25" t="s">
        <v>19</v>
      </c>
      <c r="D63" s="30">
        <v>100179817</v>
      </c>
      <c r="E63" s="26" t="s">
        <v>158</v>
      </c>
      <c r="F63" s="26" t="s">
        <v>159</v>
      </c>
      <c r="G63" s="36">
        <v>44862</v>
      </c>
      <c r="I63" s="28">
        <v>65666</v>
      </c>
      <c r="J63" s="28">
        <v>65666</v>
      </c>
      <c r="K63" s="28" t="s">
        <v>401</v>
      </c>
      <c r="L63" s="25" t="s">
        <v>406</v>
      </c>
      <c r="M63" s="28">
        <v>65666</v>
      </c>
      <c r="N63" s="25">
        <v>1222391559</v>
      </c>
      <c r="O63" s="44">
        <v>0</v>
      </c>
      <c r="P63" s="44">
        <v>0</v>
      </c>
      <c r="Q63" s="25"/>
      <c r="R63" s="25"/>
      <c r="S63" s="44">
        <v>0</v>
      </c>
      <c r="T63" s="25" t="s">
        <v>391</v>
      </c>
      <c r="U63" s="36">
        <v>44862</v>
      </c>
      <c r="V63" s="36">
        <v>45329</v>
      </c>
      <c r="W63" s="36"/>
      <c r="X63" s="28">
        <v>65666</v>
      </c>
      <c r="Y63" s="28">
        <v>0</v>
      </c>
      <c r="Z63" s="28">
        <v>0</v>
      </c>
      <c r="AA63" s="28"/>
      <c r="AB63" s="28"/>
      <c r="AC63" s="28">
        <v>0</v>
      </c>
      <c r="AD63" s="28">
        <v>65666</v>
      </c>
    </row>
    <row r="64" spans="1:30" hidden="1" x14ac:dyDescent="0.2">
      <c r="A64" s="25">
        <v>890304155</v>
      </c>
      <c r="B64" s="25" t="s">
        <v>10</v>
      </c>
      <c r="C64" s="25" t="s">
        <v>19</v>
      </c>
      <c r="D64" s="30">
        <v>100180127</v>
      </c>
      <c r="E64" s="26" t="s">
        <v>160</v>
      </c>
      <c r="F64" s="26" t="s">
        <v>161</v>
      </c>
      <c r="G64" s="36">
        <v>44866</v>
      </c>
      <c r="I64" s="28">
        <v>348713</v>
      </c>
      <c r="J64" s="28">
        <v>348713</v>
      </c>
      <c r="K64" s="28" t="s">
        <v>401</v>
      </c>
      <c r="L64" s="25" t="s">
        <v>406</v>
      </c>
      <c r="M64" s="28">
        <v>348713</v>
      </c>
      <c r="N64" s="25">
        <v>1222391560</v>
      </c>
      <c r="O64" s="44">
        <v>0</v>
      </c>
      <c r="P64" s="44">
        <v>0</v>
      </c>
      <c r="Q64" s="25"/>
      <c r="R64" s="25"/>
      <c r="S64" s="44">
        <v>0</v>
      </c>
      <c r="T64" s="25" t="s">
        <v>391</v>
      </c>
      <c r="U64" s="36">
        <v>44866</v>
      </c>
      <c r="V64" s="36">
        <v>45329</v>
      </c>
      <c r="W64" s="36"/>
      <c r="X64" s="28">
        <v>348713</v>
      </c>
      <c r="Y64" s="28">
        <v>0</v>
      </c>
      <c r="Z64" s="28">
        <v>0</v>
      </c>
      <c r="AA64" s="28"/>
      <c r="AB64" s="28"/>
      <c r="AC64" s="28">
        <v>0</v>
      </c>
      <c r="AD64" s="28">
        <v>348713</v>
      </c>
    </row>
    <row r="65" spans="1:30" hidden="1" x14ac:dyDescent="0.2">
      <c r="A65" s="25">
        <v>890304155</v>
      </c>
      <c r="B65" s="25" t="s">
        <v>10</v>
      </c>
      <c r="C65" s="25" t="s">
        <v>19</v>
      </c>
      <c r="D65" s="30">
        <v>100180181</v>
      </c>
      <c r="E65" s="26" t="s">
        <v>162</v>
      </c>
      <c r="F65" s="26" t="s">
        <v>163</v>
      </c>
      <c r="G65" s="36">
        <v>44866</v>
      </c>
      <c r="I65" s="28">
        <v>78635</v>
      </c>
      <c r="J65" s="28">
        <v>78635</v>
      </c>
      <c r="K65" s="28" t="s">
        <v>401</v>
      </c>
      <c r="L65" s="25" t="s">
        <v>406</v>
      </c>
      <c r="M65" s="28">
        <v>78635</v>
      </c>
      <c r="N65" s="25">
        <v>1222391561</v>
      </c>
      <c r="O65" s="44">
        <v>0</v>
      </c>
      <c r="P65" s="44">
        <v>0</v>
      </c>
      <c r="Q65" s="25"/>
      <c r="R65" s="25"/>
      <c r="S65" s="44">
        <v>0</v>
      </c>
      <c r="T65" s="25" t="s">
        <v>391</v>
      </c>
      <c r="U65" s="36">
        <v>44866</v>
      </c>
      <c r="V65" s="36">
        <v>45329</v>
      </c>
      <c r="W65" s="36"/>
      <c r="X65" s="28">
        <v>78635</v>
      </c>
      <c r="Y65" s="28">
        <v>0</v>
      </c>
      <c r="Z65" s="28">
        <v>0</v>
      </c>
      <c r="AA65" s="28"/>
      <c r="AB65" s="28"/>
      <c r="AC65" s="28">
        <v>0</v>
      </c>
      <c r="AD65" s="28">
        <v>78635</v>
      </c>
    </row>
    <row r="66" spans="1:30" hidden="1" x14ac:dyDescent="0.2">
      <c r="A66" s="25">
        <v>890304155</v>
      </c>
      <c r="B66" s="25" t="s">
        <v>10</v>
      </c>
      <c r="C66" s="25" t="s">
        <v>19</v>
      </c>
      <c r="D66" s="30">
        <v>100180186</v>
      </c>
      <c r="E66" s="26" t="s">
        <v>164</v>
      </c>
      <c r="F66" s="26" t="s">
        <v>165</v>
      </c>
      <c r="G66" s="36">
        <v>44867</v>
      </c>
      <c r="I66" s="28">
        <v>65666</v>
      </c>
      <c r="J66" s="28">
        <v>65666</v>
      </c>
      <c r="K66" s="28" t="s">
        <v>401</v>
      </c>
      <c r="L66" s="25" t="s">
        <v>406</v>
      </c>
      <c r="M66" s="28">
        <v>65666</v>
      </c>
      <c r="N66" s="25">
        <v>1222391563</v>
      </c>
      <c r="O66" s="44">
        <v>0</v>
      </c>
      <c r="P66" s="44">
        <v>0</v>
      </c>
      <c r="Q66" s="25"/>
      <c r="R66" s="25"/>
      <c r="S66" s="44">
        <v>0</v>
      </c>
      <c r="T66" s="25" t="s">
        <v>391</v>
      </c>
      <c r="U66" s="36">
        <v>44867</v>
      </c>
      <c r="V66" s="36">
        <v>45329</v>
      </c>
      <c r="W66" s="36"/>
      <c r="X66" s="28">
        <v>65666</v>
      </c>
      <c r="Y66" s="28">
        <v>0</v>
      </c>
      <c r="Z66" s="28">
        <v>0</v>
      </c>
      <c r="AA66" s="28"/>
      <c r="AB66" s="28"/>
      <c r="AC66" s="28">
        <v>0</v>
      </c>
      <c r="AD66" s="28">
        <v>65666</v>
      </c>
    </row>
    <row r="67" spans="1:30" hidden="1" x14ac:dyDescent="0.2">
      <c r="A67" s="25">
        <v>890304155</v>
      </c>
      <c r="B67" s="25" t="s">
        <v>10</v>
      </c>
      <c r="C67" s="25" t="s">
        <v>19</v>
      </c>
      <c r="D67" s="30">
        <v>100180584</v>
      </c>
      <c r="E67" s="26" t="s">
        <v>166</v>
      </c>
      <c r="F67" s="26" t="s">
        <v>167</v>
      </c>
      <c r="G67" s="36">
        <v>44868</v>
      </c>
      <c r="I67" s="28">
        <v>76229</v>
      </c>
      <c r="J67" s="28">
        <v>76229</v>
      </c>
      <c r="K67" s="28" t="s">
        <v>401</v>
      </c>
      <c r="L67" s="25" t="s">
        <v>406</v>
      </c>
      <c r="M67" s="28">
        <v>76229</v>
      </c>
      <c r="N67" s="25">
        <v>1222391564</v>
      </c>
      <c r="O67" s="44">
        <v>0</v>
      </c>
      <c r="P67" s="44">
        <v>0</v>
      </c>
      <c r="Q67" s="25"/>
      <c r="R67" s="25"/>
      <c r="S67" s="44">
        <v>0</v>
      </c>
      <c r="T67" s="25" t="s">
        <v>391</v>
      </c>
      <c r="U67" s="36">
        <v>44868</v>
      </c>
      <c r="V67" s="36">
        <v>45329</v>
      </c>
      <c r="W67" s="36"/>
      <c r="X67" s="28">
        <v>76229</v>
      </c>
      <c r="Y67" s="28">
        <v>0</v>
      </c>
      <c r="Z67" s="28">
        <v>0</v>
      </c>
      <c r="AA67" s="28"/>
      <c r="AB67" s="28"/>
      <c r="AC67" s="28">
        <v>0</v>
      </c>
      <c r="AD67" s="28">
        <v>76229</v>
      </c>
    </row>
    <row r="68" spans="1:30" hidden="1" x14ac:dyDescent="0.2">
      <c r="A68" s="25">
        <v>890304155</v>
      </c>
      <c r="B68" s="25" t="s">
        <v>10</v>
      </c>
      <c r="C68" s="25" t="s">
        <v>19</v>
      </c>
      <c r="D68" s="30">
        <v>100181587</v>
      </c>
      <c r="E68" s="26" t="s">
        <v>168</v>
      </c>
      <c r="F68" s="26" t="s">
        <v>169</v>
      </c>
      <c r="G68" s="36">
        <v>44877</v>
      </c>
      <c r="I68" s="28">
        <v>65666</v>
      </c>
      <c r="J68" s="28">
        <v>65666</v>
      </c>
      <c r="K68" s="28" t="s">
        <v>401</v>
      </c>
      <c r="L68" s="25" t="s">
        <v>406</v>
      </c>
      <c r="M68" s="28">
        <v>65666</v>
      </c>
      <c r="N68" s="25">
        <v>1222391565</v>
      </c>
      <c r="O68" s="44">
        <v>0</v>
      </c>
      <c r="P68" s="44">
        <v>0</v>
      </c>
      <c r="Q68" s="25"/>
      <c r="R68" s="25"/>
      <c r="S68" s="44">
        <v>0</v>
      </c>
      <c r="T68" s="25" t="s">
        <v>391</v>
      </c>
      <c r="U68" s="36">
        <v>44877</v>
      </c>
      <c r="V68" s="36">
        <v>45329</v>
      </c>
      <c r="W68" s="36"/>
      <c r="X68" s="28">
        <v>65666</v>
      </c>
      <c r="Y68" s="28">
        <v>0</v>
      </c>
      <c r="Z68" s="28">
        <v>0</v>
      </c>
      <c r="AA68" s="28"/>
      <c r="AB68" s="28"/>
      <c r="AC68" s="28">
        <v>0</v>
      </c>
      <c r="AD68" s="28">
        <v>65666</v>
      </c>
    </row>
    <row r="69" spans="1:30" hidden="1" x14ac:dyDescent="0.2">
      <c r="A69" s="25">
        <v>890304155</v>
      </c>
      <c r="B69" s="25" t="s">
        <v>10</v>
      </c>
      <c r="C69" s="25" t="s">
        <v>19</v>
      </c>
      <c r="D69" s="30">
        <v>100182747</v>
      </c>
      <c r="E69" s="26" t="s">
        <v>170</v>
      </c>
      <c r="F69" s="26" t="s">
        <v>171</v>
      </c>
      <c r="G69" s="36">
        <v>44886</v>
      </c>
      <c r="I69" s="28">
        <v>67722</v>
      </c>
      <c r="J69" s="28">
        <v>67722</v>
      </c>
      <c r="K69" s="28" t="s">
        <v>401</v>
      </c>
      <c r="L69" s="25" t="s">
        <v>406</v>
      </c>
      <c r="M69" s="28">
        <v>67722</v>
      </c>
      <c r="N69" s="25">
        <v>1222391566</v>
      </c>
      <c r="O69" s="44">
        <v>0</v>
      </c>
      <c r="P69" s="44">
        <v>0</v>
      </c>
      <c r="Q69" s="25"/>
      <c r="R69" s="25"/>
      <c r="S69" s="44">
        <v>0</v>
      </c>
      <c r="T69" s="25" t="s">
        <v>391</v>
      </c>
      <c r="U69" s="36">
        <v>44886</v>
      </c>
      <c r="V69" s="36">
        <v>45329</v>
      </c>
      <c r="W69" s="36"/>
      <c r="X69" s="28">
        <v>67722</v>
      </c>
      <c r="Y69" s="28">
        <v>0</v>
      </c>
      <c r="Z69" s="28">
        <v>0</v>
      </c>
      <c r="AA69" s="28"/>
      <c r="AB69" s="28"/>
      <c r="AC69" s="28">
        <v>0</v>
      </c>
      <c r="AD69" s="28">
        <v>67722</v>
      </c>
    </row>
    <row r="70" spans="1:30" hidden="1" x14ac:dyDescent="0.2">
      <c r="A70" s="25">
        <v>890304155</v>
      </c>
      <c r="B70" s="25" t="s">
        <v>10</v>
      </c>
      <c r="C70" s="25" t="s">
        <v>19</v>
      </c>
      <c r="D70" s="30">
        <v>100186232</v>
      </c>
      <c r="E70" s="26" t="s">
        <v>172</v>
      </c>
      <c r="F70" s="26" t="s">
        <v>173</v>
      </c>
      <c r="G70" s="36">
        <v>44910</v>
      </c>
      <c r="I70" s="28">
        <v>73067</v>
      </c>
      <c r="J70" s="28">
        <v>73067</v>
      </c>
      <c r="K70" s="28" t="s">
        <v>401</v>
      </c>
      <c r="L70" s="25" t="s">
        <v>406</v>
      </c>
      <c r="M70" s="28">
        <v>73067</v>
      </c>
      <c r="N70" s="25">
        <v>1222391567</v>
      </c>
      <c r="O70" s="44">
        <v>0</v>
      </c>
      <c r="P70" s="44">
        <v>0</v>
      </c>
      <c r="Q70" s="25"/>
      <c r="R70" s="25"/>
      <c r="S70" s="44">
        <v>0</v>
      </c>
      <c r="T70" s="25" t="s">
        <v>391</v>
      </c>
      <c r="U70" s="36">
        <v>44910</v>
      </c>
      <c r="V70" s="36">
        <v>45329</v>
      </c>
      <c r="W70" s="36"/>
      <c r="X70" s="28">
        <v>73067</v>
      </c>
      <c r="Y70" s="28">
        <v>0</v>
      </c>
      <c r="Z70" s="28">
        <v>0</v>
      </c>
      <c r="AA70" s="28"/>
      <c r="AB70" s="28"/>
      <c r="AC70" s="28">
        <v>0</v>
      </c>
      <c r="AD70" s="28">
        <v>73067</v>
      </c>
    </row>
    <row r="71" spans="1:30" hidden="1" x14ac:dyDescent="0.2">
      <c r="A71" s="25">
        <v>890304155</v>
      </c>
      <c r="B71" s="25" t="s">
        <v>10</v>
      </c>
      <c r="C71" s="25" t="s">
        <v>19</v>
      </c>
      <c r="D71" s="30">
        <v>100186403</v>
      </c>
      <c r="E71" s="26" t="s">
        <v>174</v>
      </c>
      <c r="F71" s="26" t="s">
        <v>175</v>
      </c>
      <c r="G71" s="36">
        <v>44911</v>
      </c>
      <c r="I71" s="28">
        <v>67174</v>
      </c>
      <c r="J71" s="28">
        <v>67174</v>
      </c>
      <c r="K71" s="28" t="s">
        <v>401</v>
      </c>
      <c r="L71" s="25" t="s">
        <v>406</v>
      </c>
      <c r="M71" s="28">
        <v>67174</v>
      </c>
      <c r="N71" s="25">
        <v>1222391568</v>
      </c>
      <c r="O71" s="44">
        <v>0</v>
      </c>
      <c r="P71" s="44">
        <v>0</v>
      </c>
      <c r="Q71" s="25"/>
      <c r="R71" s="25"/>
      <c r="S71" s="44">
        <v>0</v>
      </c>
      <c r="T71" s="25" t="s">
        <v>391</v>
      </c>
      <c r="U71" s="36">
        <v>44911</v>
      </c>
      <c r="V71" s="36">
        <v>45329</v>
      </c>
      <c r="W71" s="36"/>
      <c r="X71" s="28">
        <v>67174</v>
      </c>
      <c r="Y71" s="28">
        <v>0</v>
      </c>
      <c r="Z71" s="28">
        <v>0</v>
      </c>
      <c r="AA71" s="28"/>
      <c r="AB71" s="28"/>
      <c r="AC71" s="28">
        <v>0</v>
      </c>
      <c r="AD71" s="28">
        <v>67174</v>
      </c>
    </row>
    <row r="72" spans="1:30" hidden="1" x14ac:dyDescent="0.2">
      <c r="A72" s="25">
        <v>890304155</v>
      </c>
      <c r="B72" s="25" t="s">
        <v>10</v>
      </c>
      <c r="C72" s="25" t="s">
        <v>19</v>
      </c>
      <c r="D72" s="30">
        <v>100186888</v>
      </c>
      <c r="E72" s="26" t="s">
        <v>176</v>
      </c>
      <c r="F72" s="26" t="s">
        <v>177</v>
      </c>
      <c r="G72" s="36">
        <v>44915</v>
      </c>
      <c r="I72" s="28">
        <v>65666</v>
      </c>
      <c r="J72" s="28">
        <v>65666</v>
      </c>
      <c r="K72" s="28" t="s">
        <v>401</v>
      </c>
      <c r="L72" s="25" t="s">
        <v>406</v>
      </c>
      <c r="M72" s="28">
        <v>65666</v>
      </c>
      <c r="N72" s="25">
        <v>1222391569</v>
      </c>
      <c r="O72" s="44">
        <v>0</v>
      </c>
      <c r="P72" s="44">
        <v>0</v>
      </c>
      <c r="Q72" s="25"/>
      <c r="R72" s="25"/>
      <c r="S72" s="44">
        <v>0</v>
      </c>
      <c r="T72" s="25" t="s">
        <v>391</v>
      </c>
      <c r="U72" s="36">
        <v>44915</v>
      </c>
      <c r="V72" s="36">
        <v>45329</v>
      </c>
      <c r="W72" s="36"/>
      <c r="X72" s="28">
        <v>65666</v>
      </c>
      <c r="Y72" s="28">
        <v>0</v>
      </c>
      <c r="Z72" s="28">
        <v>0</v>
      </c>
      <c r="AA72" s="28"/>
      <c r="AB72" s="28"/>
      <c r="AC72" s="28">
        <v>0</v>
      </c>
      <c r="AD72" s="28">
        <v>65666</v>
      </c>
    </row>
    <row r="73" spans="1:30" hidden="1" x14ac:dyDescent="0.2">
      <c r="A73" s="25">
        <v>890304155</v>
      </c>
      <c r="B73" s="25" t="s">
        <v>10</v>
      </c>
      <c r="C73" s="25" t="s">
        <v>19</v>
      </c>
      <c r="D73" s="30">
        <v>100188652</v>
      </c>
      <c r="E73" s="26" t="s">
        <v>180</v>
      </c>
      <c r="F73" s="26" t="s">
        <v>181</v>
      </c>
      <c r="G73" s="36">
        <v>44930</v>
      </c>
      <c r="I73" s="28">
        <v>76172</v>
      </c>
      <c r="J73" s="28">
        <v>76172</v>
      </c>
      <c r="K73" s="28" t="s">
        <v>401</v>
      </c>
      <c r="L73" s="25" t="s">
        <v>406</v>
      </c>
      <c r="M73" s="28">
        <v>76172</v>
      </c>
      <c r="N73" s="25">
        <v>1222391570</v>
      </c>
      <c r="O73" s="44">
        <v>0</v>
      </c>
      <c r="P73" s="44">
        <v>0</v>
      </c>
      <c r="Q73" s="25"/>
      <c r="R73" s="25"/>
      <c r="S73" s="44">
        <v>0</v>
      </c>
      <c r="T73" s="25" t="s">
        <v>391</v>
      </c>
      <c r="U73" s="36">
        <v>44930</v>
      </c>
      <c r="V73" s="36">
        <v>45329</v>
      </c>
      <c r="W73" s="36"/>
      <c r="X73" s="28">
        <v>76172</v>
      </c>
      <c r="Y73" s="28">
        <v>0</v>
      </c>
      <c r="Z73" s="28">
        <v>0</v>
      </c>
      <c r="AA73" s="28"/>
      <c r="AB73" s="28"/>
      <c r="AC73" s="28">
        <v>0</v>
      </c>
      <c r="AD73" s="28">
        <v>76172</v>
      </c>
    </row>
    <row r="74" spans="1:30" hidden="1" x14ac:dyDescent="0.2">
      <c r="A74" s="25">
        <v>890304155</v>
      </c>
      <c r="B74" s="25" t="s">
        <v>10</v>
      </c>
      <c r="C74" s="25" t="s">
        <v>19</v>
      </c>
      <c r="D74" s="30">
        <v>100188654</v>
      </c>
      <c r="E74" s="26" t="s">
        <v>182</v>
      </c>
      <c r="F74" s="26" t="s">
        <v>183</v>
      </c>
      <c r="G74" s="36">
        <v>44930</v>
      </c>
      <c r="I74" s="28">
        <v>85208</v>
      </c>
      <c r="J74" s="28">
        <v>85208</v>
      </c>
      <c r="K74" s="28" t="s">
        <v>401</v>
      </c>
      <c r="L74" s="25" t="s">
        <v>406</v>
      </c>
      <c r="M74" s="28">
        <v>85208</v>
      </c>
      <c r="N74" s="25">
        <v>1222401830</v>
      </c>
      <c r="O74" s="44">
        <v>0</v>
      </c>
      <c r="P74" s="44">
        <v>0</v>
      </c>
      <c r="Q74" s="25"/>
      <c r="R74" s="25"/>
      <c r="S74" s="44">
        <v>0</v>
      </c>
      <c r="T74" s="25" t="s">
        <v>391</v>
      </c>
      <c r="U74" s="36">
        <v>44930</v>
      </c>
      <c r="V74" s="36">
        <v>45335</v>
      </c>
      <c r="W74" s="36"/>
      <c r="X74" s="28">
        <v>85208</v>
      </c>
      <c r="Y74" s="28">
        <v>0</v>
      </c>
      <c r="Z74" s="28">
        <v>0</v>
      </c>
      <c r="AA74" s="28"/>
      <c r="AB74" s="28"/>
      <c r="AC74" s="28">
        <v>0</v>
      </c>
      <c r="AD74" s="28">
        <v>85208</v>
      </c>
    </row>
    <row r="75" spans="1:30" hidden="1" x14ac:dyDescent="0.2">
      <c r="A75" s="25">
        <v>890304155</v>
      </c>
      <c r="B75" s="25" t="s">
        <v>10</v>
      </c>
      <c r="C75" s="25" t="s">
        <v>19</v>
      </c>
      <c r="D75" s="30">
        <v>100193818</v>
      </c>
      <c r="E75" s="26" t="s">
        <v>184</v>
      </c>
      <c r="F75" s="26" t="s">
        <v>185</v>
      </c>
      <c r="G75" s="36">
        <v>44969</v>
      </c>
      <c r="I75" s="28">
        <v>76172</v>
      </c>
      <c r="J75" s="28">
        <v>76172</v>
      </c>
      <c r="K75" s="28" t="s">
        <v>401</v>
      </c>
      <c r="L75" s="25" t="s">
        <v>406</v>
      </c>
      <c r="M75" s="28">
        <v>76172</v>
      </c>
      <c r="N75" s="25">
        <v>1222394020</v>
      </c>
      <c r="O75" s="44">
        <v>0</v>
      </c>
      <c r="P75" s="44">
        <v>0</v>
      </c>
      <c r="Q75" s="25"/>
      <c r="R75" s="25"/>
      <c r="S75" s="44">
        <v>0</v>
      </c>
      <c r="T75" s="25" t="s">
        <v>391</v>
      </c>
      <c r="U75" s="36">
        <v>44969</v>
      </c>
      <c r="V75" s="36">
        <v>45335</v>
      </c>
      <c r="W75" s="36"/>
      <c r="X75" s="28">
        <v>76172</v>
      </c>
      <c r="Y75" s="28">
        <v>0</v>
      </c>
      <c r="Z75" s="28">
        <v>0</v>
      </c>
      <c r="AA75" s="28"/>
      <c r="AB75" s="28"/>
      <c r="AC75" s="28">
        <v>0</v>
      </c>
      <c r="AD75" s="28">
        <v>76172</v>
      </c>
    </row>
    <row r="76" spans="1:30" hidden="1" x14ac:dyDescent="0.2">
      <c r="A76" s="25">
        <v>890304155</v>
      </c>
      <c r="B76" s="25" t="s">
        <v>10</v>
      </c>
      <c r="C76" s="25" t="s">
        <v>19</v>
      </c>
      <c r="D76" s="30">
        <v>100195320</v>
      </c>
      <c r="E76" s="26" t="s">
        <v>186</v>
      </c>
      <c r="F76" s="26" t="s">
        <v>187</v>
      </c>
      <c r="G76" s="36">
        <v>44978</v>
      </c>
      <c r="I76" s="28">
        <v>139584</v>
      </c>
      <c r="J76" s="28">
        <v>139584</v>
      </c>
      <c r="K76" s="28" t="s">
        <v>401</v>
      </c>
      <c r="L76" s="25" t="s">
        <v>406</v>
      </c>
      <c r="M76" s="28">
        <v>139584</v>
      </c>
      <c r="N76" s="25">
        <v>1222394021</v>
      </c>
      <c r="O76" s="44">
        <v>0</v>
      </c>
      <c r="P76" s="44">
        <v>0</v>
      </c>
      <c r="Q76" s="25"/>
      <c r="R76" s="25"/>
      <c r="S76" s="44">
        <v>0</v>
      </c>
      <c r="T76" s="25" t="s">
        <v>391</v>
      </c>
      <c r="U76" s="36">
        <v>44978</v>
      </c>
      <c r="V76" s="36">
        <v>45335</v>
      </c>
      <c r="W76" s="36"/>
      <c r="X76" s="28">
        <v>139584</v>
      </c>
      <c r="Y76" s="28">
        <v>0</v>
      </c>
      <c r="Z76" s="28">
        <v>0</v>
      </c>
      <c r="AA76" s="28"/>
      <c r="AB76" s="28"/>
      <c r="AC76" s="28">
        <v>0</v>
      </c>
      <c r="AD76" s="28">
        <v>139584</v>
      </c>
    </row>
    <row r="77" spans="1:30" hidden="1" x14ac:dyDescent="0.2">
      <c r="A77" s="25">
        <v>890304155</v>
      </c>
      <c r="B77" s="25" t="s">
        <v>10</v>
      </c>
      <c r="C77" s="25" t="s">
        <v>19</v>
      </c>
      <c r="D77" s="30">
        <v>100195728</v>
      </c>
      <c r="E77" s="26" t="s">
        <v>188</v>
      </c>
      <c r="F77" s="26" t="s">
        <v>189</v>
      </c>
      <c r="G77" s="36">
        <v>44981</v>
      </c>
      <c r="I77" s="28">
        <v>74154</v>
      </c>
      <c r="J77" s="28">
        <v>74154</v>
      </c>
      <c r="K77" s="28" t="s">
        <v>401</v>
      </c>
      <c r="L77" s="25" t="s">
        <v>406</v>
      </c>
      <c r="M77" s="28">
        <v>74154</v>
      </c>
      <c r="N77" s="25">
        <v>1222394023</v>
      </c>
      <c r="O77" s="44">
        <v>0</v>
      </c>
      <c r="P77" s="44">
        <v>0</v>
      </c>
      <c r="Q77" s="25"/>
      <c r="R77" s="25"/>
      <c r="S77" s="44">
        <v>0</v>
      </c>
      <c r="T77" s="25" t="s">
        <v>391</v>
      </c>
      <c r="U77" s="36">
        <v>44981</v>
      </c>
      <c r="V77" s="36">
        <v>45335</v>
      </c>
      <c r="W77" s="36"/>
      <c r="X77" s="28">
        <v>74154</v>
      </c>
      <c r="Y77" s="28">
        <v>0</v>
      </c>
      <c r="Z77" s="28">
        <v>0</v>
      </c>
      <c r="AA77" s="28"/>
      <c r="AB77" s="28"/>
      <c r="AC77" s="28">
        <v>0</v>
      </c>
      <c r="AD77" s="28">
        <v>74154</v>
      </c>
    </row>
    <row r="78" spans="1:30" hidden="1" x14ac:dyDescent="0.2">
      <c r="A78" s="25">
        <v>890304155</v>
      </c>
      <c r="B78" s="25" t="s">
        <v>10</v>
      </c>
      <c r="C78" s="25" t="s">
        <v>19</v>
      </c>
      <c r="D78" s="30">
        <v>100197124</v>
      </c>
      <c r="E78" s="26" t="s">
        <v>190</v>
      </c>
      <c r="F78" s="26" t="s">
        <v>191</v>
      </c>
      <c r="G78" s="36">
        <v>44989</v>
      </c>
      <c r="I78" s="28">
        <v>73400</v>
      </c>
      <c r="J78" s="28">
        <v>73400</v>
      </c>
      <c r="K78" s="28" t="s">
        <v>401</v>
      </c>
      <c r="L78" s="25" t="s">
        <v>406</v>
      </c>
      <c r="M78" s="28">
        <v>73400</v>
      </c>
      <c r="N78" s="25">
        <v>1222391571</v>
      </c>
      <c r="O78" s="44">
        <v>0</v>
      </c>
      <c r="P78" s="44">
        <v>0</v>
      </c>
      <c r="Q78" s="25"/>
      <c r="R78" s="25"/>
      <c r="S78" s="44">
        <v>0</v>
      </c>
      <c r="T78" s="25" t="s">
        <v>391</v>
      </c>
      <c r="U78" s="36">
        <v>44989</v>
      </c>
      <c r="V78" s="36">
        <v>45328</v>
      </c>
      <c r="W78" s="36"/>
      <c r="X78" s="28">
        <v>73400</v>
      </c>
      <c r="Y78" s="28">
        <v>0</v>
      </c>
      <c r="Z78" s="28">
        <v>0</v>
      </c>
      <c r="AA78" s="28"/>
      <c r="AB78" s="28"/>
      <c r="AC78" s="28">
        <v>0</v>
      </c>
      <c r="AD78" s="28">
        <v>73400</v>
      </c>
    </row>
    <row r="79" spans="1:30" hidden="1" x14ac:dyDescent="0.2">
      <c r="A79" s="25">
        <v>890304155</v>
      </c>
      <c r="B79" s="25" t="s">
        <v>10</v>
      </c>
      <c r="C79" s="25" t="s">
        <v>19</v>
      </c>
      <c r="D79" s="30">
        <v>100198529</v>
      </c>
      <c r="E79" s="26" t="s">
        <v>192</v>
      </c>
      <c r="F79" s="26" t="s">
        <v>193</v>
      </c>
      <c r="G79" s="36">
        <v>44999</v>
      </c>
      <c r="I79" s="28">
        <v>74154</v>
      </c>
      <c r="J79" s="28">
        <v>74154</v>
      </c>
      <c r="K79" s="28" t="s">
        <v>401</v>
      </c>
      <c r="L79" s="25" t="s">
        <v>406</v>
      </c>
      <c r="M79" s="28">
        <v>74154</v>
      </c>
      <c r="N79" s="25">
        <v>1222391572</v>
      </c>
      <c r="O79" s="44">
        <v>0</v>
      </c>
      <c r="P79" s="44">
        <v>0</v>
      </c>
      <c r="Q79" s="25"/>
      <c r="R79" s="25"/>
      <c r="S79" s="44">
        <v>0</v>
      </c>
      <c r="T79" s="25" t="s">
        <v>391</v>
      </c>
      <c r="U79" s="36">
        <v>44999</v>
      </c>
      <c r="V79" s="36">
        <v>45328</v>
      </c>
      <c r="W79" s="36"/>
      <c r="X79" s="28">
        <v>74154</v>
      </c>
      <c r="Y79" s="28">
        <v>0</v>
      </c>
      <c r="Z79" s="28">
        <v>0</v>
      </c>
      <c r="AA79" s="28"/>
      <c r="AB79" s="28"/>
      <c r="AC79" s="28">
        <v>0</v>
      </c>
      <c r="AD79" s="28">
        <v>74154</v>
      </c>
    </row>
    <row r="80" spans="1:30" hidden="1" x14ac:dyDescent="0.2">
      <c r="A80" s="25">
        <v>890304155</v>
      </c>
      <c r="B80" s="25" t="s">
        <v>10</v>
      </c>
      <c r="C80" s="25" t="s">
        <v>19</v>
      </c>
      <c r="D80" s="30">
        <v>100198530</v>
      </c>
      <c r="E80" s="26" t="s">
        <v>194</v>
      </c>
      <c r="F80" s="26" t="s">
        <v>195</v>
      </c>
      <c r="G80" s="36">
        <v>45000</v>
      </c>
      <c r="I80" s="28">
        <v>73400</v>
      </c>
      <c r="J80" s="28">
        <v>73400</v>
      </c>
      <c r="K80" s="28" t="s">
        <v>401</v>
      </c>
      <c r="L80" s="25" t="s">
        <v>406</v>
      </c>
      <c r="M80" s="28">
        <v>73400</v>
      </c>
      <c r="N80" s="25">
        <v>1222391574</v>
      </c>
      <c r="O80" s="44">
        <v>0</v>
      </c>
      <c r="P80" s="44">
        <v>0</v>
      </c>
      <c r="Q80" s="25"/>
      <c r="R80" s="25"/>
      <c r="S80" s="44">
        <v>0</v>
      </c>
      <c r="T80" s="25" t="s">
        <v>391</v>
      </c>
      <c r="U80" s="36">
        <v>45000</v>
      </c>
      <c r="V80" s="36">
        <v>45328</v>
      </c>
      <c r="W80" s="36"/>
      <c r="X80" s="28">
        <v>73400</v>
      </c>
      <c r="Y80" s="28">
        <v>0</v>
      </c>
      <c r="Z80" s="28">
        <v>0</v>
      </c>
      <c r="AA80" s="28"/>
      <c r="AB80" s="28"/>
      <c r="AC80" s="28">
        <v>0</v>
      </c>
      <c r="AD80" s="28">
        <v>73400</v>
      </c>
    </row>
    <row r="81" spans="1:30" hidden="1" x14ac:dyDescent="0.2">
      <c r="A81" s="25">
        <v>890304155</v>
      </c>
      <c r="B81" s="25" t="s">
        <v>10</v>
      </c>
      <c r="C81" s="25" t="s">
        <v>19</v>
      </c>
      <c r="D81" s="30">
        <v>100199178</v>
      </c>
      <c r="E81" s="26" t="s">
        <v>196</v>
      </c>
      <c r="F81" s="26" t="s">
        <v>197</v>
      </c>
      <c r="G81" s="36">
        <v>45006</v>
      </c>
      <c r="I81" s="28">
        <v>73400</v>
      </c>
      <c r="J81" s="28">
        <v>73400</v>
      </c>
      <c r="K81" s="28" t="s">
        <v>401</v>
      </c>
      <c r="L81" s="25" t="s">
        <v>406</v>
      </c>
      <c r="M81" s="28">
        <v>73400</v>
      </c>
      <c r="N81" s="25">
        <v>1222384270</v>
      </c>
      <c r="O81" s="44">
        <v>0</v>
      </c>
      <c r="P81" s="44">
        <v>0</v>
      </c>
      <c r="Q81" s="25"/>
      <c r="R81" s="25"/>
      <c r="S81" s="44">
        <v>0</v>
      </c>
      <c r="T81" s="25" t="s">
        <v>391</v>
      </c>
      <c r="U81" s="36">
        <v>45006</v>
      </c>
      <c r="V81" s="36">
        <v>45328</v>
      </c>
      <c r="W81" s="36"/>
      <c r="X81" s="28">
        <v>73400</v>
      </c>
      <c r="Y81" s="28">
        <v>0</v>
      </c>
      <c r="Z81" s="28">
        <v>0</v>
      </c>
      <c r="AA81" s="28"/>
      <c r="AB81" s="28"/>
      <c r="AC81" s="28">
        <v>0</v>
      </c>
      <c r="AD81" s="28">
        <v>73400</v>
      </c>
    </row>
    <row r="82" spans="1:30" hidden="1" x14ac:dyDescent="0.2">
      <c r="A82" s="25">
        <v>890304155</v>
      </c>
      <c r="B82" s="25" t="s">
        <v>10</v>
      </c>
      <c r="C82" s="25" t="s">
        <v>19</v>
      </c>
      <c r="D82" s="30">
        <v>100209642</v>
      </c>
      <c r="E82" s="26" t="s">
        <v>222</v>
      </c>
      <c r="F82" s="26" t="s">
        <v>223</v>
      </c>
      <c r="G82" s="36">
        <v>45077</v>
      </c>
      <c r="I82" s="28">
        <v>73400</v>
      </c>
      <c r="J82" s="28">
        <v>73400</v>
      </c>
      <c r="K82" s="28" t="s">
        <v>403</v>
      </c>
      <c r="L82" s="25" t="s">
        <v>406</v>
      </c>
      <c r="M82" s="28">
        <v>73400</v>
      </c>
      <c r="N82" s="25">
        <v>1222400435</v>
      </c>
      <c r="O82" s="44">
        <v>0</v>
      </c>
      <c r="P82" s="44">
        <v>0</v>
      </c>
      <c r="Q82" s="25"/>
      <c r="R82" s="25"/>
      <c r="S82" s="44">
        <v>0</v>
      </c>
      <c r="T82" s="25" t="s">
        <v>391</v>
      </c>
      <c r="U82" s="36">
        <v>45077</v>
      </c>
      <c r="V82" s="36">
        <v>45327</v>
      </c>
      <c r="W82" s="36"/>
      <c r="X82" s="28">
        <v>73400</v>
      </c>
      <c r="Y82" s="28">
        <v>0</v>
      </c>
      <c r="Z82" s="28">
        <v>0</v>
      </c>
      <c r="AA82" s="28"/>
      <c r="AB82" s="28"/>
      <c r="AC82" s="28">
        <v>0</v>
      </c>
      <c r="AD82" s="28">
        <v>73400</v>
      </c>
    </row>
    <row r="83" spans="1:30" hidden="1" x14ac:dyDescent="0.2">
      <c r="A83" s="25">
        <v>890304155</v>
      </c>
      <c r="B83" s="25" t="s">
        <v>10</v>
      </c>
      <c r="C83" s="25" t="s">
        <v>19</v>
      </c>
      <c r="D83" s="30">
        <v>100209674</v>
      </c>
      <c r="E83" s="26" t="s">
        <v>224</v>
      </c>
      <c r="F83" s="26" t="s">
        <v>225</v>
      </c>
      <c r="G83" s="36">
        <v>45078</v>
      </c>
      <c r="I83" s="28">
        <v>73400</v>
      </c>
      <c r="J83" s="28">
        <v>73400</v>
      </c>
      <c r="K83" s="28" t="s">
        <v>403</v>
      </c>
      <c r="L83" s="25" t="s">
        <v>406</v>
      </c>
      <c r="M83" s="28">
        <v>73400</v>
      </c>
      <c r="N83" s="25">
        <v>1222400436</v>
      </c>
      <c r="O83" s="44">
        <v>0</v>
      </c>
      <c r="P83" s="44">
        <v>0</v>
      </c>
      <c r="Q83" s="25"/>
      <c r="R83" s="25"/>
      <c r="S83" s="44">
        <v>0</v>
      </c>
      <c r="T83" s="25" t="s">
        <v>391</v>
      </c>
      <c r="U83" s="36">
        <v>45078</v>
      </c>
      <c r="V83" s="36">
        <v>45323</v>
      </c>
      <c r="W83" s="36"/>
      <c r="X83" s="28">
        <v>73400</v>
      </c>
      <c r="Y83" s="28">
        <v>0</v>
      </c>
      <c r="Z83" s="28">
        <v>0</v>
      </c>
      <c r="AA83" s="28"/>
      <c r="AB83" s="28"/>
      <c r="AC83" s="28">
        <v>0</v>
      </c>
      <c r="AD83" s="28">
        <v>73400</v>
      </c>
    </row>
    <row r="84" spans="1:30" hidden="1" x14ac:dyDescent="0.2">
      <c r="A84" s="25">
        <v>890304155</v>
      </c>
      <c r="B84" s="25" t="s">
        <v>10</v>
      </c>
      <c r="C84" s="25" t="s">
        <v>19</v>
      </c>
      <c r="D84" s="30">
        <v>100209998</v>
      </c>
      <c r="E84" s="26" t="s">
        <v>226</v>
      </c>
      <c r="F84" s="26" t="s">
        <v>227</v>
      </c>
      <c r="G84" s="36">
        <v>45080</v>
      </c>
      <c r="I84" s="28">
        <v>74154</v>
      </c>
      <c r="J84" s="28">
        <v>74154</v>
      </c>
      <c r="K84" s="28" t="s">
        <v>403</v>
      </c>
      <c r="L84" s="25" t="s">
        <v>406</v>
      </c>
      <c r="M84" s="28">
        <v>74154</v>
      </c>
      <c r="N84" s="25">
        <v>1222400437</v>
      </c>
      <c r="O84" s="44">
        <v>0</v>
      </c>
      <c r="P84" s="44">
        <v>0</v>
      </c>
      <c r="Q84" s="25"/>
      <c r="R84" s="25"/>
      <c r="S84" s="44">
        <v>0</v>
      </c>
      <c r="T84" s="25" t="s">
        <v>391</v>
      </c>
      <c r="U84" s="36">
        <v>45080</v>
      </c>
      <c r="V84" s="36">
        <v>45323</v>
      </c>
      <c r="W84" s="36"/>
      <c r="X84" s="28">
        <v>74154</v>
      </c>
      <c r="Y84" s="28">
        <v>0</v>
      </c>
      <c r="Z84" s="28">
        <v>0</v>
      </c>
      <c r="AA84" s="28"/>
      <c r="AB84" s="28"/>
      <c r="AC84" s="28">
        <v>0</v>
      </c>
      <c r="AD84" s="28">
        <v>74154</v>
      </c>
    </row>
    <row r="85" spans="1:30" hidden="1" x14ac:dyDescent="0.2">
      <c r="A85" s="25">
        <v>890304155</v>
      </c>
      <c r="B85" s="25" t="s">
        <v>10</v>
      </c>
      <c r="C85" s="25" t="s">
        <v>19</v>
      </c>
      <c r="D85" s="30">
        <v>100210065</v>
      </c>
      <c r="E85" s="26" t="s">
        <v>228</v>
      </c>
      <c r="F85" s="26" t="s">
        <v>229</v>
      </c>
      <c r="G85" s="36">
        <v>45081</v>
      </c>
      <c r="I85" s="28">
        <v>79843</v>
      </c>
      <c r="J85" s="28">
        <v>79843</v>
      </c>
      <c r="K85" s="28" t="s">
        <v>403</v>
      </c>
      <c r="L85" s="25" t="s">
        <v>406</v>
      </c>
      <c r="M85" s="28">
        <v>79843</v>
      </c>
      <c r="N85" s="25">
        <v>1222400438</v>
      </c>
      <c r="O85" s="44">
        <v>0</v>
      </c>
      <c r="P85" s="44">
        <v>0</v>
      </c>
      <c r="Q85" s="25"/>
      <c r="R85" s="25"/>
      <c r="S85" s="44">
        <v>0</v>
      </c>
      <c r="T85" s="25" t="s">
        <v>391</v>
      </c>
      <c r="U85" s="36">
        <v>45081</v>
      </c>
      <c r="V85" s="36">
        <v>45323</v>
      </c>
      <c r="W85" s="36"/>
      <c r="X85" s="28">
        <v>79843</v>
      </c>
      <c r="Y85" s="28">
        <v>0</v>
      </c>
      <c r="Z85" s="28">
        <v>0</v>
      </c>
      <c r="AA85" s="28"/>
      <c r="AB85" s="28"/>
      <c r="AC85" s="28">
        <v>0</v>
      </c>
      <c r="AD85" s="28">
        <v>79843</v>
      </c>
    </row>
    <row r="86" spans="1:30" hidden="1" x14ac:dyDescent="0.2">
      <c r="A86" s="25">
        <v>890304155</v>
      </c>
      <c r="B86" s="25" t="s">
        <v>10</v>
      </c>
      <c r="C86" s="25" t="s">
        <v>19</v>
      </c>
      <c r="D86" s="30">
        <v>100210521</v>
      </c>
      <c r="E86" s="26" t="s">
        <v>230</v>
      </c>
      <c r="F86" s="26" t="s">
        <v>231</v>
      </c>
      <c r="G86" s="36">
        <v>45084</v>
      </c>
      <c r="I86" s="28">
        <v>356430</v>
      </c>
      <c r="J86" s="28">
        <v>356430</v>
      </c>
      <c r="K86" s="28" t="s">
        <v>403</v>
      </c>
      <c r="L86" s="25" t="s">
        <v>406</v>
      </c>
      <c r="M86" s="28">
        <v>356430</v>
      </c>
      <c r="N86" s="25">
        <v>1222401488</v>
      </c>
      <c r="O86" s="44">
        <v>0</v>
      </c>
      <c r="P86" s="44">
        <v>0</v>
      </c>
      <c r="Q86" s="25"/>
      <c r="R86" s="25"/>
      <c r="S86" s="44">
        <v>0</v>
      </c>
      <c r="T86" s="25" t="s">
        <v>391</v>
      </c>
      <c r="U86" s="36">
        <v>45084</v>
      </c>
      <c r="V86" s="36">
        <v>45327</v>
      </c>
      <c r="W86" s="36"/>
      <c r="X86" s="28">
        <v>356430</v>
      </c>
      <c r="Y86" s="28">
        <v>0</v>
      </c>
      <c r="Z86" s="28">
        <v>0</v>
      </c>
      <c r="AA86" s="28"/>
      <c r="AB86" s="28"/>
      <c r="AC86" s="28">
        <v>0</v>
      </c>
      <c r="AD86" s="28">
        <v>356430</v>
      </c>
    </row>
    <row r="87" spans="1:30" hidden="1" x14ac:dyDescent="0.2">
      <c r="A87" s="25">
        <v>890304155</v>
      </c>
      <c r="B87" s="25" t="s">
        <v>10</v>
      </c>
      <c r="C87" s="25" t="s">
        <v>19</v>
      </c>
      <c r="D87" s="30">
        <v>100211072</v>
      </c>
      <c r="E87" s="26" t="s">
        <v>232</v>
      </c>
      <c r="F87" s="26" t="s">
        <v>233</v>
      </c>
      <c r="G87" s="36">
        <v>45086</v>
      </c>
      <c r="I87" s="28">
        <v>299921</v>
      </c>
      <c r="J87" s="28">
        <v>299921</v>
      </c>
      <c r="K87" s="28" t="s">
        <v>403</v>
      </c>
      <c r="L87" s="25" t="s">
        <v>406</v>
      </c>
      <c r="M87" s="28">
        <v>283521</v>
      </c>
      <c r="N87" s="25">
        <v>1222401951</v>
      </c>
      <c r="O87" s="44">
        <v>0</v>
      </c>
      <c r="P87" s="44">
        <v>0</v>
      </c>
      <c r="Q87" s="25"/>
      <c r="R87" s="25"/>
      <c r="S87" s="44">
        <v>0</v>
      </c>
      <c r="T87" s="25" t="s">
        <v>391</v>
      </c>
      <c r="U87" s="36">
        <v>45086</v>
      </c>
      <c r="V87" s="36">
        <v>45327</v>
      </c>
      <c r="W87" s="36"/>
      <c r="X87" s="28">
        <v>299921</v>
      </c>
      <c r="Y87" s="28">
        <v>0</v>
      </c>
      <c r="Z87" s="28">
        <v>0</v>
      </c>
      <c r="AA87" s="28"/>
      <c r="AB87" s="28"/>
      <c r="AC87" s="28">
        <v>0</v>
      </c>
      <c r="AD87" s="28">
        <v>283521</v>
      </c>
    </row>
    <row r="88" spans="1:30" hidden="1" x14ac:dyDescent="0.2">
      <c r="A88" s="25">
        <v>890304155</v>
      </c>
      <c r="B88" s="25" t="s">
        <v>10</v>
      </c>
      <c r="C88" s="25" t="s">
        <v>19</v>
      </c>
      <c r="D88" s="30">
        <v>100211075</v>
      </c>
      <c r="E88" s="26" t="s">
        <v>234</v>
      </c>
      <c r="F88" s="26" t="s">
        <v>235</v>
      </c>
      <c r="G88" s="36">
        <v>45086</v>
      </c>
      <c r="I88" s="28">
        <v>293308</v>
      </c>
      <c r="J88" s="28">
        <v>293308</v>
      </c>
      <c r="K88" s="28" t="s">
        <v>403</v>
      </c>
      <c r="L88" s="25" t="s">
        <v>406</v>
      </c>
      <c r="M88" s="28">
        <v>293308</v>
      </c>
      <c r="N88" s="25">
        <v>1222401489</v>
      </c>
      <c r="O88" s="44">
        <v>0</v>
      </c>
      <c r="P88" s="44">
        <v>0</v>
      </c>
      <c r="Q88" s="25"/>
      <c r="R88" s="25"/>
      <c r="S88" s="44">
        <v>0</v>
      </c>
      <c r="T88" s="25" t="s">
        <v>391</v>
      </c>
      <c r="U88" s="36">
        <v>45086</v>
      </c>
      <c r="V88" s="36">
        <v>45323</v>
      </c>
      <c r="W88" s="36"/>
      <c r="X88" s="28">
        <v>293308</v>
      </c>
      <c r="Y88" s="28">
        <v>0</v>
      </c>
      <c r="Z88" s="28">
        <v>0</v>
      </c>
      <c r="AA88" s="28"/>
      <c r="AB88" s="28"/>
      <c r="AC88" s="28">
        <v>0</v>
      </c>
      <c r="AD88" s="28">
        <v>293308</v>
      </c>
    </row>
    <row r="89" spans="1:30" hidden="1" x14ac:dyDescent="0.2">
      <c r="A89" s="25">
        <v>890304155</v>
      </c>
      <c r="B89" s="25" t="s">
        <v>10</v>
      </c>
      <c r="C89" s="25" t="s">
        <v>19</v>
      </c>
      <c r="D89" s="30">
        <v>100212278</v>
      </c>
      <c r="E89" s="26" t="s">
        <v>238</v>
      </c>
      <c r="F89" s="26" t="s">
        <v>239</v>
      </c>
      <c r="G89" s="36">
        <v>45098</v>
      </c>
      <c r="I89" s="28">
        <v>73400</v>
      </c>
      <c r="J89" s="28">
        <v>73400</v>
      </c>
      <c r="K89" s="28" t="s">
        <v>403</v>
      </c>
      <c r="L89" s="25" t="s">
        <v>406</v>
      </c>
      <c r="M89" s="28">
        <v>73400</v>
      </c>
      <c r="N89" s="25">
        <v>1222400439</v>
      </c>
      <c r="O89" s="44">
        <v>0</v>
      </c>
      <c r="P89" s="44">
        <v>0</v>
      </c>
      <c r="Q89" s="25"/>
      <c r="R89" s="25"/>
      <c r="S89" s="44">
        <v>0</v>
      </c>
      <c r="T89" s="25" t="s">
        <v>391</v>
      </c>
      <c r="U89" s="36">
        <v>45098</v>
      </c>
      <c r="V89" s="36">
        <v>45323</v>
      </c>
      <c r="W89" s="36"/>
      <c r="X89" s="28">
        <v>73400</v>
      </c>
      <c r="Y89" s="28">
        <v>0</v>
      </c>
      <c r="Z89" s="28">
        <v>0</v>
      </c>
      <c r="AA89" s="28"/>
      <c r="AB89" s="28"/>
      <c r="AC89" s="28">
        <v>0</v>
      </c>
      <c r="AD89" s="28">
        <v>73400</v>
      </c>
    </row>
    <row r="90" spans="1:30" hidden="1" x14ac:dyDescent="0.2">
      <c r="A90" s="25">
        <v>890304155</v>
      </c>
      <c r="B90" s="25" t="s">
        <v>10</v>
      </c>
      <c r="C90" s="25" t="s">
        <v>19</v>
      </c>
      <c r="D90" s="30">
        <v>100213693</v>
      </c>
      <c r="E90" s="26" t="s">
        <v>240</v>
      </c>
      <c r="F90" s="26" t="s">
        <v>241</v>
      </c>
      <c r="G90" s="36">
        <v>45106</v>
      </c>
      <c r="I90" s="28">
        <v>73400</v>
      </c>
      <c r="J90" s="28">
        <v>73400</v>
      </c>
      <c r="K90" s="28" t="s">
        <v>403</v>
      </c>
      <c r="L90" s="25" t="s">
        <v>406</v>
      </c>
      <c r="M90" s="28">
        <v>73400</v>
      </c>
      <c r="N90" s="25">
        <v>1222401952</v>
      </c>
      <c r="O90" s="44">
        <v>0</v>
      </c>
      <c r="P90" s="44">
        <v>0</v>
      </c>
      <c r="Q90" s="25"/>
      <c r="R90" s="25"/>
      <c r="S90" s="44">
        <v>0</v>
      </c>
      <c r="T90" s="25" t="s">
        <v>391</v>
      </c>
      <c r="U90" s="36">
        <v>45106</v>
      </c>
      <c r="V90" s="36">
        <v>45327</v>
      </c>
      <c r="W90" s="36"/>
      <c r="X90" s="28">
        <v>73400</v>
      </c>
      <c r="Y90" s="28">
        <v>0</v>
      </c>
      <c r="Z90" s="28">
        <v>0</v>
      </c>
      <c r="AA90" s="28"/>
      <c r="AB90" s="28"/>
      <c r="AC90" s="28">
        <v>0</v>
      </c>
      <c r="AD90" s="28">
        <v>73400</v>
      </c>
    </row>
    <row r="91" spans="1:30" hidden="1" x14ac:dyDescent="0.2">
      <c r="A91" s="25">
        <v>890304155</v>
      </c>
      <c r="B91" s="25" t="s">
        <v>10</v>
      </c>
      <c r="C91" s="25" t="s">
        <v>19</v>
      </c>
      <c r="D91" s="30">
        <v>100213898</v>
      </c>
      <c r="E91" s="26" t="s">
        <v>242</v>
      </c>
      <c r="F91" s="26" t="s">
        <v>243</v>
      </c>
      <c r="G91" s="36">
        <v>45107</v>
      </c>
      <c r="I91" s="28">
        <v>73400</v>
      </c>
      <c r="J91" s="28">
        <v>73400</v>
      </c>
      <c r="K91" s="28" t="s">
        <v>403</v>
      </c>
      <c r="L91" s="25" t="s">
        <v>406</v>
      </c>
      <c r="M91" s="28">
        <v>73400</v>
      </c>
      <c r="N91" s="25">
        <v>1222400440</v>
      </c>
      <c r="O91" s="44">
        <v>0</v>
      </c>
      <c r="P91" s="44">
        <v>0</v>
      </c>
      <c r="Q91" s="25"/>
      <c r="R91" s="25"/>
      <c r="S91" s="44">
        <v>0</v>
      </c>
      <c r="T91" s="25" t="s">
        <v>391</v>
      </c>
      <c r="U91" s="36">
        <v>45107</v>
      </c>
      <c r="V91" s="36">
        <v>45323</v>
      </c>
      <c r="W91" s="36"/>
      <c r="X91" s="28">
        <v>73400</v>
      </c>
      <c r="Y91" s="28">
        <v>0</v>
      </c>
      <c r="Z91" s="28">
        <v>0</v>
      </c>
      <c r="AA91" s="28"/>
      <c r="AB91" s="28"/>
      <c r="AC91" s="28">
        <v>0</v>
      </c>
      <c r="AD91" s="28">
        <v>73400</v>
      </c>
    </row>
    <row r="92" spans="1:30" hidden="1" x14ac:dyDescent="0.2">
      <c r="A92" s="25">
        <v>890304155</v>
      </c>
      <c r="B92" s="25" t="s">
        <v>10</v>
      </c>
      <c r="C92" s="25" t="s">
        <v>19</v>
      </c>
      <c r="D92" s="30">
        <v>100213912</v>
      </c>
      <c r="E92" s="26" t="s">
        <v>244</v>
      </c>
      <c r="F92" s="26" t="s">
        <v>245</v>
      </c>
      <c r="G92" s="36">
        <v>45108</v>
      </c>
      <c r="I92" s="28">
        <v>73400</v>
      </c>
      <c r="J92" s="28">
        <v>73400</v>
      </c>
      <c r="K92" s="28" t="s">
        <v>403</v>
      </c>
      <c r="L92" s="25" t="s">
        <v>406</v>
      </c>
      <c r="M92" s="28">
        <v>73400</v>
      </c>
      <c r="N92" s="25">
        <v>1222400441</v>
      </c>
      <c r="O92" s="44">
        <v>0</v>
      </c>
      <c r="P92" s="44">
        <v>0</v>
      </c>
      <c r="Q92" s="25"/>
      <c r="R92" s="25"/>
      <c r="S92" s="44">
        <v>0</v>
      </c>
      <c r="T92" s="25" t="s">
        <v>391</v>
      </c>
      <c r="U92" s="36">
        <v>45108</v>
      </c>
      <c r="V92" s="36">
        <v>45323</v>
      </c>
      <c r="W92" s="36"/>
      <c r="X92" s="28">
        <v>73400</v>
      </c>
      <c r="Y92" s="28">
        <v>0</v>
      </c>
      <c r="Z92" s="28">
        <v>0</v>
      </c>
      <c r="AA92" s="28"/>
      <c r="AB92" s="28"/>
      <c r="AC92" s="28">
        <v>0</v>
      </c>
      <c r="AD92" s="28">
        <v>73400</v>
      </c>
    </row>
    <row r="93" spans="1:30" hidden="1" x14ac:dyDescent="0.2">
      <c r="A93" s="25">
        <v>890304155</v>
      </c>
      <c r="B93" s="25" t="s">
        <v>10</v>
      </c>
      <c r="C93" s="25" t="s">
        <v>19</v>
      </c>
      <c r="D93" s="30">
        <v>100213941</v>
      </c>
      <c r="E93" s="26" t="s">
        <v>246</v>
      </c>
      <c r="F93" s="26" t="s">
        <v>247</v>
      </c>
      <c r="G93" s="36">
        <v>45109</v>
      </c>
      <c r="I93" s="28">
        <v>296618</v>
      </c>
      <c r="J93" s="28">
        <v>296618</v>
      </c>
      <c r="K93" s="28" t="s">
        <v>403</v>
      </c>
      <c r="L93" s="25" t="s">
        <v>406</v>
      </c>
      <c r="M93" s="28">
        <v>296618</v>
      </c>
      <c r="N93" s="25">
        <v>1222401490</v>
      </c>
      <c r="O93" s="44">
        <v>0</v>
      </c>
      <c r="P93" s="44">
        <v>0</v>
      </c>
      <c r="Q93" s="25"/>
      <c r="R93" s="25"/>
      <c r="S93" s="44">
        <v>0</v>
      </c>
      <c r="T93" s="25" t="s">
        <v>391</v>
      </c>
      <c r="U93" s="36">
        <v>45109</v>
      </c>
      <c r="V93" s="36">
        <v>45323</v>
      </c>
      <c r="W93" s="36"/>
      <c r="X93" s="28">
        <v>296618</v>
      </c>
      <c r="Y93" s="28">
        <v>0</v>
      </c>
      <c r="Z93" s="28">
        <v>0</v>
      </c>
      <c r="AA93" s="28"/>
      <c r="AB93" s="28"/>
      <c r="AC93" s="28">
        <v>0</v>
      </c>
      <c r="AD93" s="28">
        <v>296618</v>
      </c>
    </row>
    <row r="94" spans="1:30" hidden="1" x14ac:dyDescent="0.2">
      <c r="A94" s="25">
        <v>890304155</v>
      </c>
      <c r="B94" s="25" t="s">
        <v>10</v>
      </c>
      <c r="C94" s="25" t="s">
        <v>19</v>
      </c>
      <c r="D94" s="30">
        <v>100214279</v>
      </c>
      <c r="E94" s="26" t="s">
        <v>248</v>
      </c>
      <c r="F94" s="26" t="s">
        <v>249</v>
      </c>
      <c r="G94" s="36">
        <v>45112</v>
      </c>
      <c r="I94" s="28">
        <v>78724</v>
      </c>
      <c r="J94" s="28">
        <v>78724</v>
      </c>
      <c r="K94" s="28" t="s">
        <v>403</v>
      </c>
      <c r="L94" s="25" t="s">
        <v>406</v>
      </c>
      <c r="M94" s="28">
        <v>78724</v>
      </c>
      <c r="N94" s="25">
        <v>1222400442</v>
      </c>
      <c r="O94" s="44">
        <v>0</v>
      </c>
      <c r="P94" s="44">
        <v>0</v>
      </c>
      <c r="Q94" s="25"/>
      <c r="R94" s="25"/>
      <c r="S94" s="44">
        <v>0</v>
      </c>
      <c r="T94" s="25" t="s">
        <v>391</v>
      </c>
      <c r="U94" s="36">
        <v>45112</v>
      </c>
      <c r="V94" s="36">
        <v>45327</v>
      </c>
      <c r="W94" s="36"/>
      <c r="X94" s="28">
        <v>78724</v>
      </c>
      <c r="Y94" s="28">
        <v>0</v>
      </c>
      <c r="Z94" s="28">
        <v>0</v>
      </c>
      <c r="AA94" s="28"/>
      <c r="AB94" s="28"/>
      <c r="AC94" s="28">
        <v>0</v>
      </c>
      <c r="AD94" s="28">
        <v>78724</v>
      </c>
    </row>
    <row r="95" spans="1:30" hidden="1" x14ac:dyDescent="0.2">
      <c r="A95" s="25">
        <v>890304155</v>
      </c>
      <c r="B95" s="25" t="s">
        <v>10</v>
      </c>
      <c r="C95" s="25" t="s">
        <v>19</v>
      </c>
      <c r="D95" s="30">
        <v>100214779</v>
      </c>
      <c r="E95" s="26" t="s">
        <v>250</v>
      </c>
      <c r="F95" s="26" t="s">
        <v>251</v>
      </c>
      <c r="G95" s="36">
        <v>45114</v>
      </c>
      <c r="I95" s="28">
        <v>521819</v>
      </c>
      <c r="J95" s="28">
        <v>521819</v>
      </c>
      <c r="K95" s="28" t="s">
        <v>403</v>
      </c>
      <c r="L95" s="25" t="s">
        <v>406</v>
      </c>
      <c r="M95" s="28">
        <v>521819</v>
      </c>
      <c r="N95" s="25">
        <v>1222401491</v>
      </c>
      <c r="O95" s="44">
        <v>0</v>
      </c>
      <c r="P95" s="44">
        <v>0</v>
      </c>
      <c r="Q95" s="25"/>
      <c r="R95" s="25"/>
      <c r="S95" s="44">
        <v>0</v>
      </c>
      <c r="T95" s="25" t="s">
        <v>391</v>
      </c>
      <c r="U95" s="36">
        <v>45114</v>
      </c>
      <c r="V95" s="36">
        <v>45323</v>
      </c>
      <c r="W95" s="36"/>
      <c r="X95" s="28">
        <v>521819</v>
      </c>
      <c r="Y95" s="28">
        <v>0</v>
      </c>
      <c r="Z95" s="28">
        <v>0</v>
      </c>
      <c r="AA95" s="28"/>
      <c r="AB95" s="28"/>
      <c r="AC95" s="28">
        <v>0</v>
      </c>
      <c r="AD95" s="28">
        <v>521819</v>
      </c>
    </row>
    <row r="96" spans="1:30" hidden="1" x14ac:dyDescent="0.2">
      <c r="A96" s="25">
        <v>890304155</v>
      </c>
      <c r="B96" s="25" t="s">
        <v>10</v>
      </c>
      <c r="C96" s="25" t="s">
        <v>19</v>
      </c>
      <c r="D96" s="30">
        <v>100214596</v>
      </c>
      <c r="E96" s="26" t="s">
        <v>252</v>
      </c>
      <c r="F96" s="26" t="s">
        <v>253</v>
      </c>
      <c r="G96" s="36">
        <v>45114</v>
      </c>
      <c r="I96" s="28">
        <v>74437</v>
      </c>
      <c r="J96" s="28">
        <v>74437</v>
      </c>
      <c r="K96" s="28" t="s">
        <v>403</v>
      </c>
      <c r="L96" s="25" t="s">
        <v>406</v>
      </c>
      <c r="M96" s="28">
        <v>74437</v>
      </c>
      <c r="N96" s="25">
        <v>1222400443</v>
      </c>
      <c r="O96" s="44">
        <v>0</v>
      </c>
      <c r="P96" s="44">
        <v>0</v>
      </c>
      <c r="Q96" s="25"/>
      <c r="R96" s="25"/>
      <c r="S96" s="44">
        <v>0</v>
      </c>
      <c r="T96" s="25" t="s">
        <v>391</v>
      </c>
      <c r="U96" s="36">
        <v>45114</v>
      </c>
      <c r="V96" s="36">
        <v>45323</v>
      </c>
      <c r="W96" s="36"/>
      <c r="X96" s="28">
        <v>74437</v>
      </c>
      <c r="Y96" s="28">
        <v>0</v>
      </c>
      <c r="Z96" s="28">
        <v>0</v>
      </c>
      <c r="AA96" s="28"/>
      <c r="AB96" s="28"/>
      <c r="AC96" s="28">
        <v>0</v>
      </c>
      <c r="AD96" s="28">
        <v>74437</v>
      </c>
    </row>
    <row r="97" spans="1:30" hidden="1" x14ac:dyDescent="0.2">
      <c r="A97" s="25">
        <v>890304155</v>
      </c>
      <c r="B97" s="25" t="s">
        <v>10</v>
      </c>
      <c r="C97" s="25" t="s">
        <v>19</v>
      </c>
      <c r="D97" s="30">
        <v>100215645</v>
      </c>
      <c r="E97" s="26" t="s">
        <v>254</v>
      </c>
      <c r="F97" s="26" t="s">
        <v>255</v>
      </c>
      <c r="G97" s="36">
        <v>45120</v>
      </c>
      <c r="I97" s="28">
        <v>83749</v>
      </c>
      <c r="J97" s="28">
        <v>83749</v>
      </c>
      <c r="K97" s="28" t="s">
        <v>403</v>
      </c>
      <c r="L97" s="25" t="s">
        <v>406</v>
      </c>
      <c r="M97" s="28">
        <v>83749</v>
      </c>
      <c r="N97" s="25">
        <v>1222400444</v>
      </c>
      <c r="O97" s="44">
        <v>0</v>
      </c>
      <c r="P97" s="44">
        <v>0</v>
      </c>
      <c r="Q97" s="25"/>
      <c r="R97" s="25"/>
      <c r="S97" s="44">
        <v>0</v>
      </c>
      <c r="T97" s="25" t="s">
        <v>391</v>
      </c>
      <c r="U97" s="36">
        <v>45120</v>
      </c>
      <c r="V97" s="36">
        <v>45323</v>
      </c>
      <c r="W97" s="36"/>
      <c r="X97" s="28">
        <v>83749</v>
      </c>
      <c r="Y97" s="28">
        <v>0</v>
      </c>
      <c r="Z97" s="28">
        <v>0</v>
      </c>
      <c r="AA97" s="28"/>
      <c r="AB97" s="28"/>
      <c r="AC97" s="28">
        <v>0</v>
      </c>
      <c r="AD97" s="28">
        <v>83749</v>
      </c>
    </row>
    <row r="98" spans="1:30" hidden="1" x14ac:dyDescent="0.2">
      <c r="A98" s="25">
        <v>890304155</v>
      </c>
      <c r="B98" s="25" t="s">
        <v>10</v>
      </c>
      <c r="C98" s="25" t="s">
        <v>19</v>
      </c>
      <c r="D98" s="30">
        <v>100215646</v>
      </c>
      <c r="E98" s="26" t="s">
        <v>256</v>
      </c>
      <c r="F98" s="26" t="s">
        <v>257</v>
      </c>
      <c r="G98" s="36">
        <v>45120</v>
      </c>
      <c r="I98" s="28">
        <v>73400</v>
      </c>
      <c r="J98" s="28">
        <v>73400</v>
      </c>
      <c r="K98" s="28" t="s">
        <v>403</v>
      </c>
      <c r="L98" s="25" t="s">
        <v>406</v>
      </c>
      <c r="M98" s="28">
        <v>73400</v>
      </c>
      <c r="N98" s="25">
        <v>1222401953</v>
      </c>
      <c r="O98" s="44">
        <v>0</v>
      </c>
      <c r="P98" s="44">
        <v>0</v>
      </c>
      <c r="Q98" s="25"/>
      <c r="R98" s="25"/>
      <c r="S98" s="44">
        <v>0</v>
      </c>
      <c r="T98" s="25" t="s">
        <v>391</v>
      </c>
      <c r="U98" s="36">
        <v>45120</v>
      </c>
      <c r="V98" s="36">
        <v>45327</v>
      </c>
      <c r="W98" s="36"/>
      <c r="X98" s="28">
        <v>73400</v>
      </c>
      <c r="Y98" s="28">
        <v>0</v>
      </c>
      <c r="Z98" s="28">
        <v>0</v>
      </c>
      <c r="AA98" s="28"/>
      <c r="AB98" s="28"/>
      <c r="AC98" s="28">
        <v>0</v>
      </c>
      <c r="AD98" s="28">
        <v>73400</v>
      </c>
    </row>
    <row r="99" spans="1:30" hidden="1" x14ac:dyDescent="0.2">
      <c r="A99" s="25">
        <v>890304155</v>
      </c>
      <c r="B99" s="25" t="s">
        <v>10</v>
      </c>
      <c r="C99" s="25" t="s">
        <v>19</v>
      </c>
      <c r="D99" s="30">
        <v>100215878</v>
      </c>
      <c r="E99" s="26" t="s">
        <v>258</v>
      </c>
      <c r="F99" s="26" t="s">
        <v>259</v>
      </c>
      <c r="G99" s="36">
        <v>45122</v>
      </c>
      <c r="I99" s="28">
        <v>74154</v>
      </c>
      <c r="J99" s="28">
        <v>74154</v>
      </c>
      <c r="K99" s="28" t="s">
        <v>403</v>
      </c>
      <c r="L99" s="25" t="s">
        <v>406</v>
      </c>
      <c r="M99" s="28">
        <v>74154</v>
      </c>
      <c r="N99" s="25">
        <v>1222400445</v>
      </c>
      <c r="O99" s="44">
        <v>0</v>
      </c>
      <c r="P99" s="44">
        <v>0</v>
      </c>
      <c r="Q99" s="25"/>
      <c r="R99" s="25"/>
      <c r="S99" s="44">
        <v>0</v>
      </c>
      <c r="T99" s="25" t="s">
        <v>391</v>
      </c>
      <c r="U99" s="36">
        <v>45122</v>
      </c>
      <c r="V99" s="36">
        <v>45327</v>
      </c>
      <c r="W99" s="36"/>
      <c r="X99" s="28">
        <v>74154</v>
      </c>
      <c r="Y99" s="28">
        <v>0</v>
      </c>
      <c r="Z99" s="28">
        <v>0</v>
      </c>
      <c r="AA99" s="28"/>
      <c r="AB99" s="28"/>
      <c r="AC99" s="28">
        <v>0</v>
      </c>
      <c r="AD99" s="28">
        <v>74154</v>
      </c>
    </row>
    <row r="100" spans="1:30" hidden="1" x14ac:dyDescent="0.2">
      <c r="A100" s="25">
        <v>890304155</v>
      </c>
      <c r="B100" s="25" t="s">
        <v>10</v>
      </c>
      <c r="C100" s="25" t="s">
        <v>19</v>
      </c>
      <c r="D100" s="30">
        <v>100216560</v>
      </c>
      <c r="E100" s="26" t="s">
        <v>260</v>
      </c>
      <c r="F100" s="26" t="s">
        <v>261</v>
      </c>
      <c r="G100" s="36">
        <v>45127</v>
      </c>
      <c r="I100" s="28">
        <v>84454</v>
      </c>
      <c r="J100" s="28">
        <v>84454</v>
      </c>
      <c r="K100" s="28" t="s">
        <v>403</v>
      </c>
      <c r="L100" s="25" t="s">
        <v>406</v>
      </c>
      <c r="M100" s="28">
        <v>84454</v>
      </c>
      <c r="N100" s="25">
        <v>1222400446</v>
      </c>
      <c r="O100" s="44">
        <v>0</v>
      </c>
      <c r="P100" s="44">
        <v>0</v>
      </c>
      <c r="Q100" s="25"/>
      <c r="R100" s="25"/>
      <c r="S100" s="44">
        <v>0</v>
      </c>
      <c r="T100" s="25" t="s">
        <v>391</v>
      </c>
      <c r="U100" s="36">
        <v>45127</v>
      </c>
      <c r="V100" s="36">
        <v>45323</v>
      </c>
      <c r="W100" s="36"/>
      <c r="X100" s="28">
        <v>84454</v>
      </c>
      <c r="Y100" s="28">
        <v>0</v>
      </c>
      <c r="Z100" s="28">
        <v>0</v>
      </c>
      <c r="AA100" s="28"/>
      <c r="AB100" s="28"/>
      <c r="AC100" s="28">
        <v>0</v>
      </c>
      <c r="AD100" s="28">
        <v>84454</v>
      </c>
    </row>
    <row r="101" spans="1:30" hidden="1" x14ac:dyDescent="0.2">
      <c r="A101" s="25">
        <v>890304155</v>
      </c>
      <c r="B101" s="25" t="s">
        <v>10</v>
      </c>
      <c r="C101" s="25" t="s">
        <v>19</v>
      </c>
      <c r="D101" s="30">
        <v>100216786</v>
      </c>
      <c r="E101" s="26" t="s">
        <v>262</v>
      </c>
      <c r="F101" s="26" t="s">
        <v>263</v>
      </c>
      <c r="G101" s="36">
        <v>45130</v>
      </c>
      <c r="I101" s="28">
        <v>73400</v>
      </c>
      <c r="J101" s="28">
        <v>73400</v>
      </c>
      <c r="K101" s="28" t="s">
        <v>403</v>
      </c>
      <c r="L101" s="25" t="s">
        <v>406</v>
      </c>
      <c r="M101" s="28">
        <v>73400</v>
      </c>
      <c r="N101" s="25">
        <v>1222400447</v>
      </c>
      <c r="O101" s="44">
        <v>0</v>
      </c>
      <c r="P101" s="44">
        <v>0</v>
      </c>
      <c r="Q101" s="25"/>
      <c r="R101" s="25"/>
      <c r="S101" s="44">
        <v>0</v>
      </c>
      <c r="T101" s="25" t="s">
        <v>391</v>
      </c>
      <c r="U101" s="36">
        <v>45130</v>
      </c>
      <c r="V101" s="36">
        <v>45323</v>
      </c>
      <c r="W101" s="36"/>
      <c r="X101" s="28">
        <v>73400</v>
      </c>
      <c r="Y101" s="28">
        <v>0</v>
      </c>
      <c r="Z101" s="28">
        <v>0</v>
      </c>
      <c r="AA101" s="28"/>
      <c r="AB101" s="28"/>
      <c r="AC101" s="28">
        <v>0</v>
      </c>
      <c r="AD101" s="28">
        <v>73400</v>
      </c>
    </row>
    <row r="102" spans="1:30" hidden="1" x14ac:dyDescent="0.2">
      <c r="A102" s="25">
        <v>890304155</v>
      </c>
      <c r="B102" s="25" t="s">
        <v>10</v>
      </c>
      <c r="C102" s="25" t="s">
        <v>19</v>
      </c>
      <c r="D102" s="30">
        <v>100217046</v>
      </c>
      <c r="E102" s="26" t="s">
        <v>264</v>
      </c>
      <c r="F102" s="26" t="s">
        <v>265</v>
      </c>
      <c r="G102" s="36">
        <v>45131</v>
      </c>
      <c r="I102" s="28">
        <v>73400</v>
      </c>
      <c r="J102" s="28">
        <v>73400</v>
      </c>
      <c r="K102" s="28" t="s">
        <v>403</v>
      </c>
      <c r="L102" s="25" t="s">
        <v>406</v>
      </c>
      <c r="M102" s="28">
        <v>73400</v>
      </c>
      <c r="N102" s="25">
        <v>1222400448</v>
      </c>
      <c r="O102" s="44">
        <v>0</v>
      </c>
      <c r="P102" s="44">
        <v>0</v>
      </c>
      <c r="Q102" s="25"/>
      <c r="R102" s="25"/>
      <c r="S102" s="44">
        <v>0</v>
      </c>
      <c r="T102" s="25" t="s">
        <v>391</v>
      </c>
      <c r="U102" s="36">
        <v>45131</v>
      </c>
      <c r="V102" s="36">
        <v>45323</v>
      </c>
      <c r="W102" s="36"/>
      <c r="X102" s="28">
        <v>73400</v>
      </c>
      <c r="Y102" s="28">
        <v>0</v>
      </c>
      <c r="Z102" s="28">
        <v>0</v>
      </c>
      <c r="AA102" s="28"/>
      <c r="AB102" s="28"/>
      <c r="AC102" s="28">
        <v>0</v>
      </c>
      <c r="AD102" s="28">
        <v>73400</v>
      </c>
    </row>
    <row r="103" spans="1:30" hidden="1" x14ac:dyDescent="0.2">
      <c r="A103" s="25">
        <v>890304155</v>
      </c>
      <c r="B103" s="25" t="s">
        <v>10</v>
      </c>
      <c r="C103" s="25" t="s">
        <v>19</v>
      </c>
      <c r="D103" s="30">
        <v>100217475</v>
      </c>
      <c r="E103" s="26" t="s">
        <v>266</v>
      </c>
      <c r="F103" s="26" t="s">
        <v>267</v>
      </c>
      <c r="G103" s="36">
        <v>45134</v>
      </c>
      <c r="I103" s="28">
        <v>86579</v>
      </c>
      <c r="J103" s="28">
        <v>86579</v>
      </c>
      <c r="K103" s="28" t="s">
        <v>403</v>
      </c>
      <c r="L103" s="25" t="s">
        <v>406</v>
      </c>
      <c r="M103" s="28">
        <v>86579</v>
      </c>
      <c r="N103" s="25">
        <v>1222400449</v>
      </c>
      <c r="O103" s="44">
        <v>0</v>
      </c>
      <c r="P103" s="44">
        <v>0</v>
      </c>
      <c r="Q103" s="25"/>
      <c r="R103" s="25"/>
      <c r="S103" s="44">
        <v>0</v>
      </c>
      <c r="T103" s="25" t="s">
        <v>391</v>
      </c>
      <c r="U103" s="36">
        <v>45134</v>
      </c>
      <c r="V103" s="36">
        <v>45327</v>
      </c>
      <c r="W103" s="36"/>
      <c r="X103" s="28">
        <v>86579</v>
      </c>
      <c r="Y103" s="28">
        <v>0</v>
      </c>
      <c r="Z103" s="28">
        <v>0</v>
      </c>
      <c r="AA103" s="28"/>
      <c r="AB103" s="28"/>
      <c r="AC103" s="28">
        <v>0</v>
      </c>
      <c r="AD103" s="28">
        <v>86579</v>
      </c>
    </row>
    <row r="104" spans="1:30" hidden="1" x14ac:dyDescent="0.2">
      <c r="A104" s="25">
        <v>890304155</v>
      </c>
      <c r="B104" s="25" t="s">
        <v>10</v>
      </c>
      <c r="C104" s="25" t="s">
        <v>19</v>
      </c>
      <c r="D104" s="30">
        <v>100219022</v>
      </c>
      <c r="E104" s="26" t="s">
        <v>268</v>
      </c>
      <c r="F104" s="26" t="s">
        <v>269</v>
      </c>
      <c r="G104" s="36">
        <v>45142</v>
      </c>
      <c r="I104" s="28">
        <v>73400</v>
      </c>
      <c r="J104" s="28">
        <v>73400</v>
      </c>
      <c r="K104" s="28" t="s">
        <v>403</v>
      </c>
      <c r="L104" s="25" t="s">
        <v>406</v>
      </c>
      <c r="M104" s="28">
        <v>73400</v>
      </c>
      <c r="N104" s="25">
        <v>1222401955</v>
      </c>
      <c r="O104" s="44">
        <v>0</v>
      </c>
      <c r="P104" s="44">
        <v>0</v>
      </c>
      <c r="Q104" s="25"/>
      <c r="R104" s="25"/>
      <c r="S104" s="44">
        <v>0</v>
      </c>
      <c r="T104" s="25" t="s">
        <v>391</v>
      </c>
      <c r="U104" s="36">
        <v>45142</v>
      </c>
      <c r="V104" s="36">
        <v>45327</v>
      </c>
      <c r="W104" s="36"/>
      <c r="X104" s="28">
        <v>73400</v>
      </c>
      <c r="Y104" s="28">
        <v>0</v>
      </c>
      <c r="Z104" s="28">
        <v>0</v>
      </c>
      <c r="AA104" s="28"/>
      <c r="AB104" s="28"/>
      <c r="AC104" s="28">
        <v>0</v>
      </c>
      <c r="AD104" s="28">
        <v>73400</v>
      </c>
    </row>
    <row r="105" spans="1:30" hidden="1" x14ac:dyDescent="0.2">
      <c r="A105" s="25">
        <v>890304155</v>
      </c>
      <c r="B105" s="25" t="s">
        <v>10</v>
      </c>
      <c r="C105" s="25" t="s">
        <v>19</v>
      </c>
      <c r="D105" s="30">
        <v>100218854</v>
      </c>
      <c r="E105" s="26" t="s">
        <v>270</v>
      </c>
      <c r="F105" s="26" t="s">
        <v>271</v>
      </c>
      <c r="G105" s="36">
        <v>45142</v>
      </c>
      <c r="I105" s="28">
        <v>73400</v>
      </c>
      <c r="J105" s="28">
        <v>73400</v>
      </c>
      <c r="K105" s="28" t="s">
        <v>403</v>
      </c>
      <c r="L105" s="25" t="s">
        <v>406</v>
      </c>
      <c r="M105" s="28">
        <v>73400</v>
      </c>
      <c r="N105" s="25">
        <v>1222401954</v>
      </c>
      <c r="O105" s="44">
        <v>0</v>
      </c>
      <c r="P105" s="44">
        <v>0</v>
      </c>
      <c r="Q105" s="25"/>
      <c r="R105" s="25"/>
      <c r="S105" s="44">
        <v>0</v>
      </c>
      <c r="T105" s="25" t="s">
        <v>391</v>
      </c>
      <c r="U105" s="36">
        <v>45142</v>
      </c>
      <c r="V105" s="36">
        <v>45327</v>
      </c>
      <c r="W105" s="36"/>
      <c r="X105" s="28">
        <v>73400</v>
      </c>
      <c r="Y105" s="28">
        <v>0</v>
      </c>
      <c r="Z105" s="28">
        <v>0</v>
      </c>
      <c r="AA105" s="28"/>
      <c r="AB105" s="28"/>
      <c r="AC105" s="28">
        <v>0</v>
      </c>
      <c r="AD105" s="28">
        <v>73400</v>
      </c>
    </row>
    <row r="106" spans="1:30" hidden="1" x14ac:dyDescent="0.2">
      <c r="A106" s="25">
        <v>890304155</v>
      </c>
      <c r="B106" s="25" t="s">
        <v>10</v>
      </c>
      <c r="C106" s="25" t="s">
        <v>19</v>
      </c>
      <c r="D106" s="30">
        <v>100220327</v>
      </c>
      <c r="E106" s="26" t="s">
        <v>272</v>
      </c>
      <c r="F106" s="26" t="s">
        <v>273</v>
      </c>
      <c r="G106" s="36">
        <v>45153</v>
      </c>
      <c r="I106" s="28">
        <v>73400</v>
      </c>
      <c r="J106" s="28">
        <v>73400</v>
      </c>
      <c r="K106" s="28" t="s">
        <v>403</v>
      </c>
      <c r="L106" s="25" t="s">
        <v>406</v>
      </c>
      <c r="M106" s="28">
        <v>73400</v>
      </c>
      <c r="N106" s="25">
        <v>1222400450</v>
      </c>
      <c r="O106" s="44">
        <v>0</v>
      </c>
      <c r="P106" s="44">
        <v>0</v>
      </c>
      <c r="Q106" s="25"/>
      <c r="R106" s="25"/>
      <c r="S106" s="44">
        <v>0</v>
      </c>
      <c r="T106" s="25" t="s">
        <v>391</v>
      </c>
      <c r="U106" s="36">
        <v>45153</v>
      </c>
      <c r="V106" s="36">
        <v>45323</v>
      </c>
      <c r="W106" s="36"/>
      <c r="X106" s="28">
        <v>73400</v>
      </c>
      <c r="Y106" s="28">
        <v>0</v>
      </c>
      <c r="Z106" s="28">
        <v>0</v>
      </c>
      <c r="AA106" s="28"/>
      <c r="AB106" s="28"/>
      <c r="AC106" s="28">
        <v>0</v>
      </c>
      <c r="AD106" s="28">
        <v>73400</v>
      </c>
    </row>
    <row r="107" spans="1:30" hidden="1" x14ac:dyDescent="0.2">
      <c r="A107" s="25">
        <v>890304155</v>
      </c>
      <c r="B107" s="25" t="s">
        <v>10</v>
      </c>
      <c r="C107" s="25" t="s">
        <v>19</v>
      </c>
      <c r="D107" s="30">
        <v>100220546</v>
      </c>
      <c r="E107" s="26" t="s">
        <v>274</v>
      </c>
      <c r="F107" s="26" t="s">
        <v>275</v>
      </c>
      <c r="G107" s="36">
        <v>45155</v>
      </c>
      <c r="I107" s="28">
        <v>87254</v>
      </c>
      <c r="J107" s="28">
        <v>87254</v>
      </c>
      <c r="K107" s="28" t="s">
        <v>403</v>
      </c>
      <c r="L107" s="25" t="s">
        <v>406</v>
      </c>
      <c r="M107" s="28">
        <v>87254</v>
      </c>
      <c r="N107" s="25">
        <v>1222400451</v>
      </c>
      <c r="O107" s="44">
        <v>0</v>
      </c>
      <c r="P107" s="44">
        <v>0</v>
      </c>
      <c r="Q107" s="25"/>
      <c r="R107" s="25"/>
      <c r="S107" s="44">
        <v>0</v>
      </c>
      <c r="T107" s="25" t="s">
        <v>391</v>
      </c>
      <c r="U107" s="36">
        <v>45155</v>
      </c>
      <c r="V107" s="36">
        <v>45323</v>
      </c>
      <c r="W107" s="36"/>
      <c r="X107" s="28">
        <v>87254</v>
      </c>
      <c r="Y107" s="28">
        <v>0</v>
      </c>
      <c r="Z107" s="28">
        <v>0</v>
      </c>
      <c r="AA107" s="28"/>
      <c r="AB107" s="28"/>
      <c r="AC107" s="28">
        <v>0</v>
      </c>
      <c r="AD107" s="28">
        <v>87254</v>
      </c>
    </row>
    <row r="108" spans="1:30" hidden="1" x14ac:dyDescent="0.2">
      <c r="A108" s="25">
        <v>890304155</v>
      </c>
      <c r="B108" s="25" t="s">
        <v>10</v>
      </c>
      <c r="C108" s="25" t="s">
        <v>19</v>
      </c>
      <c r="D108" s="30">
        <v>100221662</v>
      </c>
      <c r="E108" s="26" t="s">
        <v>276</v>
      </c>
      <c r="F108" s="26" t="s">
        <v>277</v>
      </c>
      <c r="G108" s="36">
        <v>45162</v>
      </c>
      <c r="I108" s="28">
        <v>73400</v>
      </c>
      <c r="J108" s="28">
        <v>73400</v>
      </c>
      <c r="K108" s="28" t="s">
        <v>403</v>
      </c>
      <c r="L108" s="25" t="s">
        <v>406</v>
      </c>
      <c r="M108" s="28">
        <v>73400</v>
      </c>
      <c r="N108" s="25">
        <v>1222401967</v>
      </c>
      <c r="O108" s="44">
        <v>0</v>
      </c>
      <c r="P108" s="44">
        <v>0</v>
      </c>
      <c r="Q108" s="25"/>
      <c r="R108" s="25"/>
      <c r="S108" s="44">
        <v>0</v>
      </c>
      <c r="T108" s="25" t="s">
        <v>391</v>
      </c>
      <c r="U108" s="36">
        <v>45162</v>
      </c>
      <c r="V108" s="36">
        <v>45328</v>
      </c>
      <c r="W108" s="36"/>
      <c r="X108" s="28">
        <v>73400</v>
      </c>
      <c r="Y108" s="28">
        <v>0</v>
      </c>
      <c r="Z108" s="28">
        <v>0</v>
      </c>
      <c r="AA108" s="28"/>
      <c r="AB108" s="28"/>
      <c r="AC108" s="28">
        <v>0</v>
      </c>
      <c r="AD108" s="28">
        <v>73400</v>
      </c>
    </row>
    <row r="109" spans="1:30" hidden="1" x14ac:dyDescent="0.2">
      <c r="A109" s="25">
        <v>890304155</v>
      </c>
      <c r="B109" s="25" t="s">
        <v>10</v>
      </c>
      <c r="C109" s="25" t="s">
        <v>19</v>
      </c>
      <c r="D109" s="30">
        <v>100221460</v>
      </c>
      <c r="E109" s="26" t="s">
        <v>278</v>
      </c>
      <c r="F109" s="26" t="s">
        <v>279</v>
      </c>
      <c r="G109" s="36">
        <v>45162</v>
      </c>
      <c r="I109" s="28">
        <v>73927</v>
      </c>
      <c r="J109" s="28">
        <v>73927</v>
      </c>
      <c r="K109" s="28" t="s">
        <v>403</v>
      </c>
      <c r="L109" s="25" t="s">
        <v>406</v>
      </c>
      <c r="M109" s="28">
        <v>73927</v>
      </c>
      <c r="N109" s="25">
        <v>1222400452</v>
      </c>
      <c r="O109" s="44">
        <v>0</v>
      </c>
      <c r="P109" s="44">
        <v>0</v>
      </c>
      <c r="Q109" s="25"/>
      <c r="R109" s="25"/>
      <c r="S109" s="44">
        <v>0</v>
      </c>
      <c r="T109" s="25" t="s">
        <v>391</v>
      </c>
      <c r="U109" s="36">
        <v>45162</v>
      </c>
      <c r="V109" s="36">
        <v>45323</v>
      </c>
      <c r="W109" s="36"/>
      <c r="X109" s="28">
        <v>73927</v>
      </c>
      <c r="Y109" s="28">
        <v>0</v>
      </c>
      <c r="Z109" s="28">
        <v>0</v>
      </c>
      <c r="AA109" s="28"/>
      <c r="AB109" s="28"/>
      <c r="AC109" s="28">
        <v>0</v>
      </c>
      <c r="AD109" s="28">
        <v>73927</v>
      </c>
    </row>
    <row r="110" spans="1:30" hidden="1" x14ac:dyDescent="0.2">
      <c r="A110" s="25">
        <v>890304155</v>
      </c>
      <c r="B110" s="25" t="s">
        <v>10</v>
      </c>
      <c r="C110" s="25" t="s">
        <v>19</v>
      </c>
      <c r="D110" s="30">
        <v>100223744</v>
      </c>
      <c r="E110" s="26" t="s">
        <v>280</v>
      </c>
      <c r="F110" s="26" t="s">
        <v>281</v>
      </c>
      <c r="G110" s="36">
        <v>45176</v>
      </c>
      <c r="I110" s="28">
        <v>73400</v>
      </c>
      <c r="J110" s="28">
        <v>73400</v>
      </c>
      <c r="K110" s="28" t="s">
        <v>403</v>
      </c>
      <c r="L110" s="25" t="s">
        <v>406</v>
      </c>
      <c r="M110" s="28">
        <v>73400</v>
      </c>
      <c r="N110" s="25">
        <v>1222401956</v>
      </c>
      <c r="O110" s="44">
        <v>0</v>
      </c>
      <c r="P110" s="44">
        <v>0</v>
      </c>
      <c r="Q110" s="25"/>
      <c r="R110" s="25"/>
      <c r="S110" s="44">
        <v>0</v>
      </c>
      <c r="T110" s="25" t="s">
        <v>391</v>
      </c>
      <c r="U110" s="36">
        <v>45176</v>
      </c>
      <c r="V110" s="36">
        <v>45327</v>
      </c>
      <c r="W110" s="36"/>
      <c r="X110" s="28">
        <v>73400</v>
      </c>
      <c r="Y110" s="28">
        <v>0</v>
      </c>
      <c r="Z110" s="28">
        <v>0</v>
      </c>
      <c r="AA110" s="28"/>
      <c r="AB110" s="28"/>
      <c r="AC110" s="28">
        <v>0</v>
      </c>
      <c r="AD110" s="28">
        <v>73400</v>
      </c>
    </row>
    <row r="111" spans="1:30" hidden="1" x14ac:dyDescent="0.2">
      <c r="A111" s="25">
        <v>890304155</v>
      </c>
      <c r="B111" s="25" t="s">
        <v>10</v>
      </c>
      <c r="C111" s="25" t="s">
        <v>19</v>
      </c>
      <c r="D111" s="30">
        <v>100224107</v>
      </c>
      <c r="E111" s="26" t="s">
        <v>282</v>
      </c>
      <c r="F111" s="26" t="s">
        <v>283</v>
      </c>
      <c r="G111" s="36">
        <v>45180</v>
      </c>
      <c r="I111" s="28">
        <v>73400</v>
      </c>
      <c r="J111" s="28">
        <v>73400</v>
      </c>
      <c r="K111" s="28" t="s">
        <v>403</v>
      </c>
      <c r="L111" s="25" t="s">
        <v>406</v>
      </c>
      <c r="M111" s="28">
        <v>73400</v>
      </c>
      <c r="N111" s="25">
        <v>1222400453</v>
      </c>
      <c r="O111" s="44">
        <v>0</v>
      </c>
      <c r="P111" s="44">
        <v>0</v>
      </c>
      <c r="Q111" s="25"/>
      <c r="R111" s="25"/>
      <c r="S111" s="44">
        <v>0</v>
      </c>
      <c r="T111" s="25" t="s">
        <v>391</v>
      </c>
      <c r="U111" s="36">
        <v>45180</v>
      </c>
      <c r="V111" s="36">
        <v>45323</v>
      </c>
      <c r="W111" s="36"/>
      <c r="X111" s="28">
        <v>73400</v>
      </c>
      <c r="Y111" s="28">
        <v>0</v>
      </c>
      <c r="Z111" s="28">
        <v>0</v>
      </c>
      <c r="AA111" s="28"/>
      <c r="AB111" s="28"/>
      <c r="AC111" s="28">
        <v>0</v>
      </c>
      <c r="AD111" s="28">
        <v>73400</v>
      </c>
    </row>
    <row r="112" spans="1:30" hidden="1" x14ac:dyDescent="0.2">
      <c r="A112" s="25">
        <v>890304155</v>
      </c>
      <c r="B112" s="25" t="s">
        <v>10</v>
      </c>
      <c r="C112" s="25" t="s">
        <v>19</v>
      </c>
      <c r="D112" s="30">
        <v>100224723</v>
      </c>
      <c r="E112" s="26" t="s">
        <v>284</v>
      </c>
      <c r="F112" s="26" t="s">
        <v>285</v>
      </c>
      <c r="G112" s="36">
        <v>45182</v>
      </c>
      <c r="I112" s="28">
        <v>73400</v>
      </c>
      <c r="J112" s="28">
        <v>73400</v>
      </c>
      <c r="K112" s="28" t="s">
        <v>403</v>
      </c>
      <c r="L112" s="25" t="s">
        <v>406</v>
      </c>
      <c r="M112" s="28">
        <v>73400</v>
      </c>
      <c r="N112" s="25">
        <v>1222400454</v>
      </c>
      <c r="O112" s="44">
        <v>0</v>
      </c>
      <c r="P112" s="44">
        <v>0</v>
      </c>
      <c r="Q112" s="25"/>
      <c r="R112" s="25"/>
      <c r="S112" s="44">
        <v>0</v>
      </c>
      <c r="T112" s="25" t="s">
        <v>391</v>
      </c>
      <c r="U112" s="36">
        <v>45182</v>
      </c>
      <c r="V112" s="36">
        <v>45323</v>
      </c>
      <c r="W112" s="36"/>
      <c r="X112" s="28">
        <v>73400</v>
      </c>
      <c r="Y112" s="28">
        <v>0</v>
      </c>
      <c r="Z112" s="28">
        <v>0</v>
      </c>
      <c r="AA112" s="28"/>
      <c r="AB112" s="28"/>
      <c r="AC112" s="28">
        <v>0</v>
      </c>
      <c r="AD112" s="28">
        <v>73400</v>
      </c>
    </row>
    <row r="113" spans="1:30" hidden="1" x14ac:dyDescent="0.2">
      <c r="A113" s="25">
        <v>890304155</v>
      </c>
      <c r="B113" s="25" t="s">
        <v>10</v>
      </c>
      <c r="C113" s="25" t="s">
        <v>19</v>
      </c>
      <c r="D113" s="30">
        <v>100226130</v>
      </c>
      <c r="E113" s="26" t="s">
        <v>286</v>
      </c>
      <c r="F113" s="26" t="s">
        <v>287</v>
      </c>
      <c r="G113" s="36">
        <v>45191</v>
      </c>
      <c r="I113" s="28">
        <v>73400</v>
      </c>
      <c r="J113" s="28">
        <v>73400</v>
      </c>
      <c r="K113" s="28" t="s">
        <v>403</v>
      </c>
      <c r="L113" s="25" t="s">
        <v>406</v>
      </c>
      <c r="M113" s="28">
        <v>73400</v>
      </c>
      <c r="N113" s="25">
        <v>1222400455</v>
      </c>
      <c r="O113" s="44">
        <v>0</v>
      </c>
      <c r="P113" s="44">
        <v>0</v>
      </c>
      <c r="Q113" s="25"/>
      <c r="R113" s="25"/>
      <c r="S113" s="44">
        <v>0</v>
      </c>
      <c r="T113" s="25" t="s">
        <v>391</v>
      </c>
      <c r="U113" s="36">
        <v>45191</v>
      </c>
      <c r="V113" s="36">
        <v>45323</v>
      </c>
      <c r="W113" s="36"/>
      <c r="X113" s="28">
        <v>73400</v>
      </c>
      <c r="Y113" s="28">
        <v>0</v>
      </c>
      <c r="Z113" s="28">
        <v>0</v>
      </c>
      <c r="AA113" s="28"/>
      <c r="AB113" s="28"/>
      <c r="AC113" s="28">
        <v>0</v>
      </c>
      <c r="AD113" s="28">
        <v>73400</v>
      </c>
    </row>
    <row r="114" spans="1:30" hidden="1" x14ac:dyDescent="0.2">
      <c r="A114" s="25">
        <v>890304155</v>
      </c>
      <c r="B114" s="25" t="s">
        <v>10</v>
      </c>
      <c r="C114" s="25" t="s">
        <v>19</v>
      </c>
      <c r="D114" s="30">
        <v>100226190</v>
      </c>
      <c r="E114" s="26" t="s">
        <v>288</v>
      </c>
      <c r="F114" s="26" t="s">
        <v>289</v>
      </c>
      <c r="G114" s="36">
        <v>45192</v>
      </c>
      <c r="I114" s="28">
        <v>73400</v>
      </c>
      <c r="J114" s="28">
        <v>73400</v>
      </c>
      <c r="K114" s="28" t="s">
        <v>403</v>
      </c>
      <c r="L114" s="25" t="s">
        <v>406</v>
      </c>
      <c r="M114" s="28">
        <v>73400</v>
      </c>
      <c r="N114" s="25">
        <v>1222400430</v>
      </c>
      <c r="O114" s="44">
        <v>0</v>
      </c>
      <c r="P114" s="44">
        <v>0</v>
      </c>
      <c r="Q114" s="25"/>
      <c r="R114" s="25"/>
      <c r="S114" s="44">
        <v>0</v>
      </c>
      <c r="T114" s="25" t="s">
        <v>391</v>
      </c>
      <c r="U114" s="36">
        <v>45192</v>
      </c>
      <c r="V114" s="36">
        <v>45323</v>
      </c>
      <c r="W114" s="36"/>
      <c r="X114" s="28">
        <v>73400</v>
      </c>
      <c r="Y114" s="28">
        <v>0</v>
      </c>
      <c r="Z114" s="28">
        <v>0</v>
      </c>
      <c r="AA114" s="28"/>
      <c r="AB114" s="28"/>
      <c r="AC114" s="28">
        <v>0</v>
      </c>
      <c r="AD114" s="28">
        <v>73400</v>
      </c>
    </row>
    <row r="115" spans="1:30" hidden="1" x14ac:dyDescent="0.2">
      <c r="A115" s="25">
        <v>890304155</v>
      </c>
      <c r="B115" s="25" t="s">
        <v>10</v>
      </c>
      <c r="C115" s="25" t="s">
        <v>19</v>
      </c>
      <c r="D115" s="30">
        <v>100226205</v>
      </c>
      <c r="E115" s="26" t="s">
        <v>290</v>
      </c>
      <c r="F115" s="26" t="s">
        <v>291</v>
      </c>
      <c r="G115" s="36">
        <v>45194</v>
      </c>
      <c r="I115" s="28">
        <v>86420</v>
      </c>
      <c r="J115" s="28">
        <v>86420</v>
      </c>
      <c r="K115" s="28" t="s">
        <v>403</v>
      </c>
      <c r="L115" s="25" t="s">
        <v>406</v>
      </c>
      <c r="M115" s="28">
        <v>86420</v>
      </c>
      <c r="N115" s="25">
        <v>1222400456</v>
      </c>
      <c r="O115" s="44">
        <v>0</v>
      </c>
      <c r="P115" s="44">
        <v>0</v>
      </c>
      <c r="Q115" s="25"/>
      <c r="R115" s="25"/>
      <c r="S115" s="44">
        <v>0</v>
      </c>
      <c r="T115" s="25" t="s">
        <v>391</v>
      </c>
      <c r="U115" s="36">
        <v>45194</v>
      </c>
      <c r="V115" s="36">
        <v>45323</v>
      </c>
      <c r="W115" s="36"/>
      <c r="X115" s="28">
        <v>86420</v>
      </c>
      <c r="Y115" s="28">
        <v>0</v>
      </c>
      <c r="Z115" s="28">
        <v>0</v>
      </c>
      <c r="AA115" s="28"/>
      <c r="AB115" s="28"/>
      <c r="AC115" s="28">
        <v>0</v>
      </c>
      <c r="AD115" s="28">
        <v>86420</v>
      </c>
    </row>
    <row r="116" spans="1:30" hidden="1" x14ac:dyDescent="0.2">
      <c r="A116" s="25">
        <v>890304155</v>
      </c>
      <c r="B116" s="25" t="s">
        <v>10</v>
      </c>
      <c r="C116" s="25" t="s">
        <v>19</v>
      </c>
      <c r="D116" s="30">
        <v>100226778</v>
      </c>
      <c r="E116" s="26" t="s">
        <v>292</v>
      </c>
      <c r="F116" s="26" t="s">
        <v>293</v>
      </c>
      <c r="G116" s="36">
        <v>45196</v>
      </c>
      <c r="I116" s="28">
        <v>294375</v>
      </c>
      <c r="J116" s="28">
        <v>294375</v>
      </c>
      <c r="K116" s="28" t="s">
        <v>403</v>
      </c>
      <c r="L116" s="25" t="s">
        <v>406</v>
      </c>
      <c r="M116" s="28">
        <v>294375</v>
      </c>
      <c r="N116" s="25">
        <v>1222401492</v>
      </c>
      <c r="O116" s="44">
        <v>0</v>
      </c>
      <c r="P116" s="44">
        <v>0</v>
      </c>
      <c r="Q116" s="25"/>
      <c r="R116" s="25"/>
      <c r="S116" s="44">
        <v>0</v>
      </c>
      <c r="T116" s="25" t="s">
        <v>391</v>
      </c>
      <c r="U116" s="36">
        <v>45196</v>
      </c>
      <c r="V116" s="36">
        <v>45323</v>
      </c>
      <c r="W116" s="36"/>
      <c r="X116" s="28">
        <v>294375</v>
      </c>
      <c r="Y116" s="28">
        <v>0</v>
      </c>
      <c r="Z116" s="28">
        <v>0</v>
      </c>
      <c r="AA116" s="28"/>
      <c r="AB116" s="28"/>
      <c r="AC116" s="28">
        <v>0</v>
      </c>
      <c r="AD116" s="28">
        <v>294375</v>
      </c>
    </row>
    <row r="117" spans="1:30" hidden="1" x14ac:dyDescent="0.2">
      <c r="A117" s="25">
        <v>890304155</v>
      </c>
      <c r="B117" s="25" t="s">
        <v>10</v>
      </c>
      <c r="C117" s="25" t="s">
        <v>19</v>
      </c>
      <c r="D117" s="30">
        <v>100226894</v>
      </c>
      <c r="E117" s="26" t="s">
        <v>294</v>
      </c>
      <c r="F117" s="26" t="s">
        <v>295</v>
      </c>
      <c r="G117" s="36">
        <v>45196</v>
      </c>
      <c r="I117" s="28">
        <v>73400</v>
      </c>
      <c r="J117" s="28">
        <v>73400</v>
      </c>
      <c r="K117" s="28" t="s">
        <v>403</v>
      </c>
      <c r="L117" s="25" t="s">
        <v>406</v>
      </c>
      <c r="M117" s="28">
        <v>73400</v>
      </c>
      <c r="N117" s="25">
        <v>1222400457</v>
      </c>
      <c r="O117" s="44">
        <v>0</v>
      </c>
      <c r="P117" s="44">
        <v>0</v>
      </c>
      <c r="Q117" s="25"/>
      <c r="R117" s="25"/>
      <c r="S117" s="44">
        <v>0</v>
      </c>
      <c r="T117" s="25" t="s">
        <v>391</v>
      </c>
      <c r="U117" s="36">
        <v>45196</v>
      </c>
      <c r="V117" s="36">
        <v>45323</v>
      </c>
      <c r="W117" s="36"/>
      <c r="X117" s="28">
        <v>73400</v>
      </c>
      <c r="Y117" s="28">
        <v>0</v>
      </c>
      <c r="Z117" s="28">
        <v>0</v>
      </c>
      <c r="AA117" s="28"/>
      <c r="AB117" s="28"/>
      <c r="AC117" s="28">
        <v>0</v>
      </c>
      <c r="AD117" s="28">
        <v>73400</v>
      </c>
    </row>
    <row r="118" spans="1:30" hidden="1" x14ac:dyDescent="0.2">
      <c r="A118" s="25">
        <v>890304155</v>
      </c>
      <c r="B118" s="25" t="s">
        <v>10</v>
      </c>
      <c r="C118" s="25" t="s">
        <v>19</v>
      </c>
      <c r="D118" s="30">
        <v>100228034</v>
      </c>
      <c r="E118" s="26" t="s">
        <v>296</v>
      </c>
      <c r="F118" s="26" t="s">
        <v>297</v>
      </c>
      <c r="G118" s="36">
        <v>45203</v>
      </c>
      <c r="I118" s="28">
        <v>73400</v>
      </c>
      <c r="J118" s="28">
        <v>73400</v>
      </c>
      <c r="K118" s="28" t="s">
        <v>403</v>
      </c>
      <c r="L118" s="25" t="s">
        <v>406</v>
      </c>
      <c r="M118" s="28">
        <v>73400</v>
      </c>
      <c r="N118" s="25">
        <v>1222400463</v>
      </c>
      <c r="O118" s="44">
        <v>0</v>
      </c>
      <c r="P118" s="44">
        <v>0</v>
      </c>
      <c r="Q118" s="25"/>
      <c r="R118" s="25"/>
      <c r="S118" s="44">
        <v>0</v>
      </c>
      <c r="T118" s="25" t="s">
        <v>391</v>
      </c>
      <c r="U118" s="36">
        <v>45203</v>
      </c>
      <c r="V118" s="36">
        <v>45323</v>
      </c>
      <c r="W118" s="36"/>
      <c r="X118" s="28">
        <v>73400</v>
      </c>
      <c r="Y118" s="28">
        <v>0</v>
      </c>
      <c r="Z118" s="28">
        <v>0</v>
      </c>
      <c r="AA118" s="28"/>
      <c r="AB118" s="28"/>
      <c r="AC118" s="28">
        <v>0</v>
      </c>
      <c r="AD118" s="28">
        <v>73400</v>
      </c>
    </row>
    <row r="119" spans="1:30" hidden="1" x14ac:dyDescent="0.2">
      <c r="A119" s="25">
        <v>890304155</v>
      </c>
      <c r="B119" s="25" t="s">
        <v>10</v>
      </c>
      <c r="C119" s="25" t="s">
        <v>19</v>
      </c>
      <c r="D119" s="30">
        <v>100228392</v>
      </c>
      <c r="E119" s="26" t="s">
        <v>298</v>
      </c>
      <c r="F119" s="26" t="s">
        <v>299</v>
      </c>
      <c r="G119" s="36">
        <v>45205</v>
      </c>
      <c r="I119" s="28">
        <v>84861</v>
      </c>
      <c r="J119" s="28">
        <v>84861</v>
      </c>
      <c r="K119" s="28" t="s">
        <v>403</v>
      </c>
      <c r="L119" s="25" t="s">
        <v>406</v>
      </c>
      <c r="M119" s="28">
        <v>84861</v>
      </c>
      <c r="N119" s="25">
        <v>1222400461</v>
      </c>
      <c r="O119" s="44">
        <v>0</v>
      </c>
      <c r="P119" s="44">
        <v>0</v>
      </c>
      <c r="Q119" s="25"/>
      <c r="R119" s="25"/>
      <c r="S119" s="44">
        <v>0</v>
      </c>
      <c r="T119" s="25" t="s">
        <v>391</v>
      </c>
      <c r="U119" s="36">
        <v>45205</v>
      </c>
      <c r="V119" s="36">
        <v>45323</v>
      </c>
      <c r="W119" s="36"/>
      <c r="X119" s="28">
        <v>84861</v>
      </c>
      <c r="Y119" s="28">
        <v>0</v>
      </c>
      <c r="Z119" s="28">
        <v>0</v>
      </c>
      <c r="AA119" s="28"/>
      <c r="AB119" s="28"/>
      <c r="AC119" s="28">
        <v>0</v>
      </c>
      <c r="AD119" s="28">
        <v>84861</v>
      </c>
    </row>
    <row r="120" spans="1:30" hidden="1" x14ac:dyDescent="0.2">
      <c r="A120" s="25">
        <v>890304155</v>
      </c>
      <c r="B120" s="25" t="s">
        <v>10</v>
      </c>
      <c r="C120" s="25" t="s">
        <v>19</v>
      </c>
      <c r="D120" s="30">
        <v>100228438</v>
      </c>
      <c r="E120" s="26" t="s">
        <v>300</v>
      </c>
      <c r="F120" s="26" t="s">
        <v>301</v>
      </c>
      <c r="G120" s="36">
        <v>45206</v>
      </c>
      <c r="I120" s="28">
        <v>73400</v>
      </c>
      <c r="J120" s="28">
        <v>73400</v>
      </c>
      <c r="K120" s="28" t="s">
        <v>403</v>
      </c>
      <c r="L120" s="25" t="s">
        <v>406</v>
      </c>
      <c r="M120" s="28">
        <v>73400</v>
      </c>
      <c r="N120" s="25">
        <v>1222387470</v>
      </c>
      <c r="O120" s="44">
        <v>0</v>
      </c>
      <c r="P120" s="44">
        <v>0</v>
      </c>
      <c r="Q120" s="25"/>
      <c r="R120" s="25"/>
      <c r="S120" s="44">
        <v>0</v>
      </c>
      <c r="T120" s="25" t="s">
        <v>391</v>
      </c>
      <c r="U120" s="36">
        <v>45206</v>
      </c>
      <c r="V120" s="36">
        <v>45323</v>
      </c>
      <c r="W120" s="36"/>
      <c r="X120" s="28">
        <v>73400</v>
      </c>
      <c r="Y120" s="28">
        <v>0</v>
      </c>
      <c r="Z120" s="28">
        <v>0</v>
      </c>
      <c r="AA120" s="28"/>
      <c r="AB120" s="28"/>
      <c r="AC120" s="28">
        <v>0</v>
      </c>
      <c r="AD120" s="28">
        <v>73400</v>
      </c>
    </row>
    <row r="121" spans="1:30" hidden="1" x14ac:dyDescent="0.2">
      <c r="A121" s="25">
        <v>890304155</v>
      </c>
      <c r="B121" s="25" t="s">
        <v>10</v>
      </c>
      <c r="C121" s="25" t="s">
        <v>19</v>
      </c>
      <c r="D121" s="30">
        <v>100228629</v>
      </c>
      <c r="E121" s="26" t="s">
        <v>302</v>
      </c>
      <c r="F121" s="26" t="s">
        <v>303</v>
      </c>
      <c r="G121" s="36">
        <v>45208</v>
      </c>
      <c r="I121" s="28">
        <v>303232</v>
      </c>
      <c r="J121" s="28">
        <v>303232</v>
      </c>
      <c r="K121" s="28" t="s">
        <v>403</v>
      </c>
      <c r="L121" s="25" t="s">
        <v>406</v>
      </c>
      <c r="M121" s="28">
        <v>303232</v>
      </c>
      <c r="N121" s="25">
        <v>1222401486</v>
      </c>
      <c r="O121" s="44">
        <v>0</v>
      </c>
      <c r="P121" s="44">
        <v>0</v>
      </c>
      <c r="Q121" s="25"/>
      <c r="R121" s="25"/>
      <c r="S121" s="44">
        <v>0</v>
      </c>
      <c r="T121" s="25" t="s">
        <v>391</v>
      </c>
      <c r="U121" s="36">
        <v>45208</v>
      </c>
      <c r="V121" s="36">
        <v>45323</v>
      </c>
      <c r="W121" s="36"/>
      <c r="X121" s="28">
        <v>303232</v>
      </c>
      <c r="Y121" s="28">
        <v>0</v>
      </c>
      <c r="Z121" s="28">
        <v>0</v>
      </c>
      <c r="AA121" s="28"/>
      <c r="AB121" s="28"/>
      <c r="AC121" s="28">
        <v>0</v>
      </c>
      <c r="AD121" s="28">
        <v>303232</v>
      </c>
    </row>
    <row r="122" spans="1:30" hidden="1" x14ac:dyDescent="0.2">
      <c r="A122" s="25">
        <v>890304155</v>
      </c>
      <c r="B122" s="25" t="s">
        <v>10</v>
      </c>
      <c r="C122" s="25" t="s">
        <v>19</v>
      </c>
      <c r="D122" s="30">
        <v>100228812</v>
      </c>
      <c r="E122" s="26" t="s">
        <v>304</v>
      </c>
      <c r="F122" s="26" t="s">
        <v>305</v>
      </c>
      <c r="G122" s="36">
        <v>45210</v>
      </c>
      <c r="I122" s="28">
        <v>73400</v>
      </c>
      <c r="J122" s="28">
        <v>73400</v>
      </c>
      <c r="K122" s="28" t="s">
        <v>403</v>
      </c>
      <c r="L122" s="25" t="s">
        <v>406</v>
      </c>
      <c r="M122" s="28">
        <v>73400</v>
      </c>
      <c r="N122" s="25">
        <v>1222400431</v>
      </c>
      <c r="O122" s="44">
        <v>0</v>
      </c>
      <c r="P122" s="44">
        <v>0</v>
      </c>
      <c r="Q122" s="25"/>
      <c r="R122" s="25"/>
      <c r="S122" s="44">
        <v>0</v>
      </c>
      <c r="T122" s="25" t="s">
        <v>391</v>
      </c>
      <c r="U122" s="36">
        <v>45210</v>
      </c>
      <c r="V122" s="36">
        <v>45323</v>
      </c>
      <c r="W122" s="36"/>
      <c r="X122" s="28">
        <v>73400</v>
      </c>
      <c r="Y122" s="28">
        <v>0</v>
      </c>
      <c r="Z122" s="28">
        <v>0</v>
      </c>
      <c r="AA122" s="28"/>
      <c r="AB122" s="28"/>
      <c r="AC122" s="28">
        <v>0</v>
      </c>
      <c r="AD122" s="28">
        <v>73400</v>
      </c>
    </row>
    <row r="123" spans="1:30" hidden="1" x14ac:dyDescent="0.2">
      <c r="A123" s="25">
        <v>890304155</v>
      </c>
      <c r="B123" s="25" t="s">
        <v>10</v>
      </c>
      <c r="C123" s="25" t="s">
        <v>19</v>
      </c>
      <c r="D123" s="30">
        <v>100229349</v>
      </c>
      <c r="E123" s="26" t="s">
        <v>306</v>
      </c>
      <c r="F123" s="26" t="s">
        <v>307</v>
      </c>
      <c r="G123" s="36">
        <v>45212</v>
      </c>
      <c r="I123" s="28">
        <v>393807</v>
      </c>
      <c r="J123" s="28">
        <v>393807</v>
      </c>
      <c r="K123" s="28" t="s">
        <v>403</v>
      </c>
      <c r="L123" s="25" t="s">
        <v>406</v>
      </c>
      <c r="M123" s="28">
        <v>393807</v>
      </c>
      <c r="N123" s="25">
        <v>1222401487</v>
      </c>
      <c r="O123" s="44">
        <v>0</v>
      </c>
      <c r="P123" s="44">
        <v>0</v>
      </c>
      <c r="Q123" s="25"/>
      <c r="R123" s="25"/>
      <c r="S123" s="44">
        <v>0</v>
      </c>
      <c r="T123" s="25" t="s">
        <v>391</v>
      </c>
      <c r="U123" s="36">
        <v>45212</v>
      </c>
      <c r="V123" s="36">
        <v>45323</v>
      </c>
      <c r="W123" s="36"/>
      <c r="X123" s="28">
        <v>393807</v>
      </c>
      <c r="Y123" s="28">
        <v>0</v>
      </c>
      <c r="Z123" s="28">
        <v>0</v>
      </c>
      <c r="AA123" s="28"/>
      <c r="AB123" s="28"/>
      <c r="AC123" s="28">
        <v>0</v>
      </c>
      <c r="AD123" s="28">
        <v>393807</v>
      </c>
    </row>
    <row r="124" spans="1:30" hidden="1" x14ac:dyDescent="0.2">
      <c r="A124" s="25">
        <v>890304155</v>
      </c>
      <c r="B124" s="25" t="s">
        <v>10</v>
      </c>
      <c r="C124" s="25" t="s">
        <v>19</v>
      </c>
      <c r="D124" s="30">
        <v>100229552</v>
      </c>
      <c r="E124" s="26" t="s">
        <v>308</v>
      </c>
      <c r="F124" s="26" t="s">
        <v>309</v>
      </c>
      <c r="G124" s="36">
        <v>45216</v>
      </c>
      <c r="I124" s="28">
        <v>73400</v>
      </c>
      <c r="J124" s="28">
        <v>73400</v>
      </c>
      <c r="K124" s="28" t="s">
        <v>403</v>
      </c>
      <c r="L124" s="25" t="s">
        <v>406</v>
      </c>
      <c r="M124" s="28">
        <v>73400</v>
      </c>
      <c r="N124" s="25">
        <v>1222387469</v>
      </c>
      <c r="O124" s="44">
        <v>0</v>
      </c>
      <c r="P124" s="44">
        <v>0</v>
      </c>
      <c r="Q124" s="25"/>
      <c r="R124" s="25"/>
      <c r="S124" s="44">
        <v>0</v>
      </c>
      <c r="T124" s="25" t="s">
        <v>391</v>
      </c>
      <c r="U124" s="36">
        <v>45216</v>
      </c>
      <c r="V124" s="36">
        <v>45323</v>
      </c>
      <c r="W124" s="36"/>
      <c r="X124" s="28">
        <v>73400</v>
      </c>
      <c r="Y124" s="28">
        <v>0</v>
      </c>
      <c r="Z124" s="28">
        <v>0</v>
      </c>
      <c r="AA124" s="28"/>
      <c r="AB124" s="28"/>
      <c r="AC124" s="28">
        <v>0</v>
      </c>
      <c r="AD124" s="28">
        <v>73400</v>
      </c>
    </row>
    <row r="125" spans="1:30" hidden="1" x14ac:dyDescent="0.2">
      <c r="A125" s="25">
        <v>890304155</v>
      </c>
      <c r="B125" s="25" t="s">
        <v>10</v>
      </c>
      <c r="C125" s="25" t="s">
        <v>19</v>
      </c>
      <c r="D125" s="30">
        <v>100229563</v>
      </c>
      <c r="E125" s="26" t="s">
        <v>310</v>
      </c>
      <c r="F125" s="26" t="s">
        <v>311</v>
      </c>
      <c r="G125" s="36">
        <v>45216</v>
      </c>
      <c r="I125" s="28">
        <v>73400</v>
      </c>
      <c r="J125" s="28">
        <v>73400</v>
      </c>
      <c r="K125" s="28" t="s">
        <v>403</v>
      </c>
      <c r="L125" s="25" t="s">
        <v>406</v>
      </c>
      <c r="M125" s="28">
        <v>73400</v>
      </c>
      <c r="N125" s="25">
        <v>1222400432</v>
      </c>
      <c r="O125" s="44">
        <v>0</v>
      </c>
      <c r="P125" s="44">
        <v>0</v>
      </c>
      <c r="Q125" s="25"/>
      <c r="R125" s="25"/>
      <c r="S125" s="44">
        <v>0</v>
      </c>
      <c r="T125" s="25" t="s">
        <v>391</v>
      </c>
      <c r="U125" s="36">
        <v>45216</v>
      </c>
      <c r="V125" s="36">
        <v>45323</v>
      </c>
      <c r="W125" s="36"/>
      <c r="X125" s="28">
        <v>73400</v>
      </c>
      <c r="Y125" s="28">
        <v>0</v>
      </c>
      <c r="Z125" s="28">
        <v>0</v>
      </c>
      <c r="AA125" s="28"/>
      <c r="AB125" s="28"/>
      <c r="AC125" s="28">
        <v>0</v>
      </c>
      <c r="AD125" s="28">
        <v>73400</v>
      </c>
    </row>
    <row r="126" spans="1:30" hidden="1" x14ac:dyDescent="0.2">
      <c r="A126" s="25">
        <v>890304155</v>
      </c>
      <c r="B126" s="25" t="s">
        <v>10</v>
      </c>
      <c r="C126" s="25" t="s">
        <v>19</v>
      </c>
      <c r="D126" s="30">
        <v>100229988</v>
      </c>
      <c r="E126" s="26" t="s">
        <v>312</v>
      </c>
      <c r="F126" s="26" t="s">
        <v>313</v>
      </c>
      <c r="G126" s="36">
        <v>45218</v>
      </c>
      <c r="I126" s="28">
        <v>73400</v>
      </c>
      <c r="J126" s="28">
        <v>73400</v>
      </c>
      <c r="K126" s="28" t="s">
        <v>403</v>
      </c>
      <c r="L126" s="25" t="s">
        <v>406</v>
      </c>
      <c r="M126" s="28">
        <v>73400</v>
      </c>
      <c r="N126" s="25">
        <v>1222400434</v>
      </c>
      <c r="O126" s="44">
        <v>0</v>
      </c>
      <c r="P126" s="44">
        <v>0</v>
      </c>
      <c r="Q126" s="25"/>
      <c r="R126" s="25"/>
      <c r="S126" s="44">
        <v>0</v>
      </c>
      <c r="T126" s="25" t="s">
        <v>391</v>
      </c>
      <c r="U126" s="36">
        <v>45218</v>
      </c>
      <c r="V126" s="36">
        <v>45323</v>
      </c>
      <c r="W126" s="36"/>
      <c r="X126" s="28">
        <v>73400</v>
      </c>
      <c r="Y126" s="28">
        <v>0</v>
      </c>
      <c r="Z126" s="28">
        <v>0</v>
      </c>
      <c r="AA126" s="28"/>
      <c r="AB126" s="28"/>
      <c r="AC126" s="28">
        <v>0</v>
      </c>
      <c r="AD126" s="28">
        <v>73400</v>
      </c>
    </row>
    <row r="127" spans="1:30" hidden="1" x14ac:dyDescent="0.2">
      <c r="A127" s="25">
        <v>890304155</v>
      </c>
      <c r="B127" s="25" t="s">
        <v>10</v>
      </c>
      <c r="C127" s="25" t="s">
        <v>19</v>
      </c>
      <c r="D127" s="30">
        <v>100229707</v>
      </c>
      <c r="E127" s="26" t="s">
        <v>314</v>
      </c>
      <c r="F127" s="26" t="s">
        <v>315</v>
      </c>
      <c r="G127" s="36">
        <v>45218</v>
      </c>
      <c r="I127" s="28">
        <v>122623</v>
      </c>
      <c r="J127" s="28">
        <v>122623</v>
      </c>
      <c r="K127" s="28" t="s">
        <v>403</v>
      </c>
      <c r="L127" s="25" t="s">
        <v>406</v>
      </c>
      <c r="M127" s="28">
        <v>122623</v>
      </c>
      <c r="N127" s="25">
        <v>1222400433</v>
      </c>
      <c r="O127" s="44">
        <v>0</v>
      </c>
      <c r="P127" s="44">
        <v>0</v>
      </c>
      <c r="Q127" s="25"/>
      <c r="R127" s="25"/>
      <c r="S127" s="44">
        <v>0</v>
      </c>
      <c r="T127" s="25" t="s">
        <v>391</v>
      </c>
      <c r="U127" s="36">
        <v>45218</v>
      </c>
      <c r="V127" s="36">
        <v>45323</v>
      </c>
      <c r="W127" s="36"/>
      <c r="X127" s="28">
        <v>122623</v>
      </c>
      <c r="Y127" s="28">
        <v>0</v>
      </c>
      <c r="Z127" s="28">
        <v>0</v>
      </c>
      <c r="AA127" s="28"/>
      <c r="AB127" s="28"/>
      <c r="AC127" s="28">
        <v>0</v>
      </c>
      <c r="AD127" s="28">
        <v>122623</v>
      </c>
    </row>
    <row r="128" spans="1:30" hidden="1" x14ac:dyDescent="0.2">
      <c r="A128" s="25">
        <v>890304155</v>
      </c>
      <c r="B128" s="25" t="s">
        <v>10</v>
      </c>
      <c r="C128" s="25" t="s">
        <v>19</v>
      </c>
      <c r="D128" s="30">
        <v>100230205</v>
      </c>
      <c r="E128" s="26" t="s">
        <v>316</v>
      </c>
      <c r="F128" s="26" t="s">
        <v>317</v>
      </c>
      <c r="G128" s="36">
        <v>45220</v>
      </c>
      <c r="I128" s="28">
        <v>73400</v>
      </c>
      <c r="J128" s="28">
        <v>73400</v>
      </c>
      <c r="K128" s="28" t="s">
        <v>403</v>
      </c>
      <c r="L128" s="25" t="s">
        <v>406</v>
      </c>
      <c r="M128" s="28">
        <v>73400</v>
      </c>
      <c r="N128" s="25">
        <v>1222400458</v>
      </c>
      <c r="O128" s="44">
        <v>0</v>
      </c>
      <c r="P128" s="44">
        <v>0</v>
      </c>
      <c r="Q128" s="25"/>
      <c r="R128" s="25"/>
      <c r="S128" s="44">
        <v>0</v>
      </c>
      <c r="T128" s="25" t="s">
        <v>391</v>
      </c>
      <c r="U128" s="36">
        <v>45220</v>
      </c>
      <c r="V128" s="36">
        <v>45323</v>
      </c>
      <c r="W128" s="36"/>
      <c r="X128" s="28">
        <v>73400</v>
      </c>
      <c r="Y128" s="28">
        <v>0</v>
      </c>
      <c r="Z128" s="28">
        <v>0</v>
      </c>
      <c r="AA128" s="28"/>
      <c r="AB128" s="28"/>
      <c r="AC128" s="28">
        <v>0</v>
      </c>
      <c r="AD128" s="28">
        <v>73400</v>
      </c>
    </row>
    <row r="129" spans="1:30" hidden="1" x14ac:dyDescent="0.2">
      <c r="A129" s="25">
        <v>890304155</v>
      </c>
      <c r="B129" s="25" t="s">
        <v>10</v>
      </c>
      <c r="C129" s="25" t="s">
        <v>19</v>
      </c>
      <c r="D129" s="30">
        <v>100231394</v>
      </c>
      <c r="E129" s="26" t="s">
        <v>318</v>
      </c>
      <c r="F129" s="26" t="s">
        <v>319</v>
      </c>
      <c r="G129" s="36">
        <v>45226</v>
      </c>
      <c r="I129" s="28">
        <v>291883</v>
      </c>
      <c r="J129" s="28">
        <v>291883</v>
      </c>
      <c r="K129" s="28" t="s">
        <v>403</v>
      </c>
      <c r="L129" s="25" t="s">
        <v>406</v>
      </c>
      <c r="M129" s="28">
        <v>291883</v>
      </c>
      <c r="N129" s="25">
        <v>1222401957</v>
      </c>
      <c r="O129" s="44">
        <v>0</v>
      </c>
      <c r="P129" s="44">
        <v>0</v>
      </c>
      <c r="Q129" s="25"/>
      <c r="R129" s="25"/>
      <c r="S129" s="44">
        <v>0</v>
      </c>
      <c r="T129" s="25" t="s">
        <v>391</v>
      </c>
      <c r="U129" s="36">
        <v>45226</v>
      </c>
      <c r="V129" s="36">
        <v>45327</v>
      </c>
      <c r="W129" s="36"/>
      <c r="X129" s="28">
        <v>291883</v>
      </c>
      <c r="Y129" s="28">
        <v>0</v>
      </c>
      <c r="Z129" s="28">
        <v>0</v>
      </c>
      <c r="AA129" s="28"/>
      <c r="AB129" s="28"/>
      <c r="AC129" s="28">
        <v>0</v>
      </c>
      <c r="AD129" s="28">
        <v>291883</v>
      </c>
    </row>
    <row r="130" spans="1:30" hidden="1" x14ac:dyDescent="0.2">
      <c r="A130" s="25">
        <v>890304155</v>
      </c>
      <c r="B130" s="25" t="s">
        <v>10</v>
      </c>
      <c r="C130" s="25" t="s">
        <v>19</v>
      </c>
      <c r="D130" s="30">
        <v>100231391</v>
      </c>
      <c r="E130" s="26" t="s">
        <v>320</v>
      </c>
      <c r="F130" s="26" t="s">
        <v>321</v>
      </c>
      <c r="G130" s="36">
        <v>45226</v>
      </c>
      <c r="I130" s="28">
        <v>74971</v>
      </c>
      <c r="J130" s="28">
        <v>74971</v>
      </c>
      <c r="K130" s="28" t="s">
        <v>403</v>
      </c>
      <c r="L130" s="25" t="s">
        <v>406</v>
      </c>
      <c r="M130" s="28">
        <v>74971</v>
      </c>
      <c r="N130" s="25">
        <v>1222400459</v>
      </c>
      <c r="O130" s="44">
        <v>0</v>
      </c>
      <c r="P130" s="44">
        <v>0</v>
      </c>
      <c r="Q130" s="25"/>
      <c r="R130" s="25"/>
      <c r="S130" s="44">
        <v>0</v>
      </c>
      <c r="T130" s="25" t="s">
        <v>391</v>
      </c>
      <c r="U130" s="36">
        <v>45226</v>
      </c>
      <c r="V130" s="36">
        <v>45327</v>
      </c>
      <c r="W130" s="36"/>
      <c r="X130" s="28">
        <v>74971</v>
      </c>
      <c r="Y130" s="28">
        <v>0</v>
      </c>
      <c r="Z130" s="28">
        <v>0</v>
      </c>
      <c r="AA130" s="28"/>
      <c r="AB130" s="28"/>
      <c r="AC130" s="28">
        <v>0</v>
      </c>
      <c r="AD130" s="28">
        <v>74971</v>
      </c>
    </row>
    <row r="131" spans="1:30" hidden="1" x14ac:dyDescent="0.2">
      <c r="A131" s="25">
        <v>890304155</v>
      </c>
      <c r="B131" s="25" t="s">
        <v>10</v>
      </c>
      <c r="C131" s="25" t="s">
        <v>19</v>
      </c>
      <c r="D131" s="30">
        <v>100232295</v>
      </c>
      <c r="E131" s="26" t="s">
        <v>322</v>
      </c>
      <c r="F131" s="26" t="s">
        <v>323</v>
      </c>
      <c r="G131" s="36">
        <v>45234</v>
      </c>
      <c r="I131" s="28">
        <v>73400</v>
      </c>
      <c r="J131" s="28">
        <v>73400</v>
      </c>
      <c r="K131" s="28" t="s">
        <v>403</v>
      </c>
      <c r="L131" s="25" t="s">
        <v>406</v>
      </c>
      <c r="M131" s="28">
        <v>73400</v>
      </c>
      <c r="N131" s="25">
        <v>1222400460</v>
      </c>
      <c r="O131" s="44">
        <v>0</v>
      </c>
      <c r="P131" s="44">
        <v>0</v>
      </c>
      <c r="Q131" s="25"/>
      <c r="R131" s="25"/>
      <c r="S131" s="44">
        <v>0</v>
      </c>
      <c r="T131" s="25" t="s">
        <v>391</v>
      </c>
      <c r="U131" s="36">
        <v>45234</v>
      </c>
      <c r="V131" s="36">
        <v>45327</v>
      </c>
      <c r="W131" s="36"/>
      <c r="X131" s="28">
        <v>73400</v>
      </c>
      <c r="Y131" s="28">
        <v>0</v>
      </c>
      <c r="Z131" s="28">
        <v>0</v>
      </c>
      <c r="AA131" s="28"/>
      <c r="AB131" s="28"/>
      <c r="AC131" s="28">
        <v>0</v>
      </c>
      <c r="AD131" s="28">
        <v>73400</v>
      </c>
    </row>
    <row r="132" spans="1:30" hidden="1" x14ac:dyDescent="0.2">
      <c r="A132" s="25">
        <v>890304155</v>
      </c>
      <c r="B132" s="25" t="s">
        <v>10</v>
      </c>
      <c r="C132" s="25" t="s">
        <v>19</v>
      </c>
      <c r="D132" s="30">
        <v>100232586</v>
      </c>
      <c r="E132" s="26" t="s">
        <v>324</v>
      </c>
      <c r="F132" s="26" t="s">
        <v>325</v>
      </c>
      <c r="G132" s="36">
        <v>45238</v>
      </c>
      <c r="I132" s="28">
        <v>74844</v>
      </c>
      <c r="J132" s="28">
        <v>74844</v>
      </c>
      <c r="K132" s="28" t="s">
        <v>403</v>
      </c>
      <c r="L132" s="25" t="s">
        <v>406</v>
      </c>
      <c r="M132" s="28">
        <v>74844</v>
      </c>
      <c r="N132" s="25">
        <v>1222400462</v>
      </c>
      <c r="O132" s="44">
        <v>0</v>
      </c>
      <c r="P132" s="44">
        <v>0</v>
      </c>
      <c r="Q132" s="25"/>
      <c r="R132" s="25"/>
      <c r="S132" s="44">
        <v>0</v>
      </c>
      <c r="T132" s="25" t="s">
        <v>391</v>
      </c>
      <c r="U132" s="36">
        <v>45238</v>
      </c>
      <c r="V132" s="36">
        <v>45327</v>
      </c>
      <c r="W132" s="36"/>
      <c r="X132" s="28">
        <v>74844</v>
      </c>
      <c r="Y132" s="28">
        <v>0</v>
      </c>
      <c r="Z132" s="28">
        <v>0</v>
      </c>
      <c r="AA132" s="28"/>
      <c r="AB132" s="28"/>
      <c r="AC132" s="28">
        <v>0</v>
      </c>
      <c r="AD132" s="28">
        <v>74844</v>
      </c>
    </row>
    <row r="133" spans="1:30" hidden="1" x14ac:dyDescent="0.2">
      <c r="A133" s="25">
        <v>890304155</v>
      </c>
      <c r="B133" s="25" t="s">
        <v>10</v>
      </c>
      <c r="C133" s="25" t="s">
        <v>19</v>
      </c>
      <c r="D133" s="30">
        <v>100233102</v>
      </c>
      <c r="E133" s="26" t="s">
        <v>326</v>
      </c>
      <c r="F133" s="26" t="s">
        <v>327</v>
      </c>
      <c r="G133" s="36">
        <v>45243</v>
      </c>
      <c r="I133" s="28">
        <v>73400</v>
      </c>
      <c r="J133" s="28">
        <v>73400</v>
      </c>
      <c r="K133" s="28" t="s">
        <v>403</v>
      </c>
      <c r="L133" s="25" t="s">
        <v>406</v>
      </c>
      <c r="M133" s="28">
        <v>73400</v>
      </c>
      <c r="N133" s="25">
        <v>1222400464</v>
      </c>
      <c r="O133" s="44">
        <v>0</v>
      </c>
      <c r="P133" s="44">
        <v>0</v>
      </c>
      <c r="Q133" s="25"/>
      <c r="R133" s="25"/>
      <c r="S133" s="44">
        <v>0</v>
      </c>
      <c r="T133" s="25" t="s">
        <v>391</v>
      </c>
      <c r="U133" s="36">
        <v>45243</v>
      </c>
      <c r="V133" s="36">
        <v>45327</v>
      </c>
      <c r="W133" s="36"/>
      <c r="X133" s="28">
        <v>73400</v>
      </c>
      <c r="Y133" s="28">
        <v>0</v>
      </c>
      <c r="Z133" s="28">
        <v>0</v>
      </c>
      <c r="AA133" s="28"/>
      <c r="AB133" s="28"/>
      <c r="AC133" s="28">
        <v>0</v>
      </c>
      <c r="AD133" s="28">
        <v>73400</v>
      </c>
    </row>
    <row r="134" spans="1:30" hidden="1" x14ac:dyDescent="0.2">
      <c r="A134" s="25">
        <v>890304155</v>
      </c>
      <c r="B134" s="25" t="s">
        <v>10</v>
      </c>
      <c r="C134" s="25" t="s">
        <v>19</v>
      </c>
      <c r="D134" s="30">
        <v>100233496</v>
      </c>
      <c r="E134" s="26" t="s">
        <v>328</v>
      </c>
      <c r="F134" s="26" t="s">
        <v>329</v>
      </c>
      <c r="G134" s="36">
        <v>45245</v>
      </c>
      <c r="I134" s="28">
        <v>73400</v>
      </c>
      <c r="J134" s="28">
        <v>73400</v>
      </c>
      <c r="K134" s="28" t="s">
        <v>403</v>
      </c>
      <c r="L134" s="25" t="s">
        <v>406</v>
      </c>
      <c r="M134" s="28">
        <v>73400</v>
      </c>
      <c r="N134" s="25">
        <v>1222401968</v>
      </c>
      <c r="O134" s="44">
        <v>0</v>
      </c>
      <c r="P134" s="44">
        <v>0</v>
      </c>
      <c r="Q134" s="25"/>
      <c r="R134" s="25"/>
      <c r="S134" s="44">
        <v>0</v>
      </c>
      <c r="T134" s="25" t="s">
        <v>391</v>
      </c>
      <c r="U134" s="36">
        <v>45245</v>
      </c>
      <c r="V134" s="36">
        <v>45327</v>
      </c>
      <c r="W134" s="36"/>
      <c r="X134" s="28">
        <v>73400</v>
      </c>
      <c r="Y134" s="28">
        <v>0</v>
      </c>
      <c r="Z134" s="28">
        <v>0</v>
      </c>
      <c r="AA134" s="28"/>
      <c r="AB134" s="28"/>
      <c r="AC134" s="28">
        <v>0</v>
      </c>
      <c r="AD134" s="28">
        <v>73400</v>
      </c>
    </row>
    <row r="135" spans="1:30" hidden="1" x14ac:dyDescent="0.2">
      <c r="A135" s="25">
        <v>890304155</v>
      </c>
      <c r="B135" s="25" t="s">
        <v>10</v>
      </c>
      <c r="C135" s="25" t="s">
        <v>19</v>
      </c>
      <c r="D135" s="30">
        <v>100233876</v>
      </c>
      <c r="E135" s="26" t="s">
        <v>330</v>
      </c>
      <c r="F135" s="26" t="s">
        <v>331</v>
      </c>
      <c r="G135" s="36">
        <v>45247</v>
      </c>
      <c r="I135" s="28">
        <v>73400</v>
      </c>
      <c r="J135" s="28">
        <v>73400</v>
      </c>
      <c r="K135" s="28" t="s">
        <v>403</v>
      </c>
      <c r="L135" s="25" t="s">
        <v>406</v>
      </c>
      <c r="M135" s="28">
        <v>73400</v>
      </c>
      <c r="N135" s="25">
        <v>1222401969</v>
      </c>
      <c r="O135" s="44">
        <v>0</v>
      </c>
      <c r="P135" s="44">
        <v>0</v>
      </c>
      <c r="Q135" s="25"/>
      <c r="R135" s="25"/>
      <c r="S135" s="44">
        <v>0</v>
      </c>
      <c r="T135" s="25" t="s">
        <v>391</v>
      </c>
      <c r="U135" s="36">
        <v>45247</v>
      </c>
      <c r="V135" s="36">
        <v>45327</v>
      </c>
      <c r="W135" s="36"/>
      <c r="X135" s="28">
        <v>73400</v>
      </c>
      <c r="Y135" s="28">
        <v>0</v>
      </c>
      <c r="Z135" s="28">
        <v>0</v>
      </c>
      <c r="AA135" s="28"/>
      <c r="AB135" s="28"/>
      <c r="AC135" s="28">
        <v>0</v>
      </c>
      <c r="AD135" s="28">
        <v>73400</v>
      </c>
    </row>
    <row r="136" spans="1:30" hidden="1" x14ac:dyDescent="0.2">
      <c r="A136" s="25">
        <v>890304155</v>
      </c>
      <c r="B136" s="25" t="s">
        <v>10</v>
      </c>
      <c r="C136" s="25" t="s">
        <v>19</v>
      </c>
      <c r="D136" s="30">
        <v>100234514</v>
      </c>
      <c r="E136" s="26" t="s">
        <v>332</v>
      </c>
      <c r="F136" s="26" t="s">
        <v>333</v>
      </c>
      <c r="G136" s="36">
        <v>45253</v>
      </c>
      <c r="I136" s="28">
        <v>73400</v>
      </c>
      <c r="J136" s="28">
        <v>73400</v>
      </c>
      <c r="K136" s="28" t="s">
        <v>403</v>
      </c>
      <c r="L136" s="25" t="s">
        <v>406</v>
      </c>
      <c r="M136" s="28">
        <v>73400</v>
      </c>
      <c r="N136" s="25">
        <v>1222401970</v>
      </c>
      <c r="O136" s="44">
        <v>0</v>
      </c>
      <c r="P136" s="44">
        <v>0</v>
      </c>
      <c r="Q136" s="25"/>
      <c r="R136" s="25"/>
      <c r="S136" s="44">
        <v>0</v>
      </c>
      <c r="T136" s="25" t="s">
        <v>391</v>
      </c>
      <c r="U136" s="36">
        <v>45253</v>
      </c>
      <c r="V136" s="36">
        <v>45327</v>
      </c>
      <c r="W136" s="36"/>
      <c r="X136" s="28">
        <v>73400</v>
      </c>
      <c r="Y136" s="28">
        <v>0</v>
      </c>
      <c r="Z136" s="28">
        <v>0</v>
      </c>
      <c r="AA136" s="28"/>
      <c r="AB136" s="28"/>
      <c r="AC136" s="28">
        <v>0</v>
      </c>
      <c r="AD136" s="28">
        <v>73400</v>
      </c>
    </row>
    <row r="137" spans="1:30" hidden="1" x14ac:dyDescent="0.2">
      <c r="A137" s="25">
        <v>890304155</v>
      </c>
      <c r="B137" s="25" t="s">
        <v>10</v>
      </c>
      <c r="C137" s="25" t="s">
        <v>19</v>
      </c>
      <c r="D137" s="30">
        <v>100236494</v>
      </c>
      <c r="E137" s="26" t="s">
        <v>334</v>
      </c>
      <c r="F137" s="26" t="s">
        <v>335</v>
      </c>
      <c r="G137" s="36">
        <v>45266</v>
      </c>
      <c r="I137" s="28">
        <v>73400</v>
      </c>
      <c r="J137" s="28">
        <v>73400</v>
      </c>
      <c r="K137" s="28" t="s">
        <v>403</v>
      </c>
      <c r="L137" s="25" t="s">
        <v>406</v>
      </c>
      <c r="M137" s="28">
        <v>73400</v>
      </c>
      <c r="N137" s="25">
        <v>1222401971</v>
      </c>
      <c r="O137" s="44">
        <v>0</v>
      </c>
      <c r="P137" s="44">
        <v>0</v>
      </c>
      <c r="Q137" s="25"/>
      <c r="R137" s="25"/>
      <c r="S137" s="44">
        <v>0</v>
      </c>
      <c r="T137" s="25" t="s">
        <v>391</v>
      </c>
      <c r="U137" s="36">
        <v>45266</v>
      </c>
      <c r="V137" s="36">
        <v>45328</v>
      </c>
      <c r="W137" s="36"/>
      <c r="X137" s="28">
        <v>73400</v>
      </c>
      <c r="Y137" s="28">
        <v>0</v>
      </c>
      <c r="Z137" s="28">
        <v>0</v>
      </c>
      <c r="AA137" s="28"/>
      <c r="AB137" s="28"/>
      <c r="AC137" s="28">
        <v>0</v>
      </c>
      <c r="AD137" s="28">
        <v>73400</v>
      </c>
    </row>
    <row r="138" spans="1:30" hidden="1" x14ac:dyDescent="0.2">
      <c r="A138" s="25">
        <v>890304155</v>
      </c>
      <c r="B138" s="25" t="s">
        <v>10</v>
      </c>
      <c r="C138" s="25" t="s">
        <v>19</v>
      </c>
      <c r="D138" s="30">
        <v>100236665</v>
      </c>
      <c r="E138" s="26" t="s">
        <v>336</v>
      </c>
      <c r="F138" s="26" t="s">
        <v>337</v>
      </c>
      <c r="G138" s="36">
        <v>45268</v>
      </c>
      <c r="I138" s="28">
        <v>73400</v>
      </c>
      <c r="J138" s="28">
        <v>73400</v>
      </c>
      <c r="K138" s="28" t="s">
        <v>403</v>
      </c>
      <c r="L138" s="25" t="s">
        <v>406</v>
      </c>
      <c r="M138" s="28">
        <v>73400</v>
      </c>
      <c r="N138" s="25">
        <v>1222401973</v>
      </c>
      <c r="O138" s="44">
        <v>0</v>
      </c>
      <c r="P138" s="44">
        <v>0</v>
      </c>
      <c r="Q138" s="25"/>
      <c r="R138" s="25"/>
      <c r="S138" s="44">
        <v>0</v>
      </c>
      <c r="T138" s="25" t="s">
        <v>391</v>
      </c>
      <c r="U138" s="36">
        <v>45272</v>
      </c>
      <c r="V138" s="36">
        <v>45327</v>
      </c>
      <c r="W138" s="36"/>
      <c r="X138" s="28">
        <v>73400</v>
      </c>
      <c r="Y138" s="28">
        <v>0</v>
      </c>
      <c r="Z138" s="28">
        <v>0</v>
      </c>
      <c r="AA138" s="28"/>
      <c r="AB138" s="28"/>
      <c r="AC138" s="28">
        <v>0</v>
      </c>
      <c r="AD138" s="28">
        <v>73400</v>
      </c>
    </row>
    <row r="139" spans="1:30" hidden="1" x14ac:dyDescent="0.2">
      <c r="A139" s="25">
        <v>890304155</v>
      </c>
      <c r="B139" s="25" t="s">
        <v>10</v>
      </c>
      <c r="C139" s="25" t="s">
        <v>19</v>
      </c>
      <c r="D139" s="30">
        <v>100236690</v>
      </c>
      <c r="E139" s="26" t="s">
        <v>338</v>
      </c>
      <c r="F139" s="26" t="s">
        <v>339</v>
      </c>
      <c r="G139" s="36">
        <v>45269</v>
      </c>
      <c r="I139" s="28">
        <v>73400</v>
      </c>
      <c r="J139" s="28">
        <v>73400</v>
      </c>
      <c r="K139" s="28" t="s">
        <v>403</v>
      </c>
      <c r="L139" s="25" t="s">
        <v>406</v>
      </c>
      <c r="M139" s="28">
        <v>73400</v>
      </c>
      <c r="N139" s="25">
        <v>1222400468</v>
      </c>
      <c r="O139" s="44">
        <v>0</v>
      </c>
      <c r="P139" s="44">
        <v>0</v>
      </c>
      <c r="Q139" s="25"/>
      <c r="R139" s="25"/>
      <c r="S139" s="44">
        <v>0</v>
      </c>
      <c r="T139" s="25" t="s">
        <v>391</v>
      </c>
      <c r="U139" s="36">
        <v>45272</v>
      </c>
      <c r="V139" s="36">
        <v>45327</v>
      </c>
      <c r="W139" s="36"/>
      <c r="X139" s="28">
        <v>73400</v>
      </c>
      <c r="Y139" s="28">
        <v>0</v>
      </c>
      <c r="Z139" s="28">
        <v>0</v>
      </c>
      <c r="AA139" s="28"/>
      <c r="AB139" s="28"/>
      <c r="AC139" s="28">
        <v>0</v>
      </c>
      <c r="AD139" s="28">
        <v>73400</v>
      </c>
    </row>
    <row r="140" spans="1:30" hidden="1" x14ac:dyDescent="0.2">
      <c r="A140" s="25">
        <v>890304155</v>
      </c>
      <c r="B140" s="25" t="s">
        <v>10</v>
      </c>
      <c r="C140" s="25" t="s">
        <v>19</v>
      </c>
      <c r="D140" s="30">
        <v>100236693</v>
      </c>
      <c r="E140" s="26" t="s">
        <v>340</v>
      </c>
      <c r="F140" s="26" t="s">
        <v>341</v>
      </c>
      <c r="G140" s="36">
        <v>45269</v>
      </c>
      <c r="I140" s="28">
        <v>73400</v>
      </c>
      <c r="J140" s="28">
        <v>73400</v>
      </c>
      <c r="K140" s="28" t="s">
        <v>403</v>
      </c>
      <c r="L140" s="25" t="s">
        <v>406</v>
      </c>
      <c r="M140" s="28">
        <v>73400</v>
      </c>
      <c r="N140" s="25">
        <v>1222401974</v>
      </c>
      <c r="O140" s="44">
        <v>0</v>
      </c>
      <c r="P140" s="44">
        <v>0</v>
      </c>
      <c r="Q140" s="25"/>
      <c r="R140" s="25"/>
      <c r="S140" s="44">
        <v>0</v>
      </c>
      <c r="T140" s="25" t="s">
        <v>391</v>
      </c>
      <c r="U140" s="36">
        <v>45272</v>
      </c>
      <c r="V140" s="36">
        <v>45327</v>
      </c>
      <c r="W140" s="36"/>
      <c r="X140" s="28">
        <v>73400</v>
      </c>
      <c r="Y140" s="28">
        <v>0</v>
      </c>
      <c r="Z140" s="28">
        <v>0</v>
      </c>
      <c r="AA140" s="28"/>
      <c r="AB140" s="28"/>
      <c r="AC140" s="28">
        <v>0</v>
      </c>
      <c r="AD140" s="28">
        <v>73400</v>
      </c>
    </row>
    <row r="141" spans="1:30" hidden="1" x14ac:dyDescent="0.2">
      <c r="A141" s="25">
        <v>890304155</v>
      </c>
      <c r="B141" s="25" t="s">
        <v>10</v>
      </c>
      <c r="C141" s="25" t="s">
        <v>19</v>
      </c>
      <c r="D141" s="30">
        <v>100236705</v>
      </c>
      <c r="E141" s="26" t="s">
        <v>342</v>
      </c>
      <c r="F141" s="26" t="s">
        <v>343</v>
      </c>
      <c r="G141" s="36">
        <v>45270</v>
      </c>
      <c r="I141" s="28">
        <v>74971</v>
      </c>
      <c r="J141" s="28">
        <v>74971</v>
      </c>
      <c r="K141" s="28" t="s">
        <v>403</v>
      </c>
      <c r="L141" s="25" t="s">
        <v>406</v>
      </c>
      <c r="M141" s="28">
        <v>74971</v>
      </c>
      <c r="N141" s="25">
        <v>1222401972</v>
      </c>
      <c r="O141" s="44">
        <v>0</v>
      </c>
      <c r="P141" s="44">
        <v>0</v>
      </c>
      <c r="Q141" s="25"/>
      <c r="R141" s="25"/>
      <c r="S141" s="44">
        <v>0</v>
      </c>
      <c r="T141" s="25" t="s">
        <v>391</v>
      </c>
      <c r="U141" s="36">
        <v>45272</v>
      </c>
      <c r="V141" s="36">
        <v>45327</v>
      </c>
      <c r="W141" s="36"/>
      <c r="X141" s="28">
        <v>74971</v>
      </c>
      <c r="Y141" s="28">
        <v>0</v>
      </c>
      <c r="Z141" s="28">
        <v>0</v>
      </c>
      <c r="AA141" s="28"/>
      <c r="AB141" s="28"/>
      <c r="AC141" s="28">
        <v>0</v>
      </c>
      <c r="AD141" s="28">
        <v>74971</v>
      </c>
    </row>
    <row r="142" spans="1:30" hidden="1" x14ac:dyDescent="0.2">
      <c r="A142" s="25">
        <v>890304155</v>
      </c>
      <c r="B142" s="25" t="s">
        <v>10</v>
      </c>
      <c r="C142" s="25" t="s">
        <v>19</v>
      </c>
      <c r="D142" s="30">
        <v>100236717</v>
      </c>
      <c r="E142" s="26" t="s">
        <v>344</v>
      </c>
      <c r="F142" s="26" t="s">
        <v>345</v>
      </c>
      <c r="G142" s="36">
        <v>45270</v>
      </c>
      <c r="I142" s="28">
        <v>73400</v>
      </c>
      <c r="J142" s="28">
        <v>73400</v>
      </c>
      <c r="K142" s="28" t="s">
        <v>403</v>
      </c>
      <c r="L142" s="25" t="s">
        <v>406</v>
      </c>
      <c r="M142" s="28">
        <v>73400</v>
      </c>
      <c r="N142" s="25">
        <v>1222400470</v>
      </c>
      <c r="O142" s="44">
        <v>0</v>
      </c>
      <c r="P142" s="44">
        <v>0</v>
      </c>
      <c r="Q142" s="25"/>
      <c r="R142" s="25"/>
      <c r="S142" s="44">
        <v>0</v>
      </c>
      <c r="T142" s="25" t="s">
        <v>391</v>
      </c>
      <c r="U142" s="36">
        <v>45272</v>
      </c>
      <c r="V142" s="36">
        <v>45327</v>
      </c>
      <c r="W142" s="36"/>
      <c r="X142" s="28">
        <v>73400</v>
      </c>
      <c r="Y142" s="28">
        <v>0</v>
      </c>
      <c r="Z142" s="28">
        <v>0</v>
      </c>
      <c r="AA142" s="28"/>
      <c r="AB142" s="28"/>
      <c r="AC142" s="28">
        <v>0</v>
      </c>
      <c r="AD142" s="28">
        <v>73400</v>
      </c>
    </row>
    <row r="143" spans="1:30" hidden="1" x14ac:dyDescent="0.2">
      <c r="A143" s="25">
        <v>890304155</v>
      </c>
      <c r="B143" s="25" t="s">
        <v>10</v>
      </c>
      <c r="C143" s="25" t="s">
        <v>19</v>
      </c>
      <c r="D143" s="30">
        <v>100237849</v>
      </c>
      <c r="E143" s="26" t="s">
        <v>348</v>
      </c>
      <c r="F143" s="26" t="s">
        <v>349</v>
      </c>
      <c r="G143" s="36">
        <v>45278</v>
      </c>
      <c r="I143" s="28">
        <v>83749</v>
      </c>
      <c r="J143" s="28">
        <v>83749</v>
      </c>
      <c r="K143" s="28" t="s">
        <v>403</v>
      </c>
      <c r="L143" s="25" t="s">
        <v>406</v>
      </c>
      <c r="M143" s="28">
        <v>83749</v>
      </c>
      <c r="N143" s="25">
        <v>1222400473</v>
      </c>
      <c r="O143" s="44">
        <v>0</v>
      </c>
      <c r="P143" s="44">
        <v>0</v>
      </c>
      <c r="Q143" s="25"/>
      <c r="R143" s="25"/>
      <c r="S143" s="44">
        <v>0</v>
      </c>
      <c r="T143" s="25" t="s">
        <v>391</v>
      </c>
      <c r="U143" s="36">
        <v>45278</v>
      </c>
      <c r="V143" s="36">
        <v>45327</v>
      </c>
      <c r="W143" s="36"/>
      <c r="X143" s="28">
        <v>83749</v>
      </c>
      <c r="Y143" s="28">
        <v>0</v>
      </c>
      <c r="Z143" s="28">
        <v>0</v>
      </c>
      <c r="AA143" s="28"/>
      <c r="AB143" s="28"/>
      <c r="AC143" s="28">
        <v>0</v>
      </c>
      <c r="AD143" s="28">
        <v>83749</v>
      </c>
    </row>
    <row r="144" spans="1:30" hidden="1" x14ac:dyDescent="0.2">
      <c r="A144" s="25">
        <v>890304155</v>
      </c>
      <c r="B144" s="25" t="s">
        <v>10</v>
      </c>
      <c r="C144" s="25" t="s">
        <v>19</v>
      </c>
      <c r="D144" s="30">
        <v>100239004</v>
      </c>
      <c r="E144" s="26" t="s">
        <v>350</v>
      </c>
      <c r="F144" s="26" t="s">
        <v>351</v>
      </c>
      <c r="G144" s="36">
        <v>45287</v>
      </c>
      <c r="I144" s="28">
        <v>86420</v>
      </c>
      <c r="J144" s="28">
        <v>86420</v>
      </c>
      <c r="K144" s="28" t="s">
        <v>403</v>
      </c>
      <c r="L144" s="25" t="s">
        <v>406</v>
      </c>
      <c r="M144" s="28">
        <v>86420</v>
      </c>
      <c r="N144" s="25">
        <v>1222400474</v>
      </c>
      <c r="O144" s="44">
        <v>0</v>
      </c>
      <c r="P144" s="44">
        <v>0</v>
      </c>
      <c r="Q144" s="25"/>
      <c r="R144" s="25"/>
      <c r="S144" s="44">
        <v>0</v>
      </c>
      <c r="T144" s="25" t="s">
        <v>391</v>
      </c>
      <c r="U144" s="36">
        <v>45287</v>
      </c>
      <c r="V144" s="36">
        <v>45327</v>
      </c>
      <c r="W144" s="36"/>
      <c r="X144" s="28">
        <v>86420</v>
      </c>
      <c r="Y144" s="28">
        <v>0</v>
      </c>
      <c r="Z144" s="28">
        <v>0</v>
      </c>
      <c r="AA144" s="28"/>
      <c r="AB144" s="28"/>
      <c r="AC144" s="28">
        <v>0</v>
      </c>
      <c r="AD144" s="28">
        <v>86420</v>
      </c>
    </row>
    <row r="145" spans="1:30" hidden="1" x14ac:dyDescent="0.2">
      <c r="A145" s="25">
        <v>890304155</v>
      </c>
      <c r="B145" s="25" t="s">
        <v>10</v>
      </c>
      <c r="C145" s="25" t="s">
        <v>19</v>
      </c>
      <c r="D145" s="30">
        <v>100239707</v>
      </c>
      <c r="E145" s="26" t="s">
        <v>352</v>
      </c>
      <c r="F145" s="26" t="s">
        <v>353</v>
      </c>
      <c r="G145" s="36">
        <v>45294</v>
      </c>
      <c r="I145" s="28">
        <v>81890</v>
      </c>
      <c r="J145" s="28">
        <v>81890</v>
      </c>
      <c r="K145" s="28" t="e">
        <v>#N/A</v>
      </c>
      <c r="L145" s="25" t="s">
        <v>406</v>
      </c>
      <c r="M145" s="28">
        <v>81890</v>
      </c>
      <c r="N145" s="25">
        <v>1222401977</v>
      </c>
      <c r="O145" s="44">
        <v>0</v>
      </c>
      <c r="P145" s="44">
        <v>0</v>
      </c>
      <c r="Q145" s="25"/>
      <c r="R145" s="25"/>
      <c r="S145" s="44">
        <v>0</v>
      </c>
      <c r="T145" s="25" t="s">
        <v>391</v>
      </c>
      <c r="U145" s="36">
        <v>45294</v>
      </c>
      <c r="V145" s="36">
        <v>45328</v>
      </c>
      <c r="W145" s="36"/>
      <c r="X145" s="28">
        <v>81890</v>
      </c>
      <c r="Y145" s="28">
        <v>0</v>
      </c>
      <c r="Z145" s="28">
        <v>0</v>
      </c>
      <c r="AA145" s="28"/>
      <c r="AB145" s="28"/>
      <c r="AC145" s="28">
        <v>0</v>
      </c>
      <c r="AD145" s="28">
        <v>81890</v>
      </c>
    </row>
    <row r="146" spans="1:30" hidden="1" x14ac:dyDescent="0.2">
      <c r="A146" s="25">
        <v>890304155</v>
      </c>
      <c r="B146" s="25" t="s">
        <v>10</v>
      </c>
      <c r="C146" s="25" t="s">
        <v>19</v>
      </c>
      <c r="D146" s="30">
        <v>100239706</v>
      </c>
      <c r="E146" s="26" t="s">
        <v>354</v>
      </c>
      <c r="F146" s="26" t="s">
        <v>355</v>
      </c>
      <c r="G146" s="36">
        <v>45294</v>
      </c>
      <c r="I146" s="28">
        <v>94000</v>
      </c>
      <c r="J146" s="28">
        <v>94000</v>
      </c>
      <c r="K146" s="28" t="e">
        <v>#N/A</v>
      </c>
      <c r="L146" s="25" t="s">
        <v>406</v>
      </c>
      <c r="M146" s="28">
        <v>94000</v>
      </c>
      <c r="N146" s="25">
        <v>1222401976</v>
      </c>
      <c r="O146" s="44">
        <v>0</v>
      </c>
      <c r="P146" s="44">
        <v>0</v>
      </c>
      <c r="Q146" s="25"/>
      <c r="R146" s="25"/>
      <c r="S146" s="44">
        <v>0</v>
      </c>
      <c r="T146" s="25" t="s">
        <v>391</v>
      </c>
      <c r="U146" s="36">
        <v>45294</v>
      </c>
      <c r="V146" s="36">
        <v>45328</v>
      </c>
      <c r="W146" s="36"/>
      <c r="X146" s="28">
        <v>94000</v>
      </c>
      <c r="Y146" s="28">
        <v>0</v>
      </c>
      <c r="Z146" s="28">
        <v>0</v>
      </c>
      <c r="AA146" s="28"/>
      <c r="AB146" s="28"/>
      <c r="AC146" s="28">
        <v>0</v>
      </c>
      <c r="AD146" s="28">
        <v>94000</v>
      </c>
    </row>
    <row r="147" spans="1:30" hidden="1" x14ac:dyDescent="0.2">
      <c r="A147" s="25">
        <v>890304155</v>
      </c>
      <c r="B147" s="25" t="s">
        <v>10</v>
      </c>
      <c r="C147" s="25" t="s">
        <v>19</v>
      </c>
      <c r="D147" s="30">
        <v>100240150</v>
      </c>
      <c r="E147" s="26" t="s">
        <v>356</v>
      </c>
      <c r="F147" s="26" t="s">
        <v>357</v>
      </c>
      <c r="G147" s="36">
        <v>45300</v>
      </c>
      <c r="I147" s="28">
        <v>91581</v>
      </c>
      <c r="J147" s="28">
        <v>91581</v>
      </c>
      <c r="K147" s="28" t="e">
        <v>#N/A</v>
      </c>
      <c r="L147" s="25" t="s">
        <v>406</v>
      </c>
      <c r="M147" s="28">
        <v>91581</v>
      </c>
      <c r="N147" s="25">
        <v>1222401987</v>
      </c>
      <c r="O147" s="44">
        <v>0</v>
      </c>
      <c r="P147" s="44">
        <v>0</v>
      </c>
      <c r="Q147" s="25"/>
      <c r="R147" s="25"/>
      <c r="S147" s="44">
        <v>0</v>
      </c>
      <c r="T147" s="25" t="s">
        <v>391</v>
      </c>
      <c r="U147" s="36">
        <v>45300</v>
      </c>
      <c r="V147" s="36">
        <v>45328</v>
      </c>
      <c r="W147" s="36"/>
      <c r="X147" s="28">
        <v>91581</v>
      </c>
      <c r="Y147" s="28">
        <v>0</v>
      </c>
      <c r="Z147" s="28">
        <v>0</v>
      </c>
      <c r="AA147" s="28"/>
      <c r="AB147" s="28"/>
      <c r="AC147" s="28">
        <v>0</v>
      </c>
      <c r="AD147" s="28">
        <v>91581</v>
      </c>
    </row>
    <row r="148" spans="1:30" hidden="1" x14ac:dyDescent="0.2">
      <c r="A148" s="25">
        <v>890304155</v>
      </c>
      <c r="B148" s="25" t="s">
        <v>10</v>
      </c>
      <c r="C148" s="25" t="s">
        <v>19</v>
      </c>
      <c r="D148" s="30">
        <v>100241952</v>
      </c>
      <c r="E148" s="26" t="s">
        <v>360</v>
      </c>
      <c r="F148" s="26" t="s">
        <v>361</v>
      </c>
      <c r="G148" s="36">
        <v>45313</v>
      </c>
      <c r="I148" s="28">
        <v>81400</v>
      </c>
      <c r="J148" s="28">
        <v>81400</v>
      </c>
      <c r="K148" s="28" t="e">
        <v>#N/A</v>
      </c>
      <c r="L148" s="25" t="s">
        <v>406</v>
      </c>
      <c r="M148" s="28">
        <v>81400</v>
      </c>
      <c r="N148" s="25">
        <v>1222402017</v>
      </c>
      <c r="O148" s="44">
        <v>0</v>
      </c>
      <c r="P148" s="44">
        <v>0</v>
      </c>
      <c r="Q148" s="25"/>
      <c r="R148" s="25"/>
      <c r="S148" s="44">
        <v>0</v>
      </c>
      <c r="T148" s="25" t="s">
        <v>391</v>
      </c>
      <c r="U148" s="36">
        <v>45313</v>
      </c>
      <c r="V148" s="36">
        <v>45328</v>
      </c>
      <c r="W148" s="36"/>
      <c r="X148" s="28">
        <v>81400</v>
      </c>
      <c r="Y148" s="28">
        <v>0</v>
      </c>
      <c r="Z148" s="28">
        <v>0</v>
      </c>
      <c r="AA148" s="28"/>
      <c r="AB148" s="28"/>
      <c r="AC148" s="28">
        <v>0</v>
      </c>
      <c r="AD148" s="28">
        <v>81400</v>
      </c>
    </row>
    <row r="149" spans="1:30" hidden="1" x14ac:dyDescent="0.2">
      <c r="A149" s="25">
        <v>890304155</v>
      </c>
      <c r="B149" s="25" t="s">
        <v>10</v>
      </c>
      <c r="C149" s="25" t="s">
        <v>19</v>
      </c>
      <c r="D149" s="30">
        <v>100242848</v>
      </c>
      <c r="E149" s="26" t="s">
        <v>362</v>
      </c>
      <c r="F149" s="26" t="s">
        <v>363</v>
      </c>
      <c r="G149" s="36">
        <v>45319</v>
      </c>
      <c r="I149" s="28">
        <v>81400</v>
      </c>
      <c r="J149" s="28">
        <v>81400</v>
      </c>
      <c r="K149" s="28" t="e">
        <v>#N/A</v>
      </c>
      <c r="L149" s="25" t="s">
        <v>406</v>
      </c>
      <c r="M149" s="28">
        <v>81400</v>
      </c>
      <c r="N149" s="25">
        <v>1222402033</v>
      </c>
      <c r="O149" s="44">
        <v>0</v>
      </c>
      <c r="P149" s="44">
        <v>0</v>
      </c>
      <c r="Q149" s="25"/>
      <c r="R149" s="25"/>
      <c r="S149" s="44">
        <v>0</v>
      </c>
      <c r="T149" s="25" t="s">
        <v>391</v>
      </c>
      <c r="U149" s="36">
        <v>45319</v>
      </c>
      <c r="V149" s="36">
        <v>45328</v>
      </c>
      <c r="W149" s="36"/>
      <c r="X149" s="28">
        <v>81400</v>
      </c>
      <c r="Y149" s="28">
        <v>0</v>
      </c>
      <c r="Z149" s="28">
        <v>0</v>
      </c>
      <c r="AA149" s="28"/>
      <c r="AB149" s="28"/>
      <c r="AC149" s="28">
        <v>0</v>
      </c>
      <c r="AD149" s="28">
        <v>81400</v>
      </c>
    </row>
    <row r="150" spans="1:30" hidden="1" x14ac:dyDescent="0.2">
      <c r="A150" s="25">
        <v>890304155</v>
      </c>
      <c r="B150" s="25" t="s">
        <v>10</v>
      </c>
      <c r="C150" s="25" t="s">
        <v>19</v>
      </c>
      <c r="D150" s="30">
        <v>100243522</v>
      </c>
      <c r="E150" s="26" t="s">
        <v>364</v>
      </c>
      <c r="F150" s="26" t="s">
        <v>365</v>
      </c>
      <c r="G150" s="36">
        <v>45322</v>
      </c>
      <c r="I150" s="28">
        <v>81400</v>
      </c>
      <c r="J150" s="28">
        <v>81400</v>
      </c>
      <c r="K150" s="28" t="e">
        <v>#N/A</v>
      </c>
      <c r="L150" s="25" t="s">
        <v>402</v>
      </c>
      <c r="M150" s="28">
        <v>0</v>
      </c>
      <c r="N150" s="25"/>
      <c r="O150" s="44">
        <v>0</v>
      </c>
      <c r="P150" s="44">
        <v>0</v>
      </c>
      <c r="Q150" s="25"/>
      <c r="R150" s="25"/>
      <c r="S150" s="44">
        <v>0</v>
      </c>
      <c r="T150" s="25" t="s">
        <v>393</v>
      </c>
      <c r="U150" s="36">
        <v>45322</v>
      </c>
      <c r="V150" s="36">
        <v>45357</v>
      </c>
      <c r="W150" s="36"/>
      <c r="X150" s="28">
        <v>81400</v>
      </c>
      <c r="Y150" s="28">
        <v>0</v>
      </c>
      <c r="Z150" s="28">
        <v>0</v>
      </c>
      <c r="AA150" s="28"/>
      <c r="AB150" s="28"/>
      <c r="AC150" s="28">
        <v>0</v>
      </c>
      <c r="AD150" s="28">
        <v>0</v>
      </c>
    </row>
    <row r="151" spans="1:30" hidden="1" x14ac:dyDescent="0.2">
      <c r="A151" s="25">
        <v>890304155</v>
      </c>
      <c r="B151" s="25" t="s">
        <v>10</v>
      </c>
      <c r="C151" s="25" t="s">
        <v>19</v>
      </c>
      <c r="D151" s="30">
        <v>100243524</v>
      </c>
      <c r="E151" s="26" t="s">
        <v>366</v>
      </c>
      <c r="F151" s="26" t="s">
        <v>367</v>
      </c>
      <c r="G151" s="36">
        <v>45322</v>
      </c>
      <c r="I151" s="28">
        <v>81400</v>
      </c>
      <c r="J151" s="28">
        <v>81400</v>
      </c>
      <c r="K151" s="28" t="e">
        <v>#N/A</v>
      </c>
      <c r="L151" s="25" t="s">
        <v>402</v>
      </c>
      <c r="M151" s="28">
        <v>0</v>
      </c>
      <c r="N151" s="25"/>
      <c r="O151" s="44">
        <v>0</v>
      </c>
      <c r="P151" s="44">
        <v>0</v>
      </c>
      <c r="Q151" s="25"/>
      <c r="R151" s="25"/>
      <c r="S151" s="44">
        <v>0</v>
      </c>
      <c r="T151" s="25" t="s">
        <v>393</v>
      </c>
      <c r="U151" s="36">
        <v>45322</v>
      </c>
      <c r="V151" s="36">
        <v>45357</v>
      </c>
      <c r="W151" s="36"/>
      <c r="X151" s="28">
        <v>81400</v>
      </c>
      <c r="Y151" s="28">
        <v>0</v>
      </c>
      <c r="Z151" s="28">
        <v>0</v>
      </c>
      <c r="AA151" s="28"/>
      <c r="AB151" s="28"/>
      <c r="AC151" s="28">
        <v>0</v>
      </c>
      <c r="AD151" s="28">
        <v>0</v>
      </c>
    </row>
    <row r="152" spans="1:30" hidden="1" x14ac:dyDescent="0.2">
      <c r="A152" s="25">
        <v>890304155</v>
      </c>
      <c r="B152" s="25" t="s">
        <v>10</v>
      </c>
      <c r="C152" s="25" t="s">
        <v>19</v>
      </c>
      <c r="D152" s="30">
        <v>100243877</v>
      </c>
      <c r="E152" s="26" t="s">
        <v>368</v>
      </c>
      <c r="F152" s="26" t="s">
        <v>369</v>
      </c>
      <c r="G152" s="36">
        <v>45325</v>
      </c>
      <c r="I152" s="28">
        <v>81400</v>
      </c>
      <c r="J152" s="28">
        <v>81400</v>
      </c>
      <c r="K152" s="28" t="e">
        <v>#N/A</v>
      </c>
      <c r="L152" s="25" t="s">
        <v>402</v>
      </c>
      <c r="M152" s="28">
        <v>0</v>
      </c>
      <c r="N152" s="25"/>
      <c r="O152" s="44">
        <v>0</v>
      </c>
      <c r="P152" s="44">
        <v>0</v>
      </c>
      <c r="Q152" s="25"/>
      <c r="R152" s="25"/>
      <c r="S152" s="44">
        <v>0</v>
      </c>
      <c r="T152" s="25" t="s">
        <v>393</v>
      </c>
      <c r="U152" s="36">
        <v>45325</v>
      </c>
      <c r="V152" s="36">
        <v>45357</v>
      </c>
      <c r="W152" s="36"/>
      <c r="X152" s="28">
        <v>81400</v>
      </c>
      <c r="Y152" s="28">
        <v>0</v>
      </c>
      <c r="Z152" s="28">
        <v>0</v>
      </c>
      <c r="AA152" s="28"/>
      <c r="AB152" s="28"/>
      <c r="AC152" s="28">
        <v>0</v>
      </c>
      <c r="AD152" s="28">
        <v>0</v>
      </c>
    </row>
    <row r="153" spans="1:30" hidden="1" x14ac:dyDescent="0.2">
      <c r="A153" s="25">
        <v>890304155</v>
      </c>
      <c r="B153" s="25" t="s">
        <v>10</v>
      </c>
      <c r="C153" s="25" t="s">
        <v>19</v>
      </c>
      <c r="D153" s="30">
        <v>100247003</v>
      </c>
      <c r="E153" s="26" t="s">
        <v>372</v>
      </c>
      <c r="F153" s="26" t="s">
        <v>373</v>
      </c>
      <c r="G153" s="36">
        <v>45348</v>
      </c>
      <c r="I153" s="28">
        <v>81680</v>
      </c>
      <c r="J153" s="28">
        <v>81680</v>
      </c>
      <c r="K153" s="28" t="e">
        <v>#N/A</v>
      </c>
      <c r="L153" s="25" t="s">
        <v>402</v>
      </c>
      <c r="M153" s="28">
        <v>0</v>
      </c>
      <c r="N153" s="25"/>
      <c r="O153" s="44">
        <v>0</v>
      </c>
      <c r="P153" s="44">
        <v>0</v>
      </c>
      <c r="Q153" s="25"/>
      <c r="R153" s="25"/>
      <c r="S153" s="44">
        <v>0</v>
      </c>
      <c r="T153" s="25" t="s">
        <v>393</v>
      </c>
      <c r="U153" s="36">
        <v>45348</v>
      </c>
      <c r="V153" s="36">
        <v>45357</v>
      </c>
      <c r="W153" s="36"/>
      <c r="X153" s="28">
        <v>81680</v>
      </c>
      <c r="Y153" s="28">
        <v>0</v>
      </c>
      <c r="Z153" s="28">
        <v>0</v>
      </c>
      <c r="AA153" s="28"/>
      <c r="AB153" s="28"/>
      <c r="AC153" s="28">
        <v>0</v>
      </c>
      <c r="AD153" s="28">
        <v>0</v>
      </c>
    </row>
    <row r="154" spans="1:30" x14ac:dyDescent="0.2">
      <c r="A154" s="25">
        <v>890304155</v>
      </c>
      <c r="B154" s="25" t="s">
        <v>10</v>
      </c>
      <c r="C154" s="25" t="s">
        <v>19</v>
      </c>
      <c r="D154" s="30">
        <v>100246872</v>
      </c>
      <c r="E154" s="26" t="s">
        <v>370</v>
      </c>
      <c r="F154" s="26" t="s">
        <v>371</v>
      </c>
      <c r="G154" s="36">
        <v>45345</v>
      </c>
      <c r="I154" s="28">
        <v>94030</v>
      </c>
      <c r="J154" s="28">
        <v>94030</v>
      </c>
      <c r="K154" s="28" t="e">
        <v>#N/A</v>
      </c>
      <c r="L154" s="25" t="s">
        <v>403</v>
      </c>
      <c r="M154" s="28">
        <v>0</v>
      </c>
      <c r="N154" s="25"/>
      <c r="O154" s="44">
        <v>0</v>
      </c>
      <c r="P154" s="44">
        <v>0</v>
      </c>
      <c r="Q154" s="25"/>
      <c r="R154" s="25"/>
      <c r="S154" s="44">
        <v>0</v>
      </c>
      <c r="T154" s="25" t="s">
        <v>394</v>
      </c>
      <c r="U154" s="36">
        <v>45345</v>
      </c>
      <c r="V154" s="36"/>
      <c r="W154" s="36"/>
      <c r="X154" s="28">
        <v>94030</v>
      </c>
      <c r="Y154" s="28">
        <v>0</v>
      </c>
      <c r="Z154" s="28">
        <v>0</v>
      </c>
      <c r="AA154" s="28"/>
      <c r="AB154" s="28"/>
      <c r="AC154" s="28">
        <v>0</v>
      </c>
      <c r="AD154" s="28">
        <v>0</v>
      </c>
    </row>
    <row r="155" spans="1:30" x14ac:dyDescent="0.2">
      <c r="A155" s="25">
        <v>890304155</v>
      </c>
      <c r="B155" s="25" t="s">
        <v>10</v>
      </c>
      <c r="C155" s="25" t="s">
        <v>14</v>
      </c>
      <c r="D155" s="26">
        <v>277</v>
      </c>
      <c r="E155" s="26" t="s">
        <v>22</v>
      </c>
      <c r="F155" s="26" t="s">
        <v>23</v>
      </c>
      <c r="G155" s="36">
        <v>40451</v>
      </c>
      <c r="I155" s="27">
        <v>609420</v>
      </c>
      <c r="J155" s="28">
        <v>609420</v>
      </c>
      <c r="K155" s="28" t="s">
        <v>403</v>
      </c>
      <c r="L155" s="25" t="s">
        <v>403</v>
      </c>
      <c r="M155" s="28">
        <v>0</v>
      </c>
      <c r="N155" s="25"/>
      <c r="O155" s="44">
        <v>0</v>
      </c>
      <c r="P155" s="44">
        <v>0</v>
      </c>
      <c r="Q155" s="25"/>
      <c r="R155" s="25"/>
      <c r="S155" s="44">
        <v>0</v>
      </c>
      <c r="T155" s="25"/>
      <c r="U155" s="36"/>
      <c r="V155" s="36"/>
      <c r="W155" s="36"/>
      <c r="X155" s="28">
        <v>0</v>
      </c>
      <c r="Y155" s="28">
        <v>0</v>
      </c>
      <c r="Z155" s="28">
        <v>0</v>
      </c>
      <c r="AA155" s="28"/>
      <c r="AB155" s="28"/>
      <c r="AC155" s="28">
        <v>0</v>
      </c>
      <c r="AD155" s="28">
        <v>0</v>
      </c>
    </row>
    <row r="156" spans="1:30" x14ac:dyDescent="0.2">
      <c r="A156" s="25">
        <v>890304155</v>
      </c>
      <c r="B156" s="25" t="s">
        <v>10</v>
      </c>
      <c r="C156" s="25" t="s">
        <v>14</v>
      </c>
      <c r="D156" s="26">
        <v>527</v>
      </c>
      <c r="E156" s="26" t="s">
        <v>24</v>
      </c>
      <c r="F156" s="26" t="s">
        <v>25</v>
      </c>
      <c r="G156" s="36">
        <v>40451</v>
      </c>
      <c r="I156" s="27">
        <v>603604</v>
      </c>
      <c r="J156" s="28">
        <v>341700</v>
      </c>
      <c r="K156" s="28" t="s">
        <v>403</v>
      </c>
      <c r="L156" s="25" t="s">
        <v>403</v>
      </c>
      <c r="M156" s="28">
        <v>0</v>
      </c>
      <c r="N156" s="25"/>
      <c r="O156" s="44">
        <v>0</v>
      </c>
      <c r="P156" s="44">
        <v>0</v>
      </c>
      <c r="Q156" s="25"/>
      <c r="R156" s="25"/>
      <c r="S156" s="44">
        <v>0</v>
      </c>
      <c r="T156" s="25"/>
      <c r="U156" s="36"/>
      <c r="V156" s="36"/>
      <c r="W156" s="36"/>
      <c r="X156" s="28">
        <v>0</v>
      </c>
      <c r="Y156" s="28">
        <v>0</v>
      </c>
      <c r="Z156" s="28">
        <v>0</v>
      </c>
      <c r="AA156" s="28"/>
      <c r="AB156" s="28"/>
      <c r="AC156" s="28">
        <v>0</v>
      </c>
      <c r="AD156" s="28">
        <v>0</v>
      </c>
    </row>
    <row r="157" spans="1:30" x14ac:dyDescent="0.2">
      <c r="A157" s="25">
        <v>890304155</v>
      </c>
      <c r="B157" s="25" t="s">
        <v>10</v>
      </c>
      <c r="C157" s="25" t="s">
        <v>14</v>
      </c>
      <c r="D157" s="26">
        <v>799</v>
      </c>
      <c r="E157" s="26" t="s">
        <v>28</v>
      </c>
      <c r="F157" s="26" t="s">
        <v>29</v>
      </c>
      <c r="G157" s="36">
        <v>40633</v>
      </c>
      <c r="I157" s="27">
        <v>238800</v>
      </c>
      <c r="J157" s="28">
        <v>179100</v>
      </c>
      <c r="K157" s="28" t="s">
        <v>403</v>
      </c>
      <c r="L157" s="25" t="s">
        <v>403</v>
      </c>
      <c r="M157" s="28">
        <v>0</v>
      </c>
      <c r="N157" s="25"/>
      <c r="O157" s="44">
        <v>0</v>
      </c>
      <c r="P157" s="44">
        <v>0</v>
      </c>
      <c r="Q157" s="25"/>
      <c r="R157" s="25"/>
      <c r="S157" s="44">
        <v>0</v>
      </c>
      <c r="T157" s="25"/>
      <c r="U157" s="36"/>
      <c r="V157" s="36"/>
      <c r="W157" s="36"/>
      <c r="X157" s="28">
        <v>0</v>
      </c>
      <c r="Y157" s="28">
        <v>0</v>
      </c>
      <c r="Z157" s="28">
        <v>0</v>
      </c>
      <c r="AA157" s="28"/>
      <c r="AB157" s="28"/>
      <c r="AC157" s="28">
        <v>0</v>
      </c>
      <c r="AD157" s="28">
        <v>0</v>
      </c>
    </row>
    <row r="158" spans="1:30" x14ac:dyDescent="0.2">
      <c r="A158" s="25">
        <v>890304155</v>
      </c>
      <c r="B158" s="25" t="s">
        <v>10</v>
      </c>
      <c r="C158" s="25" t="s">
        <v>14</v>
      </c>
      <c r="D158" s="26">
        <v>846</v>
      </c>
      <c r="E158" s="26" t="s">
        <v>30</v>
      </c>
      <c r="F158" s="26" t="s">
        <v>31</v>
      </c>
      <c r="G158" s="36">
        <v>40662</v>
      </c>
      <c r="I158" s="27">
        <v>502400</v>
      </c>
      <c r="J158" s="28">
        <v>502400</v>
      </c>
      <c r="K158" s="28" t="s">
        <v>403</v>
      </c>
      <c r="L158" s="25" t="s">
        <v>403</v>
      </c>
      <c r="M158" s="28">
        <v>0</v>
      </c>
      <c r="N158" s="25"/>
      <c r="O158" s="44">
        <v>0</v>
      </c>
      <c r="P158" s="44">
        <v>0</v>
      </c>
      <c r="Q158" s="25"/>
      <c r="R158" s="25"/>
      <c r="S158" s="44">
        <v>0</v>
      </c>
      <c r="T158" s="25"/>
      <c r="U158" s="36"/>
      <c r="V158" s="36"/>
      <c r="W158" s="36"/>
      <c r="X158" s="28">
        <v>0</v>
      </c>
      <c r="Y158" s="28">
        <v>0</v>
      </c>
      <c r="Z158" s="28">
        <v>0</v>
      </c>
      <c r="AA158" s="28"/>
      <c r="AB158" s="28"/>
      <c r="AC158" s="28">
        <v>0</v>
      </c>
      <c r="AD158" s="28">
        <v>0</v>
      </c>
    </row>
    <row r="159" spans="1:30" x14ac:dyDescent="0.2">
      <c r="A159" s="25">
        <v>890304155</v>
      </c>
      <c r="B159" s="25" t="s">
        <v>10</v>
      </c>
      <c r="C159" s="25" t="s">
        <v>14</v>
      </c>
      <c r="D159" s="26">
        <v>151350</v>
      </c>
      <c r="E159" s="26" t="s">
        <v>34</v>
      </c>
      <c r="F159" s="26" t="s">
        <v>35</v>
      </c>
      <c r="G159" s="36">
        <v>40786</v>
      </c>
      <c r="I159" s="27">
        <v>28800</v>
      </c>
      <c r="J159" s="28">
        <v>28800</v>
      </c>
      <c r="K159" s="28" t="s">
        <v>403</v>
      </c>
      <c r="L159" s="25" t="s">
        <v>403</v>
      </c>
      <c r="M159" s="28">
        <v>0</v>
      </c>
      <c r="N159" s="25"/>
      <c r="O159" s="44">
        <v>0</v>
      </c>
      <c r="P159" s="44">
        <v>0</v>
      </c>
      <c r="Q159" s="25"/>
      <c r="R159" s="25"/>
      <c r="S159" s="44">
        <v>0</v>
      </c>
      <c r="T159" s="25"/>
      <c r="U159" s="36"/>
      <c r="V159" s="36"/>
      <c r="W159" s="36"/>
      <c r="X159" s="28">
        <v>0</v>
      </c>
      <c r="Y159" s="28">
        <v>0</v>
      </c>
      <c r="Z159" s="28">
        <v>0</v>
      </c>
      <c r="AA159" s="28"/>
      <c r="AB159" s="28"/>
      <c r="AC159" s="28">
        <v>0</v>
      </c>
      <c r="AD159" s="28">
        <v>0</v>
      </c>
    </row>
    <row r="160" spans="1:30" x14ac:dyDescent="0.2">
      <c r="A160" s="25">
        <v>890304155</v>
      </c>
      <c r="B160" s="25" t="s">
        <v>10</v>
      </c>
      <c r="C160" s="25" t="s">
        <v>14</v>
      </c>
      <c r="D160" s="26">
        <v>164500</v>
      </c>
      <c r="E160" s="26" t="s">
        <v>38</v>
      </c>
      <c r="F160" s="26" t="s">
        <v>39</v>
      </c>
      <c r="G160" s="36">
        <v>40877</v>
      </c>
      <c r="I160" s="27">
        <v>28800</v>
      </c>
      <c r="J160" s="28">
        <v>28800</v>
      </c>
      <c r="K160" s="28" t="s">
        <v>403</v>
      </c>
      <c r="L160" s="25" t="s">
        <v>403</v>
      </c>
      <c r="M160" s="28">
        <v>0</v>
      </c>
      <c r="N160" s="25"/>
      <c r="O160" s="44">
        <v>0</v>
      </c>
      <c r="P160" s="44">
        <v>0</v>
      </c>
      <c r="Q160" s="25"/>
      <c r="R160" s="25"/>
      <c r="S160" s="44">
        <v>0</v>
      </c>
      <c r="T160" s="25"/>
      <c r="U160" s="36"/>
      <c r="V160" s="36"/>
      <c r="W160" s="36"/>
      <c r="X160" s="28">
        <v>0</v>
      </c>
      <c r="Y160" s="28">
        <v>0</v>
      </c>
      <c r="Z160" s="28">
        <v>0</v>
      </c>
      <c r="AA160" s="28"/>
      <c r="AB160" s="28"/>
      <c r="AC160" s="28">
        <v>0</v>
      </c>
      <c r="AD160" s="28">
        <v>0</v>
      </c>
    </row>
    <row r="161" spans="1:30" x14ac:dyDescent="0.2">
      <c r="A161" s="25">
        <v>890304155</v>
      </c>
      <c r="B161" s="25" t="s">
        <v>10</v>
      </c>
      <c r="C161" s="25" t="s">
        <v>14</v>
      </c>
      <c r="D161" s="26">
        <v>1521</v>
      </c>
      <c r="E161" s="26" t="s">
        <v>40</v>
      </c>
      <c r="F161" s="26" t="s">
        <v>41</v>
      </c>
      <c r="G161" s="36">
        <v>41009</v>
      </c>
      <c r="I161" s="27">
        <v>2179352</v>
      </c>
      <c r="J161" s="28">
        <v>2179352</v>
      </c>
      <c r="K161" s="28" t="s">
        <v>403</v>
      </c>
      <c r="L161" s="25" t="s">
        <v>403</v>
      </c>
      <c r="M161" s="28">
        <v>0</v>
      </c>
      <c r="N161" s="25"/>
      <c r="O161" s="44">
        <v>0</v>
      </c>
      <c r="P161" s="44">
        <v>0</v>
      </c>
      <c r="Q161" s="25"/>
      <c r="R161" s="25"/>
      <c r="S161" s="44">
        <v>0</v>
      </c>
      <c r="T161" s="25"/>
      <c r="U161" s="36"/>
      <c r="V161" s="36"/>
      <c r="W161" s="36"/>
      <c r="X161" s="28">
        <v>0</v>
      </c>
      <c r="Y161" s="28">
        <v>0</v>
      </c>
      <c r="Z161" s="28">
        <v>0</v>
      </c>
      <c r="AA161" s="28"/>
      <c r="AB161" s="28"/>
      <c r="AC161" s="28">
        <v>0</v>
      </c>
      <c r="AD161" s="28">
        <v>0</v>
      </c>
    </row>
    <row r="162" spans="1:30" x14ac:dyDescent="0.2">
      <c r="A162" s="25">
        <v>890304155</v>
      </c>
      <c r="B162" s="25" t="s">
        <v>10</v>
      </c>
      <c r="C162" s="25" t="s">
        <v>14</v>
      </c>
      <c r="D162" s="26">
        <v>183550</v>
      </c>
      <c r="E162" s="26" t="s">
        <v>42</v>
      </c>
      <c r="F162" s="26" t="s">
        <v>43</v>
      </c>
      <c r="G162" s="36">
        <v>41100</v>
      </c>
      <c r="I162" s="27">
        <v>5776968</v>
      </c>
      <c r="J162" s="28">
        <v>5776968</v>
      </c>
      <c r="K162" s="28" t="s">
        <v>403</v>
      </c>
      <c r="L162" s="25" t="s">
        <v>403</v>
      </c>
      <c r="M162" s="28">
        <v>0</v>
      </c>
      <c r="N162" s="25"/>
      <c r="O162" s="44">
        <v>0</v>
      </c>
      <c r="P162" s="44">
        <v>0</v>
      </c>
      <c r="Q162" s="25"/>
      <c r="R162" s="25"/>
      <c r="S162" s="44">
        <v>0</v>
      </c>
      <c r="T162" s="25"/>
      <c r="U162" s="36"/>
      <c r="V162" s="36"/>
      <c r="W162" s="36"/>
      <c r="X162" s="28">
        <v>0</v>
      </c>
      <c r="Y162" s="28">
        <v>0</v>
      </c>
      <c r="Z162" s="28">
        <v>0</v>
      </c>
      <c r="AA162" s="28"/>
      <c r="AB162" s="28"/>
      <c r="AC162" s="28">
        <v>0</v>
      </c>
      <c r="AD162" s="28">
        <v>0</v>
      </c>
    </row>
    <row r="163" spans="1:30" x14ac:dyDescent="0.2">
      <c r="A163" s="25">
        <v>890304155</v>
      </c>
      <c r="B163" s="25" t="s">
        <v>10</v>
      </c>
      <c r="C163" s="25" t="s">
        <v>14</v>
      </c>
      <c r="D163" s="26">
        <v>207412</v>
      </c>
      <c r="E163" s="26" t="s">
        <v>66</v>
      </c>
      <c r="F163" s="26" t="s">
        <v>67</v>
      </c>
      <c r="G163" s="36">
        <v>41912</v>
      </c>
      <c r="I163" s="27">
        <v>161165</v>
      </c>
      <c r="J163" s="28">
        <v>161165</v>
      </c>
      <c r="K163" s="28" t="s">
        <v>403</v>
      </c>
      <c r="L163" s="25" t="s">
        <v>403</v>
      </c>
      <c r="M163" s="28">
        <v>0</v>
      </c>
      <c r="N163" s="25"/>
      <c r="O163" s="44">
        <v>0</v>
      </c>
      <c r="P163" s="44">
        <v>0</v>
      </c>
      <c r="Q163" s="25"/>
      <c r="R163" s="25"/>
      <c r="S163" s="44">
        <v>0</v>
      </c>
      <c r="T163" s="25"/>
      <c r="U163" s="36"/>
      <c r="V163" s="36"/>
      <c r="W163" s="36"/>
      <c r="X163" s="28">
        <v>0</v>
      </c>
      <c r="Y163" s="28">
        <v>0</v>
      </c>
      <c r="Z163" s="28">
        <v>0</v>
      </c>
      <c r="AA163" s="28"/>
      <c r="AB163" s="28"/>
      <c r="AC163" s="28">
        <v>0</v>
      </c>
      <c r="AD163" s="28">
        <v>0</v>
      </c>
    </row>
    <row r="164" spans="1:30" x14ac:dyDescent="0.2">
      <c r="A164" s="25">
        <v>890304155</v>
      </c>
      <c r="B164" s="25" t="s">
        <v>10</v>
      </c>
      <c r="C164" s="25" t="s">
        <v>15</v>
      </c>
      <c r="D164" s="26" t="s">
        <v>11</v>
      </c>
      <c r="E164" s="26" t="s">
        <v>76</v>
      </c>
      <c r="F164" s="26" t="s">
        <v>77</v>
      </c>
      <c r="G164" s="36">
        <v>42735</v>
      </c>
      <c r="I164" s="27">
        <v>11793875</v>
      </c>
      <c r="J164" s="28">
        <v>11791875</v>
      </c>
      <c r="K164" s="28" t="s">
        <v>403</v>
      </c>
      <c r="L164" s="25" t="s">
        <v>403</v>
      </c>
      <c r="M164" s="28">
        <v>0</v>
      </c>
      <c r="N164" s="25"/>
      <c r="O164" s="44">
        <v>0</v>
      </c>
      <c r="P164" s="44">
        <v>0</v>
      </c>
      <c r="Q164" s="25"/>
      <c r="R164" s="25"/>
      <c r="S164" s="44">
        <v>0</v>
      </c>
      <c r="T164" s="25"/>
      <c r="U164" s="36"/>
      <c r="V164" s="36"/>
      <c r="W164" s="36"/>
      <c r="X164" s="28">
        <v>0</v>
      </c>
      <c r="Y164" s="28">
        <v>0</v>
      </c>
      <c r="Z164" s="28">
        <v>0</v>
      </c>
      <c r="AA164" s="28"/>
      <c r="AB164" s="28"/>
      <c r="AC164" s="28">
        <v>0</v>
      </c>
      <c r="AD164" s="28">
        <v>0</v>
      </c>
    </row>
    <row r="165" spans="1:30" x14ac:dyDescent="0.2">
      <c r="A165" s="25">
        <v>890304155</v>
      </c>
      <c r="B165" s="25" t="s">
        <v>10</v>
      </c>
      <c r="C165" s="25" t="s">
        <v>19</v>
      </c>
      <c r="D165" s="30">
        <v>100101507</v>
      </c>
      <c r="E165" s="26" t="s">
        <v>98</v>
      </c>
      <c r="F165" s="26" t="s">
        <v>99</v>
      </c>
      <c r="G165" s="36">
        <v>44341</v>
      </c>
      <c r="I165" s="28">
        <v>308563</v>
      </c>
      <c r="J165" s="28">
        <v>308563</v>
      </c>
      <c r="K165" s="28" t="s">
        <v>403</v>
      </c>
      <c r="L165" s="25" t="s">
        <v>403</v>
      </c>
      <c r="M165" s="28">
        <v>0</v>
      </c>
      <c r="N165" s="25"/>
      <c r="O165" s="44">
        <v>0</v>
      </c>
      <c r="P165" s="44">
        <v>0</v>
      </c>
      <c r="Q165" s="25"/>
      <c r="R165" s="25"/>
      <c r="S165" s="44">
        <v>0</v>
      </c>
      <c r="T165" s="25"/>
      <c r="U165" s="36"/>
      <c r="V165" s="36"/>
      <c r="W165" s="36"/>
      <c r="X165" s="28">
        <v>0</v>
      </c>
      <c r="Y165" s="28">
        <v>0</v>
      </c>
      <c r="Z165" s="28">
        <v>0</v>
      </c>
      <c r="AA165" s="28"/>
      <c r="AB165" s="28"/>
      <c r="AC165" s="28">
        <v>0</v>
      </c>
      <c r="AD165" s="28">
        <v>0</v>
      </c>
    </row>
    <row r="166" spans="1:30" x14ac:dyDescent="0.2">
      <c r="A166" s="25">
        <v>890304155</v>
      </c>
      <c r="B166" s="25" t="s">
        <v>10</v>
      </c>
      <c r="C166" s="25" t="s">
        <v>19</v>
      </c>
      <c r="D166" s="30">
        <v>100103940</v>
      </c>
      <c r="E166" s="26" t="s">
        <v>100</v>
      </c>
      <c r="F166" s="26" t="s">
        <v>101</v>
      </c>
      <c r="G166" s="36">
        <v>44362</v>
      </c>
      <c r="I166" s="28">
        <v>801921</v>
      </c>
      <c r="J166" s="28">
        <v>801921</v>
      </c>
      <c r="K166" s="28" t="s">
        <v>403</v>
      </c>
      <c r="L166" s="25" t="s">
        <v>403</v>
      </c>
      <c r="M166" s="28">
        <v>0</v>
      </c>
      <c r="N166" s="25"/>
      <c r="O166" s="44">
        <v>0</v>
      </c>
      <c r="P166" s="44">
        <v>0</v>
      </c>
      <c r="Q166" s="25"/>
      <c r="R166" s="25"/>
      <c r="S166" s="44">
        <v>0</v>
      </c>
      <c r="T166" s="25"/>
      <c r="U166" s="36"/>
      <c r="V166" s="36"/>
      <c r="W166" s="36"/>
      <c r="X166" s="28">
        <v>0</v>
      </c>
      <c r="Y166" s="28">
        <v>0</v>
      </c>
      <c r="Z166" s="28">
        <v>0</v>
      </c>
      <c r="AA166" s="28"/>
      <c r="AB166" s="28"/>
      <c r="AC166" s="28">
        <v>0</v>
      </c>
      <c r="AD166" s="28">
        <v>0</v>
      </c>
    </row>
    <row r="167" spans="1:30" x14ac:dyDescent="0.2">
      <c r="A167" s="25">
        <v>890304155</v>
      </c>
      <c r="B167" s="25" t="s">
        <v>10</v>
      </c>
      <c r="C167" s="25" t="s">
        <v>19</v>
      </c>
      <c r="D167" s="30">
        <v>100201078</v>
      </c>
      <c r="E167" s="26" t="s">
        <v>200</v>
      </c>
      <c r="F167" s="26" t="s">
        <v>201</v>
      </c>
      <c r="G167" s="36">
        <v>45018</v>
      </c>
      <c r="I167" s="28">
        <v>73483</v>
      </c>
      <c r="J167" s="28">
        <v>73483</v>
      </c>
      <c r="K167" s="28" t="s">
        <v>403</v>
      </c>
      <c r="L167" s="25" t="s">
        <v>403</v>
      </c>
      <c r="M167" s="28">
        <v>0</v>
      </c>
      <c r="N167" s="25"/>
      <c r="O167" s="44">
        <v>0</v>
      </c>
      <c r="P167" s="44">
        <v>0</v>
      </c>
      <c r="Q167" s="25"/>
      <c r="R167" s="25"/>
      <c r="S167" s="44">
        <v>0</v>
      </c>
      <c r="T167" s="25"/>
      <c r="U167" s="36"/>
      <c r="V167" s="36"/>
      <c r="W167" s="36"/>
      <c r="X167" s="28">
        <v>0</v>
      </c>
      <c r="Y167" s="28">
        <v>0</v>
      </c>
      <c r="Z167" s="28">
        <v>0</v>
      </c>
      <c r="AA167" s="28"/>
      <c r="AB167" s="28"/>
      <c r="AC167" s="28">
        <v>0</v>
      </c>
      <c r="AD167" s="28">
        <v>0</v>
      </c>
    </row>
    <row r="168" spans="1:30" x14ac:dyDescent="0.2">
      <c r="A168" s="25">
        <v>890304155</v>
      </c>
      <c r="B168" s="25" t="s">
        <v>10</v>
      </c>
      <c r="C168" s="25" t="s">
        <v>19</v>
      </c>
      <c r="D168" s="30">
        <v>100201288</v>
      </c>
      <c r="E168" s="26" t="s">
        <v>202</v>
      </c>
      <c r="F168" s="26" t="s">
        <v>203</v>
      </c>
      <c r="G168" s="36">
        <v>45019</v>
      </c>
      <c r="I168" s="28">
        <v>76144</v>
      </c>
      <c r="J168" s="28">
        <v>76144</v>
      </c>
      <c r="K168" s="28" t="s">
        <v>403</v>
      </c>
      <c r="L168" s="25" t="s">
        <v>403</v>
      </c>
      <c r="M168" s="28">
        <v>0</v>
      </c>
      <c r="N168" s="25"/>
      <c r="O168" s="44">
        <v>0</v>
      </c>
      <c r="P168" s="44">
        <v>0</v>
      </c>
      <c r="Q168" s="25"/>
      <c r="R168" s="25"/>
      <c r="S168" s="44">
        <v>0</v>
      </c>
      <c r="T168" s="25"/>
      <c r="U168" s="36"/>
      <c r="V168" s="36"/>
      <c r="W168" s="36"/>
      <c r="X168" s="28">
        <v>0</v>
      </c>
      <c r="Y168" s="28">
        <v>0</v>
      </c>
      <c r="Z168" s="28">
        <v>0</v>
      </c>
      <c r="AA168" s="28"/>
      <c r="AB168" s="28"/>
      <c r="AC168" s="28">
        <v>0</v>
      </c>
      <c r="AD168" s="28">
        <v>0</v>
      </c>
    </row>
    <row r="169" spans="1:30" x14ac:dyDescent="0.2">
      <c r="A169" s="25">
        <v>890304155</v>
      </c>
      <c r="B169" s="25" t="s">
        <v>10</v>
      </c>
      <c r="C169" s="25" t="s">
        <v>19</v>
      </c>
      <c r="D169" s="30">
        <v>100202769</v>
      </c>
      <c r="E169" s="26" t="s">
        <v>204</v>
      </c>
      <c r="F169" s="26" t="s">
        <v>205</v>
      </c>
      <c r="G169" s="36">
        <v>45030</v>
      </c>
      <c r="I169" s="28">
        <v>73400</v>
      </c>
      <c r="J169" s="28">
        <v>73400</v>
      </c>
      <c r="K169" s="28" t="s">
        <v>403</v>
      </c>
      <c r="L169" s="25" t="s">
        <v>403</v>
      </c>
      <c r="M169" s="28">
        <v>0</v>
      </c>
      <c r="N169" s="25"/>
      <c r="O169" s="44">
        <v>0</v>
      </c>
      <c r="P169" s="44">
        <v>0</v>
      </c>
      <c r="Q169" s="25"/>
      <c r="R169" s="25"/>
      <c r="S169" s="44">
        <v>0</v>
      </c>
      <c r="T169" s="25"/>
      <c r="U169" s="36"/>
      <c r="V169" s="36"/>
      <c r="W169" s="36"/>
      <c r="X169" s="28">
        <v>0</v>
      </c>
      <c r="Y169" s="28">
        <v>0</v>
      </c>
      <c r="Z169" s="28">
        <v>0</v>
      </c>
      <c r="AA169" s="28"/>
      <c r="AB169" s="28"/>
      <c r="AC169" s="28">
        <v>0</v>
      </c>
      <c r="AD169" s="28">
        <v>0</v>
      </c>
    </row>
    <row r="170" spans="1:30" x14ac:dyDescent="0.2">
      <c r="A170" s="25">
        <v>890304155</v>
      </c>
      <c r="B170" s="25" t="s">
        <v>10</v>
      </c>
      <c r="C170" s="25" t="s">
        <v>19</v>
      </c>
      <c r="D170" s="30">
        <v>100203167</v>
      </c>
      <c r="E170" s="26" t="s">
        <v>206</v>
      </c>
      <c r="F170" s="26" t="s">
        <v>207</v>
      </c>
      <c r="G170" s="36">
        <v>45034</v>
      </c>
      <c r="I170" s="28">
        <v>87244</v>
      </c>
      <c r="J170" s="28">
        <v>87244</v>
      </c>
      <c r="K170" s="28" t="s">
        <v>403</v>
      </c>
      <c r="L170" s="25" t="s">
        <v>403</v>
      </c>
      <c r="M170" s="28">
        <v>0</v>
      </c>
      <c r="N170" s="25"/>
      <c r="O170" s="44">
        <v>0</v>
      </c>
      <c r="P170" s="44">
        <v>0</v>
      </c>
      <c r="Q170" s="25"/>
      <c r="R170" s="25"/>
      <c r="S170" s="44">
        <v>0</v>
      </c>
      <c r="T170" s="25"/>
      <c r="U170" s="36"/>
      <c r="V170" s="36"/>
      <c r="W170" s="36"/>
      <c r="X170" s="28">
        <v>0</v>
      </c>
      <c r="Y170" s="28">
        <v>0</v>
      </c>
      <c r="Z170" s="28">
        <v>0</v>
      </c>
      <c r="AA170" s="28"/>
      <c r="AB170" s="28"/>
      <c r="AC170" s="28">
        <v>0</v>
      </c>
      <c r="AD170" s="28">
        <v>0</v>
      </c>
    </row>
    <row r="171" spans="1:30" x14ac:dyDescent="0.2">
      <c r="A171" s="25">
        <v>890304155</v>
      </c>
      <c r="B171" s="25" t="s">
        <v>10</v>
      </c>
      <c r="C171" s="25" t="s">
        <v>19</v>
      </c>
      <c r="D171" s="30">
        <v>100203369</v>
      </c>
      <c r="E171" s="26" t="s">
        <v>208</v>
      </c>
      <c r="F171" s="26" t="s">
        <v>209</v>
      </c>
      <c r="G171" s="36">
        <v>45034</v>
      </c>
      <c r="I171" s="28">
        <v>73614</v>
      </c>
      <c r="J171" s="28">
        <v>73614</v>
      </c>
      <c r="K171" s="28" t="s">
        <v>403</v>
      </c>
      <c r="L171" s="25" t="s">
        <v>403</v>
      </c>
      <c r="M171" s="28">
        <v>0</v>
      </c>
      <c r="N171" s="25"/>
      <c r="O171" s="44">
        <v>0</v>
      </c>
      <c r="P171" s="44">
        <v>0</v>
      </c>
      <c r="Q171" s="25"/>
      <c r="R171" s="25"/>
      <c r="S171" s="44">
        <v>0</v>
      </c>
      <c r="T171" s="25"/>
      <c r="U171" s="36"/>
      <c r="V171" s="36"/>
      <c r="W171" s="36"/>
      <c r="X171" s="28">
        <v>0</v>
      </c>
      <c r="Y171" s="28">
        <v>0</v>
      </c>
      <c r="Z171" s="28">
        <v>0</v>
      </c>
      <c r="AA171" s="28"/>
      <c r="AB171" s="28"/>
      <c r="AC171" s="28">
        <v>0</v>
      </c>
      <c r="AD171" s="28">
        <v>0</v>
      </c>
    </row>
    <row r="172" spans="1:30" x14ac:dyDescent="0.2">
      <c r="A172" s="25">
        <v>890304155</v>
      </c>
      <c r="B172" s="25" t="s">
        <v>10</v>
      </c>
      <c r="C172" s="25" t="s">
        <v>19</v>
      </c>
      <c r="D172" s="30">
        <v>100205047</v>
      </c>
      <c r="E172" s="26" t="s">
        <v>210</v>
      </c>
      <c r="F172" s="26" t="s">
        <v>211</v>
      </c>
      <c r="G172" s="36">
        <v>45045</v>
      </c>
      <c r="I172" s="28">
        <v>180057</v>
      </c>
      <c r="J172" s="28">
        <v>180057</v>
      </c>
      <c r="K172" s="28" t="s">
        <v>403</v>
      </c>
      <c r="L172" s="25" t="s">
        <v>403</v>
      </c>
      <c r="M172" s="28">
        <v>0</v>
      </c>
      <c r="N172" s="25"/>
      <c r="O172" s="44">
        <v>0</v>
      </c>
      <c r="P172" s="44">
        <v>0</v>
      </c>
      <c r="Q172" s="25"/>
      <c r="R172" s="25"/>
      <c r="S172" s="44">
        <v>0</v>
      </c>
      <c r="T172" s="25"/>
      <c r="U172" s="36"/>
      <c r="V172" s="36"/>
      <c r="W172" s="36"/>
      <c r="X172" s="28">
        <v>0</v>
      </c>
      <c r="Y172" s="28">
        <v>0</v>
      </c>
      <c r="Z172" s="28">
        <v>0</v>
      </c>
      <c r="AA172" s="28"/>
      <c r="AB172" s="28"/>
      <c r="AC172" s="28">
        <v>0</v>
      </c>
      <c r="AD172" s="28">
        <v>0</v>
      </c>
    </row>
    <row r="173" spans="1:30" x14ac:dyDescent="0.2">
      <c r="A173" s="25">
        <v>890304155</v>
      </c>
      <c r="B173" s="25" t="s">
        <v>10</v>
      </c>
      <c r="C173" s="25" t="s">
        <v>19</v>
      </c>
      <c r="D173" s="30">
        <v>100205321</v>
      </c>
      <c r="E173" s="26" t="s">
        <v>212</v>
      </c>
      <c r="F173" s="26" t="s">
        <v>213</v>
      </c>
      <c r="G173" s="36">
        <v>45049</v>
      </c>
      <c r="I173" s="28">
        <v>186596</v>
      </c>
      <c r="J173" s="28">
        <v>186596</v>
      </c>
      <c r="K173" s="28" t="s">
        <v>403</v>
      </c>
      <c r="L173" s="25" t="s">
        <v>403</v>
      </c>
      <c r="M173" s="28">
        <v>0</v>
      </c>
      <c r="N173" s="25"/>
      <c r="O173" s="44">
        <v>0</v>
      </c>
      <c r="P173" s="44">
        <v>0</v>
      </c>
      <c r="Q173" s="25"/>
      <c r="R173" s="25"/>
      <c r="S173" s="44">
        <v>0</v>
      </c>
      <c r="T173" s="25"/>
      <c r="U173" s="36"/>
      <c r="V173" s="36"/>
      <c r="W173" s="36"/>
      <c r="X173" s="28">
        <v>0</v>
      </c>
      <c r="Y173" s="28">
        <v>0</v>
      </c>
      <c r="Z173" s="28">
        <v>0</v>
      </c>
      <c r="AA173" s="28"/>
      <c r="AB173" s="28"/>
      <c r="AC173" s="28">
        <v>0</v>
      </c>
      <c r="AD173" s="28">
        <v>0</v>
      </c>
    </row>
    <row r="174" spans="1:30" x14ac:dyDescent="0.2">
      <c r="A174" s="25">
        <v>890304155</v>
      </c>
      <c r="B174" s="25" t="s">
        <v>10</v>
      </c>
      <c r="C174" s="25" t="s">
        <v>19</v>
      </c>
      <c r="D174" s="30">
        <v>100205538</v>
      </c>
      <c r="E174" s="26" t="s">
        <v>214</v>
      </c>
      <c r="F174" s="26" t="s">
        <v>215</v>
      </c>
      <c r="G174" s="36">
        <v>45049</v>
      </c>
      <c r="I174" s="28">
        <v>296939</v>
      </c>
      <c r="J174" s="28">
        <v>296939</v>
      </c>
      <c r="K174" s="28" t="s">
        <v>403</v>
      </c>
      <c r="L174" s="25" t="s">
        <v>403</v>
      </c>
      <c r="M174" s="28">
        <v>0</v>
      </c>
      <c r="N174" s="25"/>
      <c r="O174" s="44">
        <v>0</v>
      </c>
      <c r="P174" s="44">
        <v>0</v>
      </c>
      <c r="Q174" s="25"/>
      <c r="R174" s="25"/>
      <c r="S174" s="44">
        <v>0</v>
      </c>
      <c r="T174" s="25"/>
      <c r="U174" s="36"/>
      <c r="V174" s="36"/>
      <c r="W174" s="36"/>
      <c r="X174" s="28">
        <v>0</v>
      </c>
      <c r="Y174" s="28">
        <v>0</v>
      </c>
      <c r="Z174" s="28">
        <v>0</v>
      </c>
      <c r="AA174" s="28"/>
      <c r="AB174" s="28"/>
      <c r="AC174" s="28">
        <v>0</v>
      </c>
      <c r="AD174" s="28">
        <v>0</v>
      </c>
    </row>
    <row r="175" spans="1:30" x14ac:dyDescent="0.2">
      <c r="A175" s="25">
        <v>890304155</v>
      </c>
      <c r="B175" s="25" t="s">
        <v>10</v>
      </c>
      <c r="C175" s="25" t="s">
        <v>19</v>
      </c>
      <c r="D175" s="30">
        <v>100205917</v>
      </c>
      <c r="E175" s="26" t="s">
        <v>216</v>
      </c>
      <c r="F175" s="26" t="s">
        <v>217</v>
      </c>
      <c r="G175" s="36">
        <v>45051</v>
      </c>
      <c r="I175" s="28">
        <v>73400</v>
      </c>
      <c r="J175" s="28">
        <v>73400</v>
      </c>
      <c r="K175" s="28" t="s">
        <v>403</v>
      </c>
      <c r="L175" s="25" t="s">
        <v>403</v>
      </c>
      <c r="M175" s="28">
        <v>0</v>
      </c>
      <c r="N175" s="25"/>
      <c r="O175" s="44">
        <v>0</v>
      </c>
      <c r="P175" s="44">
        <v>0</v>
      </c>
      <c r="Q175" s="25"/>
      <c r="R175" s="25"/>
      <c r="S175" s="44">
        <v>0</v>
      </c>
      <c r="T175" s="25"/>
      <c r="U175" s="36"/>
      <c r="V175" s="36"/>
      <c r="W175" s="36"/>
      <c r="X175" s="28">
        <v>0</v>
      </c>
      <c r="Y175" s="28">
        <v>0</v>
      </c>
      <c r="Z175" s="28">
        <v>0</v>
      </c>
      <c r="AA175" s="28"/>
      <c r="AB175" s="28"/>
      <c r="AC175" s="28">
        <v>0</v>
      </c>
      <c r="AD175" s="28">
        <v>0</v>
      </c>
    </row>
    <row r="176" spans="1:30" x14ac:dyDescent="0.2">
      <c r="A176" s="25">
        <v>890304155</v>
      </c>
      <c r="B176" s="25" t="s">
        <v>10</v>
      </c>
      <c r="C176" s="25" t="s">
        <v>19</v>
      </c>
      <c r="D176" s="30">
        <v>100208006</v>
      </c>
      <c r="E176" s="26" t="s">
        <v>218</v>
      </c>
      <c r="F176" s="26" t="s">
        <v>219</v>
      </c>
      <c r="G176" s="36">
        <v>45065</v>
      </c>
      <c r="I176" s="28">
        <v>294672</v>
      </c>
      <c r="J176" s="28">
        <v>294672</v>
      </c>
      <c r="K176" s="28" t="s">
        <v>403</v>
      </c>
      <c r="L176" s="25" t="s">
        <v>403</v>
      </c>
      <c r="M176" s="28">
        <v>0</v>
      </c>
      <c r="N176" s="25"/>
      <c r="O176" s="44">
        <v>0</v>
      </c>
      <c r="P176" s="44">
        <v>0</v>
      </c>
      <c r="Q176" s="25"/>
      <c r="R176" s="25"/>
      <c r="S176" s="44">
        <v>0</v>
      </c>
      <c r="T176" s="25"/>
      <c r="U176" s="36"/>
      <c r="V176" s="36"/>
      <c r="W176" s="36"/>
      <c r="X176" s="28">
        <v>0</v>
      </c>
      <c r="Y176" s="28">
        <v>0</v>
      </c>
      <c r="Z176" s="28">
        <v>0</v>
      </c>
      <c r="AA176" s="28"/>
      <c r="AB176" s="28"/>
      <c r="AC176" s="28">
        <v>0</v>
      </c>
      <c r="AD176" s="28">
        <v>0</v>
      </c>
    </row>
    <row r="177" spans="1:30" x14ac:dyDescent="0.2">
      <c r="A177" s="25">
        <v>890304155</v>
      </c>
      <c r="B177" s="25" t="s">
        <v>10</v>
      </c>
      <c r="C177" s="25" t="s">
        <v>19</v>
      </c>
      <c r="D177" s="30">
        <v>100208745</v>
      </c>
      <c r="E177" s="26" t="s">
        <v>220</v>
      </c>
      <c r="F177" s="26" t="s">
        <v>221</v>
      </c>
      <c r="G177" s="36">
        <v>45071</v>
      </c>
      <c r="I177" s="28">
        <v>73400</v>
      </c>
      <c r="J177" s="28">
        <v>73400</v>
      </c>
      <c r="K177" s="28" t="s">
        <v>403</v>
      </c>
      <c r="L177" s="25" t="s">
        <v>403</v>
      </c>
      <c r="M177" s="28">
        <v>0</v>
      </c>
      <c r="N177" s="25"/>
      <c r="O177" s="44">
        <v>0</v>
      </c>
      <c r="P177" s="44">
        <v>0</v>
      </c>
      <c r="Q177" s="25"/>
      <c r="R177" s="25"/>
      <c r="S177" s="44">
        <v>0</v>
      </c>
      <c r="T177" s="25"/>
      <c r="U177" s="36"/>
      <c r="V177" s="36"/>
      <c r="W177" s="36"/>
      <c r="X177" s="28">
        <v>0</v>
      </c>
      <c r="Y177" s="28">
        <v>0</v>
      </c>
      <c r="Z177" s="28">
        <v>0</v>
      </c>
      <c r="AA177" s="28"/>
      <c r="AB177" s="28"/>
      <c r="AC177" s="28">
        <v>0</v>
      </c>
      <c r="AD177" s="28">
        <v>0</v>
      </c>
    </row>
    <row r="178" spans="1:30" x14ac:dyDescent="0.2">
      <c r="A178" s="25">
        <v>890304155</v>
      </c>
      <c r="B178" s="25" t="s">
        <v>10</v>
      </c>
      <c r="C178" s="25" t="s">
        <v>19</v>
      </c>
      <c r="D178" s="30">
        <v>100211096</v>
      </c>
      <c r="E178" s="26" t="s">
        <v>236</v>
      </c>
      <c r="F178" s="26" t="s">
        <v>237</v>
      </c>
      <c r="G178" s="36">
        <v>45087</v>
      </c>
      <c r="I178" s="28">
        <v>73483</v>
      </c>
      <c r="J178" s="28">
        <v>73483</v>
      </c>
      <c r="K178" s="28" t="s">
        <v>403</v>
      </c>
      <c r="L178" s="25" t="s">
        <v>403</v>
      </c>
      <c r="M178" s="28">
        <v>0</v>
      </c>
      <c r="N178" s="25"/>
      <c r="O178" s="44">
        <v>0</v>
      </c>
      <c r="P178" s="44">
        <v>0</v>
      </c>
      <c r="Q178" s="25"/>
      <c r="R178" s="25"/>
      <c r="S178" s="44">
        <v>0</v>
      </c>
      <c r="T178" s="25"/>
      <c r="U178" s="36"/>
      <c r="V178" s="36"/>
      <c r="W178" s="36"/>
      <c r="X178" s="28">
        <v>0</v>
      </c>
      <c r="Y178" s="28">
        <v>0</v>
      </c>
      <c r="Z178" s="28">
        <v>0</v>
      </c>
      <c r="AA178" s="28"/>
      <c r="AB178" s="28"/>
      <c r="AC178" s="28">
        <v>0</v>
      </c>
      <c r="AD178" s="28">
        <v>0</v>
      </c>
    </row>
    <row r="179" spans="1:30" hidden="1" x14ac:dyDescent="0.2">
      <c r="A179" s="31"/>
      <c r="B179" s="31"/>
      <c r="C179" s="31"/>
      <c r="D179" s="32"/>
      <c r="E179" s="32"/>
      <c r="F179" s="32"/>
      <c r="G179" s="37"/>
      <c r="H179" s="31"/>
      <c r="I179" s="33"/>
      <c r="J179" s="34">
        <f>SUM(J3:J178)</f>
        <v>74777978</v>
      </c>
      <c r="K179" s="34"/>
    </row>
    <row r="180" spans="1:30" x14ac:dyDescent="0.2">
      <c r="A180" s="31"/>
      <c r="B180" s="31"/>
      <c r="C180" s="31"/>
      <c r="D180" s="32"/>
      <c r="E180" s="32"/>
      <c r="F180" s="32"/>
      <c r="G180" s="37"/>
      <c r="H180" s="31"/>
      <c r="I180" s="33"/>
      <c r="J180" s="31"/>
    </row>
    <row r="181" spans="1:30" x14ac:dyDescent="0.2">
      <c r="A181" s="31"/>
      <c r="B181" s="31"/>
      <c r="C181" s="31"/>
      <c r="D181" s="32"/>
      <c r="E181" s="32"/>
      <c r="F181" s="32"/>
      <c r="G181" s="37"/>
      <c r="H181" s="31"/>
      <c r="I181" s="33"/>
      <c r="J181" s="31"/>
    </row>
    <row r="182" spans="1:30" x14ac:dyDescent="0.2">
      <c r="A182" s="31"/>
      <c r="B182" s="31"/>
      <c r="C182" s="31"/>
      <c r="D182" s="32"/>
      <c r="E182" s="32"/>
      <c r="F182" s="32"/>
      <c r="G182" s="37"/>
      <c r="H182" s="31"/>
      <c r="I182" s="33"/>
      <c r="J182" s="31"/>
    </row>
    <row r="183" spans="1:30" x14ac:dyDescent="0.2">
      <c r="A183" s="31"/>
      <c r="B183" s="31"/>
      <c r="C183" s="31"/>
      <c r="D183" s="32"/>
      <c r="E183" s="32"/>
      <c r="F183" s="32"/>
      <c r="G183" s="37"/>
      <c r="H183" s="31"/>
      <c r="I183" s="33"/>
      <c r="J183" s="31"/>
    </row>
    <row r="184" spans="1:30" x14ac:dyDescent="0.2">
      <c r="A184" s="31"/>
      <c r="B184" s="31"/>
      <c r="C184" s="31"/>
      <c r="D184" s="32"/>
      <c r="E184" s="32"/>
      <c r="F184" s="32"/>
      <c r="G184" s="37"/>
      <c r="H184" s="31"/>
      <c r="I184" s="33"/>
      <c r="J184" s="31"/>
    </row>
    <row r="185" spans="1:30" x14ac:dyDescent="0.2">
      <c r="A185" s="31"/>
      <c r="B185" s="31"/>
      <c r="C185" s="31"/>
      <c r="D185" s="32"/>
      <c r="E185" s="32"/>
      <c r="F185" s="32"/>
      <c r="G185" s="37"/>
      <c r="H185" s="31"/>
      <c r="I185" s="33"/>
      <c r="J185" s="31"/>
    </row>
    <row r="186" spans="1:30" x14ac:dyDescent="0.2">
      <c r="A186" s="31"/>
      <c r="B186" s="31"/>
      <c r="C186" s="31"/>
      <c r="D186" s="32"/>
      <c r="E186" s="32"/>
      <c r="F186" s="32"/>
      <c r="G186" s="37"/>
      <c r="H186" s="31"/>
      <c r="I186" s="33"/>
      <c r="J186" s="31"/>
    </row>
    <row r="187" spans="1:30" x14ac:dyDescent="0.2">
      <c r="A187" s="31"/>
      <c r="B187" s="31"/>
      <c r="C187" s="31"/>
      <c r="D187" s="32"/>
      <c r="E187" s="32"/>
      <c r="F187" s="32"/>
      <c r="G187" s="37"/>
      <c r="H187" s="31"/>
      <c r="I187" s="33"/>
      <c r="J187" s="31"/>
    </row>
    <row r="188" spans="1:30" x14ac:dyDescent="0.2">
      <c r="A188" s="31"/>
      <c r="B188" s="31"/>
      <c r="C188" s="31"/>
      <c r="D188" s="32"/>
      <c r="E188" s="32"/>
      <c r="F188" s="32"/>
      <c r="G188" s="37"/>
      <c r="H188" s="31"/>
      <c r="I188" s="33"/>
      <c r="J188" s="31"/>
    </row>
    <row r="189" spans="1:30" x14ac:dyDescent="0.2">
      <c r="A189" s="31"/>
      <c r="B189" s="31"/>
      <c r="C189" s="31"/>
      <c r="D189" s="32"/>
      <c r="E189" s="32"/>
      <c r="F189" s="32"/>
      <c r="G189" s="37"/>
      <c r="H189" s="31"/>
      <c r="I189" s="33"/>
      <c r="J189" s="31"/>
    </row>
    <row r="190" spans="1:30" x14ac:dyDescent="0.2">
      <c r="A190" s="31"/>
      <c r="B190" s="31"/>
      <c r="C190" s="31"/>
      <c r="D190" s="32"/>
      <c r="E190" s="32"/>
      <c r="F190" s="32"/>
      <c r="G190" s="37"/>
      <c r="H190" s="31"/>
      <c r="I190" s="33"/>
      <c r="J190" s="31"/>
    </row>
    <row r="191" spans="1:30" x14ac:dyDescent="0.2">
      <c r="A191" s="31"/>
      <c r="B191" s="31"/>
      <c r="C191" s="31"/>
      <c r="D191" s="32"/>
      <c r="E191" s="32"/>
      <c r="F191" s="32"/>
      <c r="G191" s="37"/>
      <c r="H191" s="31"/>
      <c r="I191" s="33"/>
      <c r="J191" s="31"/>
    </row>
    <row r="192" spans="1:30" x14ac:dyDescent="0.2">
      <c r="A192" s="31"/>
      <c r="B192" s="31"/>
      <c r="C192" s="31"/>
      <c r="D192" s="32"/>
      <c r="E192" s="32"/>
      <c r="F192" s="32"/>
      <c r="G192" s="37"/>
      <c r="H192" s="31"/>
      <c r="I192" s="33"/>
      <c r="J192" s="31"/>
    </row>
    <row r="193" spans="1:10" x14ac:dyDescent="0.2">
      <c r="A193" s="31"/>
      <c r="B193" s="31"/>
      <c r="C193" s="31"/>
      <c r="D193" s="32"/>
      <c r="E193" s="32"/>
      <c r="F193" s="32"/>
      <c r="G193" s="37"/>
      <c r="H193" s="31"/>
      <c r="I193" s="33"/>
      <c r="J193" s="31"/>
    </row>
    <row r="194" spans="1:10" x14ac:dyDescent="0.2">
      <c r="A194" s="31"/>
      <c r="B194" s="31"/>
      <c r="C194" s="31"/>
      <c r="D194" s="32"/>
      <c r="E194" s="32"/>
      <c r="F194" s="32"/>
      <c r="G194" s="37"/>
      <c r="H194" s="31"/>
      <c r="I194" s="33"/>
      <c r="J194" s="31"/>
    </row>
    <row r="195" spans="1:10" x14ac:dyDescent="0.2">
      <c r="A195" s="31"/>
      <c r="B195" s="31"/>
      <c r="C195" s="31"/>
      <c r="D195" s="32"/>
      <c r="E195" s="32"/>
      <c r="F195" s="32"/>
      <c r="G195" s="37"/>
      <c r="H195" s="31"/>
      <c r="I195" s="33"/>
      <c r="J195" s="31"/>
    </row>
    <row r="196" spans="1:10" x14ac:dyDescent="0.2">
      <c r="A196" s="31"/>
      <c r="B196" s="31"/>
      <c r="C196" s="31"/>
      <c r="D196" s="32"/>
      <c r="E196" s="32"/>
      <c r="F196" s="32"/>
      <c r="G196" s="37"/>
      <c r="H196" s="31"/>
      <c r="I196" s="33"/>
      <c r="J196" s="31"/>
    </row>
    <row r="197" spans="1:10" x14ac:dyDescent="0.2">
      <c r="A197" s="31"/>
      <c r="B197" s="31"/>
      <c r="C197" s="31"/>
      <c r="D197" s="32"/>
      <c r="E197" s="32"/>
      <c r="F197" s="32"/>
      <c r="G197" s="37"/>
      <c r="H197" s="31"/>
      <c r="I197" s="33"/>
      <c r="J197" s="31"/>
    </row>
    <row r="198" spans="1:10" x14ac:dyDescent="0.2">
      <c r="A198" s="31"/>
      <c r="B198" s="31"/>
      <c r="C198" s="31"/>
      <c r="D198" s="32"/>
      <c r="E198" s="32"/>
      <c r="F198" s="32"/>
      <c r="G198" s="37"/>
      <c r="H198" s="31"/>
      <c r="I198" s="33"/>
      <c r="J198" s="31"/>
    </row>
    <row r="199" spans="1:10" x14ac:dyDescent="0.2">
      <c r="A199" s="31"/>
      <c r="B199" s="31"/>
      <c r="C199" s="31"/>
      <c r="D199" s="32"/>
      <c r="E199" s="32"/>
      <c r="F199" s="32"/>
      <c r="G199" s="37"/>
      <c r="H199" s="31"/>
      <c r="I199" s="33"/>
      <c r="J199" s="31"/>
    </row>
    <row r="200" spans="1:10" x14ac:dyDescent="0.2">
      <c r="A200" s="31"/>
      <c r="B200" s="31"/>
      <c r="C200" s="31"/>
      <c r="D200" s="32"/>
      <c r="E200" s="32"/>
      <c r="F200" s="32"/>
      <c r="G200" s="37"/>
      <c r="H200" s="31"/>
      <c r="I200" s="33"/>
      <c r="J200" s="31"/>
    </row>
    <row r="201" spans="1:10" x14ac:dyDescent="0.2">
      <c r="A201" s="31"/>
      <c r="B201" s="31"/>
      <c r="C201" s="31"/>
      <c r="D201" s="32"/>
      <c r="E201" s="32"/>
      <c r="F201" s="32"/>
      <c r="G201" s="37"/>
      <c r="H201" s="31"/>
      <c r="I201" s="33"/>
      <c r="J201" s="31"/>
    </row>
    <row r="202" spans="1:10" x14ac:dyDescent="0.2">
      <c r="A202" s="31"/>
      <c r="B202" s="31"/>
      <c r="C202" s="31"/>
      <c r="D202" s="32"/>
      <c r="E202" s="32"/>
      <c r="F202" s="32"/>
      <c r="G202" s="37"/>
      <c r="H202" s="31"/>
      <c r="I202" s="33"/>
      <c r="J202" s="31"/>
    </row>
    <row r="203" spans="1:10" x14ac:dyDescent="0.2">
      <c r="A203" s="31"/>
      <c r="B203" s="31"/>
      <c r="C203" s="31"/>
      <c r="D203" s="32"/>
      <c r="E203" s="32"/>
      <c r="F203" s="32"/>
      <c r="G203" s="37"/>
      <c r="H203" s="31"/>
      <c r="I203" s="33"/>
      <c r="J203" s="31"/>
    </row>
    <row r="204" spans="1:10" x14ac:dyDescent="0.2">
      <c r="A204" s="31"/>
      <c r="B204" s="31"/>
      <c r="C204" s="31"/>
      <c r="D204" s="32"/>
      <c r="E204" s="32"/>
      <c r="F204" s="32"/>
      <c r="G204" s="37"/>
      <c r="H204" s="31"/>
      <c r="I204" s="33"/>
      <c r="J204" s="31"/>
    </row>
    <row r="205" spans="1:10" x14ac:dyDescent="0.2">
      <c r="A205" s="31"/>
      <c r="B205" s="31"/>
      <c r="C205" s="31"/>
      <c r="D205" s="32"/>
      <c r="E205" s="32"/>
      <c r="F205" s="32"/>
      <c r="G205" s="37"/>
      <c r="H205" s="31"/>
      <c r="I205" s="33"/>
      <c r="J205" s="31"/>
    </row>
    <row r="206" spans="1:10" x14ac:dyDescent="0.2">
      <c r="A206" s="31"/>
      <c r="B206" s="31"/>
      <c r="C206" s="31"/>
      <c r="D206" s="32"/>
      <c r="E206" s="32"/>
      <c r="F206" s="32"/>
      <c r="G206" s="37"/>
      <c r="H206" s="31"/>
      <c r="I206" s="33"/>
      <c r="J206" s="31"/>
    </row>
    <row r="207" spans="1:10" x14ac:dyDescent="0.2">
      <c r="A207" s="31"/>
      <c r="B207" s="31"/>
      <c r="C207" s="31"/>
      <c r="D207" s="32"/>
      <c r="E207" s="32"/>
      <c r="F207" s="32"/>
      <c r="G207" s="37"/>
      <c r="H207" s="31"/>
      <c r="I207" s="33"/>
      <c r="J207" s="31"/>
    </row>
    <row r="208" spans="1:10" x14ac:dyDescent="0.2">
      <c r="A208" s="31"/>
      <c r="B208" s="31"/>
      <c r="C208" s="31"/>
      <c r="D208" s="32"/>
      <c r="E208" s="32"/>
      <c r="F208" s="32"/>
      <c r="G208" s="37"/>
      <c r="H208" s="31"/>
      <c r="I208" s="33"/>
      <c r="J208" s="31"/>
    </row>
    <row r="209" spans="1:30" x14ac:dyDescent="0.2">
      <c r="A209" s="31"/>
      <c r="B209" s="31"/>
      <c r="C209" s="31"/>
      <c r="D209" s="32"/>
      <c r="E209" s="32"/>
      <c r="F209" s="32"/>
      <c r="G209" s="37"/>
      <c r="H209" s="31"/>
      <c r="I209" s="33"/>
      <c r="J209" s="31"/>
    </row>
    <row r="210" spans="1:30" x14ac:dyDescent="0.2">
      <c r="A210" s="31"/>
      <c r="B210" s="31"/>
      <c r="C210" s="31"/>
      <c r="D210" s="32"/>
      <c r="E210" s="32"/>
      <c r="F210" s="32"/>
      <c r="G210" s="37"/>
      <c r="H210" s="31"/>
      <c r="I210" s="33"/>
      <c r="J210" s="31"/>
    </row>
    <row r="211" spans="1:30" x14ac:dyDescent="0.2">
      <c r="A211" s="31"/>
      <c r="B211" s="31"/>
      <c r="C211" s="31"/>
      <c r="D211" s="32"/>
      <c r="E211" s="32"/>
      <c r="F211" s="32"/>
      <c r="G211" s="37"/>
      <c r="H211" s="31"/>
      <c r="I211" s="33"/>
      <c r="J211" s="31"/>
    </row>
    <row r="212" spans="1:30" x14ac:dyDescent="0.2">
      <c r="A212" s="31"/>
      <c r="B212" s="31"/>
      <c r="C212" s="31"/>
      <c r="D212" s="32"/>
      <c r="E212" s="32"/>
      <c r="F212" s="32"/>
      <c r="G212" s="37"/>
      <c r="H212" s="31"/>
      <c r="I212" s="33"/>
      <c r="J212" s="31"/>
    </row>
    <row r="213" spans="1:30" x14ac:dyDescent="0.2">
      <c r="A213" s="31"/>
      <c r="B213" s="31"/>
      <c r="C213" s="31"/>
      <c r="D213" s="32"/>
      <c r="E213" s="32"/>
      <c r="F213" s="32"/>
      <c r="G213" s="37"/>
      <c r="H213" s="31"/>
      <c r="I213" s="33"/>
      <c r="J213" s="31"/>
    </row>
    <row r="214" spans="1:30" s="31" customFormat="1" x14ac:dyDescent="0.2">
      <c r="D214" s="32"/>
      <c r="E214" s="32"/>
      <c r="F214" s="32"/>
      <c r="G214" s="37"/>
      <c r="I214" s="33"/>
      <c r="M214" s="29"/>
      <c r="U214" s="37"/>
      <c r="V214" s="37"/>
      <c r="W214" s="37"/>
      <c r="X214" s="47"/>
      <c r="Y214" s="47"/>
      <c r="Z214" s="47"/>
      <c r="AA214" s="47"/>
      <c r="AB214" s="47"/>
      <c r="AC214" s="47"/>
      <c r="AD214" s="47"/>
    </row>
    <row r="215" spans="1:30" s="31" customFormat="1" x14ac:dyDescent="0.2">
      <c r="D215" s="32"/>
      <c r="E215" s="32"/>
      <c r="F215" s="32"/>
      <c r="G215" s="37"/>
      <c r="I215" s="33"/>
      <c r="M215" s="29"/>
      <c r="U215" s="37"/>
      <c r="V215" s="37"/>
      <c r="W215" s="37"/>
      <c r="X215" s="47"/>
      <c r="Y215" s="47"/>
      <c r="Z215" s="47"/>
      <c r="AA215" s="47"/>
      <c r="AB215" s="47"/>
      <c r="AC215" s="47"/>
      <c r="AD215" s="47"/>
    </row>
    <row r="216" spans="1:30" s="31" customFormat="1" x14ac:dyDescent="0.2">
      <c r="D216" s="32"/>
      <c r="E216" s="32"/>
      <c r="F216" s="32"/>
      <c r="G216" s="37"/>
      <c r="I216" s="33"/>
      <c r="U216" s="37"/>
      <c r="V216" s="37"/>
      <c r="W216" s="37"/>
      <c r="X216" s="47"/>
      <c r="Y216" s="47"/>
      <c r="Z216" s="47"/>
      <c r="AA216" s="47"/>
      <c r="AB216" s="47"/>
      <c r="AC216" s="47"/>
      <c r="AD216" s="47"/>
    </row>
    <row r="217" spans="1:30" s="31" customFormat="1" x14ac:dyDescent="0.2">
      <c r="D217" s="32"/>
      <c r="E217" s="32"/>
      <c r="F217" s="32"/>
      <c r="G217" s="37"/>
      <c r="I217" s="33"/>
      <c r="U217" s="37"/>
      <c r="V217" s="37"/>
      <c r="W217" s="37"/>
      <c r="X217" s="47"/>
      <c r="Y217" s="47"/>
      <c r="Z217" s="47"/>
      <c r="AA217" s="47"/>
      <c r="AB217" s="47"/>
      <c r="AC217" s="47"/>
      <c r="AD217" s="47"/>
    </row>
    <row r="218" spans="1:30" s="31" customFormat="1" x14ac:dyDescent="0.2">
      <c r="D218" s="32"/>
      <c r="E218" s="32"/>
      <c r="F218" s="32"/>
      <c r="G218" s="37"/>
      <c r="I218" s="33"/>
      <c r="U218" s="37"/>
      <c r="V218" s="37"/>
      <c r="W218" s="37"/>
      <c r="X218" s="47"/>
      <c r="Y218" s="47"/>
      <c r="Z218" s="47"/>
      <c r="AA218" s="47"/>
      <c r="AB218" s="47"/>
      <c r="AC218" s="47"/>
      <c r="AD218" s="47"/>
    </row>
    <row r="219" spans="1:30" s="31" customFormat="1" x14ac:dyDescent="0.2">
      <c r="D219" s="32"/>
      <c r="E219" s="32"/>
      <c r="F219" s="32"/>
      <c r="G219" s="37"/>
      <c r="I219" s="33"/>
      <c r="U219" s="37"/>
      <c r="V219" s="37"/>
      <c r="W219" s="37"/>
      <c r="X219" s="47"/>
      <c r="Y219" s="47"/>
      <c r="Z219" s="47"/>
      <c r="AA219" s="47"/>
      <c r="AB219" s="47"/>
      <c r="AC219" s="47"/>
      <c r="AD219" s="47"/>
    </row>
    <row r="220" spans="1:30" s="31" customFormat="1" x14ac:dyDescent="0.2">
      <c r="D220" s="32"/>
      <c r="E220" s="32"/>
      <c r="F220" s="32"/>
      <c r="G220" s="37"/>
      <c r="I220" s="33"/>
      <c r="U220" s="37"/>
      <c r="V220" s="37"/>
      <c r="W220" s="37"/>
      <c r="X220" s="47"/>
      <c r="Y220" s="47"/>
      <c r="Z220" s="47"/>
      <c r="AA220" s="47"/>
      <c r="AB220" s="47"/>
      <c r="AC220" s="47"/>
      <c r="AD220" s="47"/>
    </row>
    <row r="221" spans="1:30" s="31" customFormat="1" x14ac:dyDescent="0.2">
      <c r="D221" s="32"/>
      <c r="E221" s="32"/>
      <c r="F221" s="32"/>
      <c r="G221" s="37"/>
      <c r="I221" s="33"/>
      <c r="U221" s="37"/>
      <c r="V221" s="37"/>
      <c r="W221" s="37"/>
      <c r="X221" s="47"/>
      <c r="Y221" s="47"/>
      <c r="Z221" s="47"/>
      <c r="AA221" s="47"/>
      <c r="AB221" s="47"/>
      <c r="AC221" s="47"/>
      <c r="AD221" s="47"/>
    </row>
    <row r="222" spans="1:30" s="31" customFormat="1" x14ac:dyDescent="0.2">
      <c r="D222" s="32"/>
      <c r="E222" s="32"/>
      <c r="F222" s="32"/>
      <c r="G222" s="37"/>
      <c r="I222" s="33"/>
      <c r="U222" s="37"/>
      <c r="V222" s="37"/>
      <c r="W222" s="37"/>
      <c r="X222" s="47"/>
      <c r="Y222" s="47"/>
      <c r="Z222" s="47"/>
      <c r="AA222" s="47"/>
      <c r="AB222" s="47"/>
      <c r="AC222" s="47"/>
      <c r="AD222" s="47"/>
    </row>
    <row r="223" spans="1:30" s="31" customFormat="1" x14ac:dyDescent="0.2">
      <c r="D223" s="32"/>
      <c r="E223" s="32"/>
      <c r="F223" s="32"/>
      <c r="G223" s="37"/>
      <c r="I223" s="33"/>
      <c r="U223" s="37"/>
      <c r="V223" s="37"/>
      <c r="W223" s="37"/>
      <c r="X223" s="47"/>
      <c r="Y223" s="47"/>
      <c r="Z223" s="47"/>
      <c r="AA223" s="47"/>
      <c r="AB223" s="47"/>
      <c r="AC223" s="47"/>
      <c r="AD223" s="47"/>
    </row>
    <row r="224" spans="1:30" s="31" customFormat="1" x14ac:dyDescent="0.2">
      <c r="D224" s="32"/>
      <c r="E224" s="32"/>
      <c r="F224" s="32"/>
      <c r="G224" s="37"/>
      <c r="I224" s="33"/>
      <c r="U224" s="37"/>
      <c r="V224" s="37"/>
      <c r="W224" s="37"/>
      <c r="X224" s="47"/>
      <c r="Y224" s="47"/>
      <c r="Z224" s="47"/>
      <c r="AA224" s="47"/>
      <c r="AB224" s="47"/>
      <c r="AC224" s="47"/>
      <c r="AD224" s="47"/>
    </row>
    <row r="225" spans="4:30" s="31" customFormat="1" x14ac:dyDescent="0.2">
      <c r="D225" s="32"/>
      <c r="E225" s="32"/>
      <c r="F225" s="32"/>
      <c r="G225" s="37"/>
      <c r="I225" s="33"/>
      <c r="U225" s="37"/>
      <c r="V225" s="37"/>
      <c r="W225" s="37"/>
      <c r="X225" s="47"/>
      <c r="Y225" s="47"/>
      <c r="Z225" s="47"/>
      <c r="AA225" s="47"/>
      <c r="AB225" s="47"/>
      <c r="AC225" s="47"/>
      <c r="AD225" s="47"/>
    </row>
    <row r="226" spans="4:30" s="31" customFormat="1" x14ac:dyDescent="0.2">
      <c r="D226" s="32"/>
      <c r="E226" s="32"/>
      <c r="F226" s="32"/>
      <c r="G226" s="37"/>
      <c r="I226" s="33"/>
      <c r="U226" s="37"/>
      <c r="V226" s="37"/>
      <c r="W226" s="37"/>
      <c r="X226" s="47"/>
      <c r="Y226" s="47"/>
      <c r="Z226" s="47"/>
      <c r="AA226" s="47"/>
      <c r="AB226" s="47"/>
      <c r="AC226" s="47"/>
      <c r="AD226" s="47"/>
    </row>
    <row r="227" spans="4:30" s="31" customFormat="1" x14ac:dyDescent="0.2">
      <c r="D227" s="32"/>
      <c r="E227" s="32"/>
      <c r="F227" s="32"/>
      <c r="G227" s="37"/>
      <c r="I227" s="33"/>
      <c r="U227" s="37"/>
      <c r="V227" s="37"/>
      <c r="W227" s="37"/>
      <c r="X227" s="47"/>
      <c r="Y227" s="47"/>
      <c r="Z227" s="47"/>
      <c r="AA227" s="47"/>
      <c r="AB227" s="47"/>
      <c r="AC227" s="47"/>
      <c r="AD227" s="47"/>
    </row>
    <row r="228" spans="4:30" s="31" customFormat="1" x14ac:dyDescent="0.2">
      <c r="D228" s="32"/>
      <c r="E228" s="32"/>
      <c r="F228" s="32"/>
      <c r="G228" s="37"/>
      <c r="I228" s="33"/>
      <c r="U228" s="37"/>
      <c r="V228" s="37"/>
      <c r="W228" s="37"/>
      <c r="X228" s="47"/>
      <c r="Y228" s="47"/>
      <c r="Z228" s="47"/>
      <c r="AA228" s="47"/>
      <c r="AB228" s="47"/>
      <c r="AC228" s="47"/>
      <c r="AD228" s="47"/>
    </row>
    <row r="229" spans="4:30" s="31" customFormat="1" x14ac:dyDescent="0.2">
      <c r="D229" s="32"/>
      <c r="E229" s="32"/>
      <c r="F229" s="32"/>
      <c r="G229" s="37"/>
      <c r="I229" s="33"/>
      <c r="U229" s="37"/>
      <c r="V229" s="37"/>
      <c r="W229" s="37"/>
      <c r="X229" s="47"/>
      <c r="Y229" s="47"/>
      <c r="Z229" s="47"/>
      <c r="AA229" s="47"/>
      <c r="AB229" s="47"/>
      <c r="AC229" s="47"/>
      <c r="AD229" s="47"/>
    </row>
    <row r="230" spans="4:30" s="31" customFormat="1" x14ac:dyDescent="0.2">
      <c r="D230" s="32"/>
      <c r="E230" s="32"/>
      <c r="F230" s="32"/>
      <c r="G230" s="37"/>
      <c r="I230" s="33"/>
      <c r="U230" s="37"/>
      <c r="V230" s="37"/>
      <c r="W230" s="37"/>
      <c r="X230" s="47"/>
      <c r="Y230" s="47"/>
      <c r="Z230" s="47"/>
      <c r="AA230" s="47"/>
      <c r="AB230" s="47"/>
      <c r="AC230" s="47"/>
      <c r="AD230" s="47"/>
    </row>
    <row r="231" spans="4:30" s="31" customFormat="1" x14ac:dyDescent="0.2">
      <c r="D231" s="32"/>
      <c r="E231" s="32"/>
      <c r="F231" s="32"/>
      <c r="G231" s="37"/>
      <c r="I231" s="33"/>
      <c r="U231" s="37"/>
      <c r="V231" s="37"/>
      <c r="W231" s="37"/>
      <c r="X231" s="47"/>
      <c r="Y231" s="47"/>
      <c r="Z231" s="47"/>
      <c r="AA231" s="47"/>
      <c r="AB231" s="47"/>
      <c r="AC231" s="47"/>
      <c r="AD231" s="47"/>
    </row>
    <row r="232" spans="4:30" s="31" customFormat="1" x14ac:dyDescent="0.2">
      <c r="D232" s="32"/>
      <c r="E232" s="32"/>
      <c r="F232" s="32"/>
      <c r="G232" s="37"/>
      <c r="I232" s="33"/>
      <c r="U232" s="37"/>
      <c r="V232" s="37"/>
      <c r="W232" s="37"/>
      <c r="X232" s="47"/>
      <c r="Y232" s="47"/>
      <c r="Z232" s="47"/>
      <c r="AA232" s="47"/>
      <c r="AB232" s="47"/>
      <c r="AC232" s="47"/>
      <c r="AD232" s="47"/>
    </row>
    <row r="233" spans="4:30" s="31" customFormat="1" x14ac:dyDescent="0.2">
      <c r="D233" s="32"/>
      <c r="E233" s="32"/>
      <c r="F233" s="32"/>
      <c r="G233" s="37"/>
      <c r="I233" s="33"/>
      <c r="U233" s="37"/>
      <c r="V233" s="37"/>
      <c r="W233" s="37"/>
      <c r="X233" s="47"/>
      <c r="Y233" s="47"/>
      <c r="Z233" s="47"/>
      <c r="AA233" s="47"/>
      <c r="AB233" s="47"/>
      <c r="AC233" s="47"/>
      <c r="AD233" s="47"/>
    </row>
    <row r="234" spans="4:30" s="31" customFormat="1" x14ac:dyDescent="0.2">
      <c r="D234" s="32"/>
      <c r="E234" s="32"/>
      <c r="F234" s="32"/>
      <c r="G234" s="37"/>
      <c r="I234" s="33"/>
      <c r="U234" s="37"/>
      <c r="V234" s="37"/>
      <c r="W234" s="37"/>
      <c r="X234" s="47"/>
      <c r="Y234" s="47"/>
      <c r="Z234" s="47"/>
      <c r="AA234" s="47"/>
      <c r="AB234" s="47"/>
      <c r="AC234" s="47"/>
      <c r="AD234" s="47"/>
    </row>
    <row r="235" spans="4:30" s="31" customFormat="1" x14ac:dyDescent="0.2">
      <c r="D235" s="32"/>
      <c r="E235" s="32"/>
      <c r="F235" s="32"/>
      <c r="G235" s="37"/>
      <c r="I235" s="33"/>
      <c r="U235" s="37"/>
      <c r="V235" s="37"/>
      <c r="W235" s="37"/>
      <c r="X235" s="47"/>
      <c r="Y235" s="47"/>
      <c r="Z235" s="47"/>
      <c r="AA235" s="47"/>
      <c r="AB235" s="47"/>
      <c r="AC235" s="47"/>
      <c r="AD235" s="47"/>
    </row>
    <row r="236" spans="4:30" s="31" customFormat="1" x14ac:dyDescent="0.2">
      <c r="D236" s="32"/>
      <c r="E236" s="32"/>
      <c r="F236" s="32"/>
      <c r="G236" s="37"/>
      <c r="I236" s="33"/>
      <c r="U236" s="37"/>
      <c r="V236" s="37"/>
      <c r="W236" s="37"/>
      <c r="X236" s="47"/>
      <c r="Y236" s="47"/>
      <c r="Z236" s="47"/>
      <c r="AA236" s="47"/>
      <c r="AB236" s="47"/>
      <c r="AC236" s="47"/>
      <c r="AD236" s="47"/>
    </row>
    <row r="237" spans="4:30" s="31" customFormat="1" x14ac:dyDescent="0.2">
      <c r="D237" s="32"/>
      <c r="E237" s="32"/>
      <c r="F237" s="32"/>
      <c r="G237" s="37"/>
      <c r="I237" s="33"/>
      <c r="U237" s="37"/>
      <c r="V237" s="37"/>
      <c r="W237" s="37"/>
      <c r="X237" s="47"/>
      <c r="Y237" s="47"/>
      <c r="Z237" s="47"/>
      <c r="AA237" s="47"/>
      <c r="AB237" s="47"/>
      <c r="AC237" s="47"/>
      <c r="AD237" s="47"/>
    </row>
    <row r="238" spans="4:30" s="31" customFormat="1" x14ac:dyDescent="0.2">
      <c r="D238" s="32"/>
      <c r="E238" s="32"/>
      <c r="F238" s="32"/>
      <c r="G238" s="37"/>
      <c r="I238" s="33"/>
      <c r="U238" s="37"/>
      <c r="V238" s="37"/>
      <c r="W238" s="37"/>
      <c r="X238" s="47"/>
      <c r="Y238" s="47"/>
      <c r="Z238" s="47"/>
      <c r="AA238" s="47"/>
      <c r="AB238" s="47"/>
      <c r="AC238" s="47"/>
      <c r="AD238" s="47"/>
    </row>
    <row r="239" spans="4:30" s="31" customFormat="1" x14ac:dyDescent="0.2">
      <c r="D239" s="32"/>
      <c r="E239" s="32"/>
      <c r="F239" s="32"/>
      <c r="G239" s="37"/>
      <c r="I239" s="33"/>
      <c r="U239" s="37"/>
      <c r="V239" s="37"/>
      <c r="W239" s="37"/>
      <c r="X239" s="47"/>
      <c r="Y239" s="47"/>
      <c r="Z239" s="47"/>
      <c r="AA239" s="47"/>
      <c r="AB239" s="47"/>
      <c r="AC239" s="47"/>
      <c r="AD239" s="47"/>
    </row>
    <row r="240" spans="4:30" s="31" customFormat="1" x14ac:dyDescent="0.2">
      <c r="D240" s="32"/>
      <c r="E240" s="32"/>
      <c r="F240" s="32"/>
      <c r="G240" s="37"/>
      <c r="I240" s="33"/>
      <c r="U240" s="37"/>
      <c r="V240" s="37"/>
      <c r="W240" s="37"/>
      <c r="X240" s="47"/>
      <c r="Y240" s="47"/>
      <c r="Z240" s="47"/>
      <c r="AA240" s="47"/>
      <c r="AB240" s="47"/>
      <c r="AC240" s="47"/>
      <c r="AD240" s="47"/>
    </row>
    <row r="241" spans="4:30" s="31" customFormat="1" x14ac:dyDescent="0.2">
      <c r="D241" s="32"/>
      <c r="E241" s="32"/>
      <c r="F241" s="32"/>
      <c r="G241" s="37"/>
      <c r="I241" s="33"/>
      <c r="U241" s="37"/>
      <c r="V241" s="37"/>
      <c r="W241" s="37"/>
      <c r="X241" s="47"/>
      <c r="Y241" s="47"/>
      <c r="Z241" s="47"/>
      <c r="AA241" s="47"/>
      <c r="AB241" s="47"/>
      <c r="AC241" s="47"/>
      <c r="AD241" s="47"/>
    </row>
    <row r="242" spans="4:30" s="31" customFormat="1" x14ac:dyDescent="0.2">
      <c r="D242" s="32"/>
      <c r="E242" s="32"/>
      <c r="F242" s="32"/>
      <c r="G242" s="37"/>
      <c r="I242" s="33"/>
      <c r="U242" s="37"/>
      <c r="V242" s="37"/>
      <c r="W242" s="37"/>
      <c r="X242" s="47"/>
      <c r="Y242" s="47"/>
      <c r="Z242" s="47"/>
      <c r="AA242" s="47"/>
      <c r="AB242" s="47"/>
      <c r="AC242" s="47"/>
      <c r="AD242" s="47"/>
    </row>
    <row r="243" spans="4:30" s="31" customFormat="1" x14ac:dyDescent="0.2">
      <c r="D243" s="32"/>
      <c r="E243" s="32"/>
      <c r="F243" s="32"/>
      <c r="G243" s="37"/>
      <c r="I243" s="33"/>
      <c r="U243" s="37"/>
      <c r="V243" s="37"/>
      <c r="W243" s="37"/>
      <c r="X243" s="47"/>
      <c r="Y243" s="47"/>
      <c r="Z243" s="47"/>
      <c r="AA243" s="47"/>
      <c r="AB243" s="47"/>
      <c r="AC243" s="47"/>
      <c r="AD243" s="47"/>
    </row>
    <row r="244" spans="4:30" s="31" customFormat="1" x14ac:dyDescent="0.2">
      <c r="D244" s="32"/>
      <c r="E244" s="32"/>
      <c r="F244" s="32"/>
      <c r="G244" s="37"/>
      <c r="I244" s="33"/>
      <c r="U244" s="37"/>
      <c r="V244" s="37"/>
      <c r="W244" s="37"/>
      <c r="X244" s="47"/>
      <c r="Y244" s="47"/>
      <c r="Z244" s="47"/>
      <c r="AA244" s="47"/>
      <c r="AB244" s="47"/>
      <c r="AC244" s="47"/>
      <c r="AD244" s="47"/>
    </row>
    <row r="245" spans="4:30" s="31" customFormat="1" x14ac:dyDescent="0.2">
      <c r="D245" s="32"/>
      <c r="E245" s="32"/>
      <c r="F245" s="32"/>
      <c r="G245" s="37"/>
      <c r="I245" s="33"/>
      <c r="U245" s="37"/>
      <c r="V245" s="37"/>
      <c r="W245" s="37"/>
      <c r="X245" s="47"/>
      <c r="Y245" s="47"/>
      <c r="Z245" s="47"/>
      <c r="AA245" s="47"/>
      <c r="AB245" s="47"/>
      <c r="AC245" s="47"/>
      <c r="AD245" s="47"/>
    </row>
    <row r="246" spans="4:30" s="31" customFormat="1" x14ac:dyDescent="0.2">
      <c r="D246" s="32"/>
      <c r="E246" s="32"/>
      <c r="F246" s="32"/>
      <c r="G246" s="37"/>
      <c r="I246" s="33"/>
      <c r="U246" s="37"/>
      <c r="V246" s="37"/>
      <c r="W246" s="37"/>
      <c r="X246" s="47"/>
      <c r="Y246" s="47"/>
      <c r="Z246" s="47"/>
      <c r="AA246" s="47"/>
      <c r="AB246" s="47"/>
      <c r="AC246" s="47"/>
      <c r="AD246" s="47"/>
    </row>
    <row r="247" spans="4:30" s="31" customFormat="1" x14ac:dyDescent="0.2">
      <c r="D247" s="32"/>
      <c r="E247" s="32"/>
      <c r="F247" s="32"/>
      <c r="G247" s="37"/>
      <c r="I247" s="33"/>
      <c r="U247" s="37"/>
      <c r="V247" s="37"/>
      <c r="W247" s="37"/>
      <c r="X247" s="47"/>
      <c r="Y247" s="47"/>
      <c r="Z247" s="47"/>
      <c r="AA247" s="47"/>
      <c r="AB247" s="47"/>
      <c r="AC247" s="47"/>
      <c r="AD247" s="47"/>
    </row>
    <row r="248" spans="4:30" s="31" customFormat="1" x14ac:dyDescent="0.2">
      <c r="D248" s="32"/>
      <c r="E248" s="32"/>
      <c r="F248" s="32"/>
      <c r="G248" s="37"/>
      <c r="I248" s="33"/>
      <c r="U248" s="37"/>
      <c r="V248" s="37"/>
      <c r="W248" s="37"/>
      <c r="X248" s="47"/>
      <c r="Y248" s="47"/>
      <c r="Z248" s="47"/>
      <c r="AA248" s="47"/>
      <c r="AB248" s="47"/>
      <c r="AC248" s="47"/>
      <c r="AD248" s="47"/>
    </row>
    <row r="249" spans="4:30" s="31" customFormat="1" x14ac:dyDescent="0.2">
      <c r="D249" s="32"/>
      <c r="E249" s="32"/>
      <c r="F249" s="32"/>
      <c r="G249" s="37"/>
      <c r="I249" s="33"/>
      <c r="U249" s="37"/>
      <c r="V249" s="37"/>
      <c r="W249" s="37"/>
      <c r="X249" s="47"/>
      <c r="Y249" s="47"/>
      <c r="Z249" s="47"/>
      <c r="AA249" s="47"/>
      <c r="AB249" s="47"/>
      <c r="AC249" s="47"/>
      <c r="AD249" s="47"/>
    </row>
    <row r="250" spans="4:30" s="31" customFormat="1" x14ac:dyDescent="0.2">
      <c r="D250" s="32"/>
      <c r="E250" s="32"/>
      <c r="F250" s="32"/>
      <c r="G250" s="37"/>
      <c r="I250" s="33"/>
      <c r="U250" s="37"/>
      <c r="V250" s="37"/>
      <c r="W250" s="37"/>
      <c r="X250" s="47"/>
      <c r="Y250" s="47"/>
      <c r="Z250" s="47"/>
      <c r="AA250" s="47"/>
      <c r="AB250" s="47"/>
      <c r="AC250" s="47"/>
      <c r="AD250" s="47"/>
    </row>
    <row r="251" spans="4:30" s="31" customFormat="1" x14ac:dyDescent="0.2">
      <c r="D251" s="32"/>
      <c r="E251" s="32"/>
      <c r="F251" s="32"/>
      <c r="G251" s="37"/>
      <c r="I251" s="33"/>
      <c r="U251" s="37"/>
      <c r="V251" s="37"/>
      <c r="W251" s="37"/>
      <c r="X251" s="47"/>
      <c r="Y251" s="47"/>
      <c r="Z251" s="47"/>
      <c r="AA251" s="47"/>
      <c r="AB251" s="47"/>
      <c r="AC251" s="47"/>
      <c r="AD251" s="47"/>
    </row>
    <row r="252" spans="4:30" s="31" customFormat="1" x14ac:dyDescent="0.2">
      <c r="D252" s="32"/>
      <c r="E252" s="32"/>
      <c r="F252" s="32"/>
      <c r="G252" s="37"/>
      <c r="I252" s="33"/>
      <c r="U252" s="37"/>
      <c r="V252" s="37"/>
      <c r="W252" s="37"/>
      <c r="X252" s="47"/>
      <c r="Y252" s="47"/>
      <c r="Z252" s="47"/>
      <c r="AA252" s="47"/>
      <c r="AB252" s="47"/>
      <c r="AC252" s="47"/>
      <c r="AD252" s="47"/>
    </row>
    <row r="253" spans="4:30" s="31" customFormat="1" x14ac:dyDescent="0.2">
      <c r="D253" s="32"/>
      <c r="E253" s="32"/>
      <c r="F253" s="32"/>
      <c r="G253" s="37"/>
      <c r="I253" s="33"/>
      <c r="U253" s="37"/>
      <c r="V253" s="37"/>
      <c r="W253" s="37"/>
      <c r="X253" s="47"/>
      <c r="Y253" s="47"/>
      <c r="Z253" s="47"/>
      <c r="AA253" s="47"/>
      <c r="AB253" s="47"/>
      <c r="AC253" s="47"/>
      <c r="AD253" s="47"/>
    </row>
    <row r="254" spans="4:30" s="31" customFormat="1" x14ac:dyDescent="0.2">
      <c r="D254" s="32"/>
      <c r="E254" s="32"/>
      <c r="F254" s="32"/>
      <c r="G254" s="37"/>
      <c r="I254" s="33"/>
      <c r="U254" s="37"/>
      <c r="V254" s="37"/>
      <c r="W254" s="37"/>
      <c r="X254" s="47"/>
      <c r="Y254" s="47"/>
      <c r="Z254" s="47"/>
      <c r="AA254" s="47"/>
      <c r="AB254" s="47"/>
      <c r="AC254" s="47"/>
      <c r="AD254" s="47"/>
    </row>
    <row r="255" spans="4:30" s="31" customFormat="1" x14ac:dyDescent="0.2">
      <c r="D255" s="32"/>
      <c r="E255" s="32"/>
      <c r="F255" s="32"/>
      <c r="G255" s="37"/>
      <c r="I255" s="33"/>
      <c r="U255" s="37"/>
      <c r="V255" s="37"/>
      <c r="W255" s="37"/>
      <c r="X255" s="47"/>
      <c r="Y255" s="47"/>
      <c r="Z255" s="47"/>
      <c r="AA255" s="47"/>
      <c r="AB255" s="47"/>
      <c r="AC255" s="47"/>
      <c r="AD255" s="47"/>
    </row>
    <row r="256" spans="4:30" s="31" customFormat="1" x14ac:dyDescent="0.2">
      <c r="D256" s="32"/>
      <c r="E256" s="32"/>
      <c r="F256" s="32"/>
      <c r="G256" s="37"/>
      <c r="I256" s="33"/>
      <c r="U256" s="37"/>
      <c r="V256" s="37"/>
      <c r="W256" s="37"/>
      <c r="X256" s="47"/>
      <c r="Y256" s="47"/>
      <c r="Z256" s="47"/>
      <c r="AA256" s="47"/>
      <c r="AB256" s="47"/>
      <c r="AC256" s="47"/>
      <c r="AD256" s="47"/>
    </row>
    <row r="257" spans="4:30" s="31" customFormat="1" x14ac:dyDescent="0.2">
      <c r="D257" s="32"/>
      <c r="E257" s="32"/>
      <c r="F257" s="32"/>
      <c r="G257" s="37"/>
      <c r="I257" s="33"/>
      <c r="U257" s="37"/>
      <c r="V257" s="37"/>
      <c r="W257" s="37"/>
      <c r="X257" s="47"/>
      <c r="Y257" s="47"/>
      <c r="Z257" s="47"/>
      <c r="AA257" s="47"/>
      <c r="AB257" s="47"/>
      <c r="AC257" s="47"/>
      <c r="AD257" s="47"/>
    </row>
    <row r="258" spans="4:30" s="31" customFormat="1" x14ac:dyDescent="0.2">
      <c r="D258" s="32"/>
      <c r="E258" s="32"/>
      <c r="F258" s="32"/>
      <c r="G258" s="37"/>
      <c r="I258" s="33"/>
      <c r="U258" s="37"/>
      <c r="V258" s="37"/>
      <c r="W258" s="37"/>
      <c r="X258" s="47"/>
      <c r="Y258" s="47"/>
      <c r="Z258" s="47"/>
      <c r="AA258" s="47"/>
      <c r="AB258" s="47"/>
      <c r="AC258" s="47"/>
      <c r="AD258" s="47"/>
    </row>
    <row r="259" spans="4:30" s="31" customFormat="1" x14ac:dyDescent="0.2">
      <c r="D259" s="32"/>
      <c r="E259" s="32"/>
      <c r="F259" s="32"/>
      <c r="G259" s="37"/>
      <c r="I259" s="33"/>
      <c r="U259" s="37"/>
      <c r="V259" s="37"/>
      <c r="W259" s="37"/>
      <c r="X259" s="47"/>
      <c r="Y259" s="47"/>
      <c r="Z259" s="47"/>
      <c r="AA259" s="47"/>
      <c r="AB259" s="47"/>
      <c r="AC259" s="47"/>
      <c r="AD259" s="47"/>
    </row>
    <row r="260" spans="4:30" s="31" customFormat="1" x14ac:dyDescent="0.2">
      <c r="D260" s="32"/>
      <c r="E260" s="32"/>
      <c r="F260" s="32"/>
      <c r="G260" s="37"/>
      <c r="I260" s="33"/>
      <c r="U260" s="37"/>
      <c r="V260" s="37"/>
      <c r="W260" s="37"/>
      <c r="X260" s="47"/>
      <c r="Y260" s="47"/>
      <c r="Z260" s="47"/>
      <c r="AA260" s="47"/>
      <c r="AB260" s="47"/>
      <c r="AC260" s="47"/>
      <c r="AD260" s="47"/>
    </row>
    <row r="261" spans="4:30" s="31" customFormat="1" x14ac:dyDescent="0.2">
      <c r="D261" s="32"/>
      <c r="E261" s="32"/>
      <c r="F261" s="32"/>
      <c r="G261" s="37"/>
      <c r="I261" s="33"/>
      <c r="U261" s="37"/>
      <c r="V261" s="37"/>
      <c r="W261" s="37"/>
      <c r="X261" s="47"/>
      <c r="Y261" s="47"/>
      <c r="Z261" s="47"/>
      <c r="AA261" s="47"/>
      <c r="AB261" s="47"/>
      <c r="AC261" s="47"/>
      <c r="AD261" s="47"/>
    </row>
    <row r="262" spans="4:30" s="31" customFormat="1" x14ac:dyDescent="0.2">
      <c r="D262" s="32"/>
      <c r="E262" s="32"/>
      <c r="F262" s="32"/>
      <c r="G262" s="37"/>
      <c r="I262" s="33"/>
      <c r="U262" s="37"/>
      <c r="V262" s="37"/>
      <c r="W262" s="37"/>
      <c r="X262" s="47"/>
      <c r="Y262" s="47"/>
      <c r="Z262" s="47"/>
      <c r="AA262" s="47"/>
      <c r="AB262" s="47"/>
      <c r="AC262" s="47"/>
      <c r="AD262" s="47"/>
    </row>
    <row r="263" spans="4:30" s="31" customFormat="1" x14ac:dyDescent="0.2">
      <c r="D263" s="32"/>
      <c r="E263" s="32"/>
      <c r="F263" s="32"/>
      <c r="G263" s="37"/>
      <c r="I263" s="33"/>
      <c r="U263" s="37"/>
      <c r="V263" s="37"/>
      <c r="W263" s="37"/>
      <c r="X263" s="47"/>
      <c r="Y263" s="47"/>
      <c r="Z263" s="47"/>
      <c r="AA263" s="47"/>
      <c r="AB263" s="47"/>
      <c r="AC263" s="47"/>
      <c r="AD263" s="47"/>
    </row>
    <row r="264" spans="4:30" s="31" customFormat="1" x14ac:dyDescent="0.2">
      <c r="D264" s="32"/>
      <c r="E264" s="32"/>
      <c r="F264" s="32"/>
      <c r="G264" s="37"/>
      <c r="I264" s="33"/>
      <c r="U264" s="37"/>
      <c r="V264" s="37"/>
      <c r="W264" s="37"/>
      <c r="X264" s="47"/>
      <c r="Y264" s="47"/>
      <c r="Z264" s="47"/>
      <c r="AA264" s="47"/>
      <c r="AB264" s="47"/>
      <c r="AC264" s="47"/>
      <c r="AD264" s="47"/>
    </row>
    <row r="265" spans="4:30" s="31" customFormat="1" x14ac:dyDescent="0.2">
      <c r="D265" s="32"/>
      <c r="E265" s="32"/>
      <c r="F265" s="32"/>
      <c r="G265" s="37"/>
      <c r="I265" s="33"/>
      <c r="U265" s="37"/>
      <c r="V265" s="37"/>
      <c r="W265" s="37"/>
      <c r="X265" s="47"/>
      <c r="Y265" s="47"/>
      <c r="Z265" s="47"/>
      <c r="AA265" s="47"/>
      <c r="AB265" s="47"/>
      <c r="AC265" s="47"/>
      <c r="AD265" s="47"/>
    </row>
    <row r="266" spans="4:30" s="31" customFormat="1" x14ac:dyDescent="0.2">
      <c r="D266" s="32"/>
      <c r="E266" s="32"/>
      <c r="F266" s="32"/>
      <c r="G266" s="37"/>
      <c r="I266" s="33"/>
      <c r="U266" s="37"/>
      <c r="V266" s="37"/>
      <c r="W266" s="37"/>
      <c r="X266" s="47"/>
      <c r="Y266" s="47"/>
      <c r="Z266" s="47"/>
      <c r="AA266" s="47"/>
      <c r="AB266" s="47"/>
      <c r="AC266" s="47"/>
      <c r="AD266" s="47"/>
    </row>
    <row r="267" spans="4:30" s="31" customFormat="1" x14ac:dyDescent="0.2">
      <c r="D267" s="32"/>
      <c r="E267" s="32"/>
      <c r="F267" s="32"/>
      <c r="G267" s="37"/>
      <c r="I267" s="33"/>
      <c r="U267" s="37"/>
      <c r="V267" s="37"/>
      <c r="W267" s="37"/>
      <c r="X267" s="47"/>
      <c r="Y267" s="47"/>
      <c r="Z267" s="47"/>
      <c r="AA267" s="47"/>
      <c r="AB267" s="47"/>
      <c r="AC267" s="47"/>
      <c r="AD267" s="47"/>
    </row>
    <row r="268" spans="4:30" s="31" customFormat="1" x14ac:dyDescent="0.2">
      <c r="D268" s="32"/>
      <c r="E268" s="32"/>
      <c r="F268" s="32"/>
      <c r="G268" s="37"/>
      <c r="I268" s="33"/>
      <c r="U268" s="37"/>
      <c r="V268" s="37"/>
      <c r="W268" s="37"/>
      <c r="X268" s="47"/>
      <c r="Y268" s="47"/>
      <c r="Z268" s="47"/>
      <c r="AA268" s="47"/>
      <c r="AB268" s="47"/>
      <c r="AC268" s="47"/>
      <c r="AD268" s="47"/>
    </row>
    <row r="269" spans="4:30" s="31" customFormat="1" x14ac:dyDescent="0.2">
      <c r="D269" s="32"/>
      <c r="E269" s="32"/>
      <c r="F269" s="32"/>
      <c r="G269" s="37"/>
      <c r="I269" s="33"/>
      <c r="U269" s="37"/>
      <c r="V269" s="37"/>
      <c r="W269" s="37"/>
      <c r="X269" s="47"/>
      <c r="Y269" s="47"/>
      <c r="Z269" s="47"/>
      <c r="AA269" s="47"/>
      <c r="AB269" s="47"/>
      <c r="AC269" s="47"/>
      <c r="AD269" s="47"/>
    </row>
    <row r="270" spans="4:30" s="31" customFormat="1" x14ac:dyDescent="0.2">
      <c r="D270" s="32"/>
      <c r="E270" s="32"/>
      <c r="F270" s="32"/>
      <c r="G270" s="37"/>
      <c r="I270" s="33"/>
      <c r="U270" s="37"/>
      <c r="V270" s="37"/>
      <c r="W270" s="37"/>
      <c r="X270" s="47"/>
      <c r="Y270" s="47"/>
      <c r="Z270" s="47"/>
      <c r="AA270" s="47"/>
      <c r="AB270" s="47"/>
      <c r="AC270" s="47"/>
      <c r="AD270" s="47"/>
    </row>
    <row r="271" spans="4:30" s="31" customFormat="1" x14ac:dyDescent="0.2">
      <c r="D271" s="32"/>
      <c r="E271" s="32"/>
      <c r="F271" s="32"/>
      <c r="G271" s="37"/>
      <c r="I271" s="33"/>
      <c r="U271" s="37"/>
      <c r="V271" s="37"/>
      <c r="W271" s="37"/>
      <c r="X271" s="47"/>
      <c r="Y271" s="47"/>
      <c r="Z271" s="47"/>
      <c r="AA271" s="47"/>
      <c r="AB271" s="47"/>
      <c r="AC271" s="47"/>
      <c r="AD271" s="47"/>
    </row>
    <row r="272" spans="4:30" s="31" customFormat="1" x14ac:dyDescent="0.2">
      <c r="D272" s="32"/>
      <c r="E272" s="32"/>
      <c r="F272" s="32"/>
      <c r="G272" s="37"/>
      <c r="I272" s="33"/>
      <c r="U272" s="37"/>
      <c r="V272" s="37"/>
      <c r="W272" s="37"/>
      <c r="X272" s="47"/>
      <c r="Y272" s="47"/>
      <c r="Z272" s="47"/>
      <c r="AA272" s="47"/>
      <c r="AB272" s="47"/>
      <c r="AC272" s="47"/>
      <c r="AD272" s="47"/>
    </row>
    <row r="273" spans="4:30" s="31" customFormat="1" x14ac:dyDescent="0.2">
      <c r="D273" s="32"/>
      <c r="E273" s="32"/>
      <c r="F273" s="32"/>
      <c r="G273" s="37"/>
      <c r="I273" s="33"/>
      <c r="U273" s="37"/>
      <c r="V273" s="37"/>
      <c r="W273" s="37"/>
      <c r="X273" s="47"/>
      <c r="Y273" s="47"/>
      <c r="Z273" s="47"/>
      <c r="AA273" s="47"/>
      <c r="AB273" s="47"/>
      <c r="AC273" s="47"/>
      <c r="AD273" s="47"/>
    </row>
    <row r="274" spans="4:30" s="31" customFormat="1" x14ac:dyDescent="0.2">
      <c r="D274" s="32"/>
      <c r="E274" s="32"/>
      <c r="F274" s="32"/>
      <c r="G274" s="37"/>
      <c r="I274" s="33"/>
      <c r="U274" s="37"/>
      <c r="V274" s="37"/>
      <c r="W274" s="37"/>
      <c r="X274" s="47"/>
      <c r="Y274" s="47"/>
      <c r="Z274" s="47"/>
      <c r="AA274" s="47"/>
      <c r="AB274" s="47"/>
      <c r="AC274" s="47"/>
      <c r="AD274" s="47"/>
    </row>
    <row r="275" spans="4:30" s="31" customFormat="1" x14ac:dyDescent="0.2">
      <c r="D275" s="32"/>
      <c r="E275" s="32"/>
      <c r="F275" s="32"/>
      <c r="G275" s="37"/>
      <c r="I275" s="33"/>
      <c r="U275" s="37"/>
      <c r="V275" s="37"/>
      <c r="W275" s="37"/>
      <c r="X275" s="47"/>
      <c r="Y275" s="47"/>
      <c r="Z275" s="47"/>
      <c r="AA275" s="47"/>
      <c r="AB275" s="47"/>
      <c r="AC275" s="47"/>
      <c r="AD275" s="47"/>
    </row>
    <row r="276" spans="4:30" s="31" customFormat="1" x14ac:dyDescent="0.2">
      <c r="D276" s="32"/>
      <c r="E276" s="32"/>
      <c r="F276" s="32"/>
      <c r="G276" s="37"/>
      <c r="I276" s="33"/>
      <c r="U276" s="37"/>
      <c r="V276" s="37"/>
      <c r="W276" s="37"/>
      <c r="X276" s="47"/>
      <c r="Y276" s="47"/>
      <c r="Z276" s="47"/>
      <c r="AA276" s="47"/>
      <c r="AB276" s="47"/>
      <c r="AC276" s="47"/>
      <c r="AD276" s="47"/>
    </row>
    <row r="277" spans="4:30" s="31" customFormat="1" x14ac:dyDescent="0.2">
      <c r="D277" s="32"/>
      <c r="E277" s="32"/>
      <c r="F277" s="32"/>
      <c r="G277" s="37"/>
      <c r="I277" s="33"/>
      <c r="U277" s="37"/>
      <c r="V277" s="37"/>
      <c r="W277" s="37"/>
      <c r="X277" s="47"/>
      <c r="Y277" s="47"/>
      <c r="Z277" s="47"/>
      <c r="AA277" s="47"/>
      <c r="AB277" s="47"/>
      <c r="AC277" s="47"/>
      <c r="AD277" s="47"/>
    </row>
    <row r="278" spans="4:30" s="31" customFormat="1" x14ac:dyDescent="0.2">
      <c r="D278" s="32"/>
      <c r="E278" s="32"/>
      <c r="F278" s="32"/>
      <c r="G278" s="37"/>
      <c r="I278" s="33"/>
      <c r="U278" s="37"/>
      <c r="V278" s="37"/>
      <c r="W278" s="37"/>
      <c r="X278" s="47"/>
      <c r="Y278" s="47"/>
      <c r="Z278" s="47"/>
      <c r="AA278" s="47"/>
      <c r="AB278" s="47"/>
      <c r="AC278" s="47"/>
      <c r="AD278" s="47"/>
    </row>
    <row r="279" spans="4:30" s="31" customFormat="1" x14ac:dyDescent="0.2">
      <c r="D279" s="32"/>
      <c r="E279" s="32"/>
      <c r="F279" s="32"/>
      <c r="G279" s="37"/>
      <c r="I279" s="33"/>
      <c r="U279" s="37"/>
      <c r="V279" s="37"/>
      <c r="W279" s="37"/>
      <c r="X279" s="47"/>
      <c r="Y279" s="47"/>
      <c r="Z279" s="47"/>
      <c r="AA279" s="47"/>
      <c r="AB279" s="47"/>
      <c r="AC279" s="47"/>
      <c r="AD279" s="47"/>
    </row>
    <row r="280" spans="4:30" s="31" customFormat="1" x14ac:dyDescent="0.2">
      <c r="D280" s="32"/>
      <c r="E280" s="32"/>
      <c r="F280" s="32"/>
      <c r="G280" s="37"/>
      <c r="I280" s="33"/>
      <c r="U280" s="37"/>
      <c r="V280" s="37"/>
      <c r="W280" s="37"/>
      <c r="X280" s="47"/>
      <c r="Y280" s="47"/>
      <c r="Z280" s="47"/>
      <c r="AA280" s="47"/>
      <c r="AB280" s="47"/>
      <c r="AC280" s="47"/>
      <c r="AD280" s="47"/>
    </row>
    <row r="281" spans="4:30" s="31" customFormat="1" x14ac:dyDescent="0.2">
      <c r="D281" s="32"/>
      <c r="E281" s="32"/>
      <c r="F281" s="32"/>
      <c r="G281" s="37"/>
      <c r="I281" s="33"/>
      <c r="U281" s="37"/>
      <c r="V281" s="37"/>
      <c r="W281" s="37"/>
      <c r="X281" s="47"/>
      <c r="Y281" s="47"/>
      <c r="Z281" s="47"/>
      <c r="AA281" s="47"/>
      <c r="AB281" s="47"/>
      <c r="AC281" s="47"/>
      <c r="AD281" s="47"/>
    </row>
    <row r="282" spans="4:30" s="31" customFormat="1" x14ac:dyDescent="0.2">
      <c r="D282" s="32"/>
      <c r="E282" s="32"/>
      <c r="F282" s="32"/>
      <c r="G282" s="37"/>
      <c r="I282" s="33"/>
      <c r="U282" s="37"/>
      <c r="V282" s="37"/>
      <c r="W282" s="37"/>
      <c r="X282" s="47"/>
      <c r="Y282" s="47"/>
      <c r="Z282" s="47"/>
      <c r="AA282" s="47"/>
      <c r="AB282" s="47"/>
      <c r="AC282" s="47"/>
      <c r="AD282" s="47"/>
    </row>
    <row r="283" spans="4:30" s="31" customFormat="1" x14ac:dyDescent="0.2">
      <c r="D283" s="32"/>
      <c r="E283" s="32"/>
      <c r="F283" s="32"/>
      <c r="G283" s="37"/>
      <c r="I283" s="33"/>
      <c r="U283" s="37"/>
      <c r="V283" s="37"/>
      <c r="W283" s="37"/>
      <c r="X283" s="47"/>
      <c r="Y283" s="47"/>
      <c r="Z283" s="47"/>
      <c r="AA283" s="47"/>
      <c r="AB283" s="47"/>
      <c r="AC283" s="47"/>
      <c r="AD283" s="47"/>
    </row>
    <row r="284" spans="4:30" s="31" customFormat="1" x14ac:dyDescent="0.2">
      <c r="D284" s="32"/>
      <c r="E284" s="32"/>
      <c r="F284" s="32"/>
      <c r="G284" s="37"/>
      <c r="I284" s="33"/>
      <c r="U284" s="37"/>
      <c r="V284" s="37"/>
      <c r="W284" s="37"/>
      <c r="X284" s="47"/>
      <c r="Y284" s="47"/>
      <c r="Z284" s="47"/>
      <c r="AA284" s="47"/>
      <c r="AB284" s="47"/>
      <c r="AC284" s="47"/>
      <c r="AD284" s="47"/>
    </row>
    <row r="285" spans="4:30" s="31" customFormat="1" x14ac:dyDescent="0.2">
      <c r="D285" s="32"/>
      <c r="E285" s="32"/>
      <c r="F285" s="32"/>
      <c r="G285" s="37"/>
      <c r="I285" s="33"/>
      <c r="U285" s="37"/>
      <c r="V285" s="37"/>
      <c r="W285" s="37"/>
      <c r="X285" s="47"/>
      <c r="Y285" s="47"/>
      <c r="Z285" s="47"/>
      <c r="AA285" s="47"/>
      <c r="AB285" s="47"/>
      <c r="AC285" s="47"/>
      <c r="AD285" s="47"/>
    </row>
    <row r="286" spans="4:30" s="31" customFormat="1" x14ac:dyDescent="0.2">
      <c r="D286" s="32"/>
      <c r="E286" s="32"/>
      <c r="F286" s="32"/>
      <c r="G286" s="37"/>
      <c r="I286" s="33"/>
      <c r="U286" s="37"/>
      <c r="V286" s="37"/>
      <c r="W286" s="37"/>
      <c r="X286" s="47"/>
      <c r="Y286" s="47"/>
      <c r="Z286" s="47"/>
      <c r="AA286" s="47"/>
      <c r="AB286" s="47"/>
      <c r="AC286" s="47"/>
      <c r="AD286" s="47"/>
    </row>
    <row r="287" spans="4:30" s="31" customFormat="1" x14ac:dyDescent="0.2">
      <c r="D287" s="32"/>
      <c r="E287" s="32"/>
      <c r="F287" s="32"/>
      <c r="G287" s="37"/>
      <c r="I287" s="33"/>
      <c r="U287" s="37"/>
      <c r="V287" s="37"/>
      <c r="W287" s="37"/>
      <c r="X287" s="47"/>
      <c r="Y287" s="47"/>
      <c r="Z287" s="47"/>
      <c r="AA287" s="47"/>
      <c r="AB287" s="47"/>
      <c r="AC287" s="47"/>
      <c r="AD287" s="47"/>
    </row>
    <row r="288" spans="4:30" s="31" customFormat="1" x14ac:dyDescent="0.2">
      <c r="D288" s="32"/>
      <c r="E288" s="32"/>
      <c r="F288" s="32"/>
      <c r="G288" s="37"/>
      <c r="I288" s="33"/>
      <c r="U288" s="37"/>
      <c r="V288" s="37"/>
      <c r="W288" s="37"/>
      <c r="X288" s="47"/>
      <c r="Y288" s="47"/>
      <c r="Z288" s="47"/>
      <c r="AA288" s="47"/>
      <c r="AB288" s="47"/>
      <c r="AC288" s="47"/>
      <c r="AD288" s="47"/>
    </row>
    <row r="289" spans="4:30" s="31" customFormat="1" x14ac:dyDescent="0.2">
      <c r="D289" s="32"/>
      <c r="E289" s="32"/>
      <c r="F289" s="32"/>
      <c r="G289" s="37"/>
      <c r="I289" s="33"/>
      <c r="U289" s="37"/>
      <c r="V289" s="37"/>
      <c r="W289" s="37"/>
      <c r="X289" s="47"/>
      <c r="Y289" s="47"/>
      <c r="Z289" s="47"/>
      <c r="AA289" s="47"/>
      <c r="AB289" s="47"/>
      <c r="AC289" s="47"/>
      <c r="AD289" s="47"/>
    </row>
    <row r="290" spans="4:30" s="31" customFormat="1" x14ac:dyDescent="0.2">
      <c r="D290" s="32"/>
      <c r="E290" s="32"/>
      <c r="F290" s="32"/>
      <c r="G290" s="37"/>
      <c r="I290" s="33"/>
      <c r="U290" s="37"/>
      <c r="V290" s="37"/>
      <c r="W290" s="37"/>
      <c r="X290" s="47"/>
      <c r="Y290" s="47"/>
      <c r="Z290" s="47"/>
      <c r="AA290" s="47"/>
      <c r="AB290" s="47"/>
      <c r="AC290" s="47"/>
      <c r="AD290" s="47"/>
    </row>
    <row r="291" spans="4:30" s="31" customFormat="1" x14ac:dyDescent="0.2">
      <c r="D291" s="32"/>
      <c r="E291" s="32"/>
      <c r="F291" s="32"/>
      <c r="G291" s="37"/>
      <c r="I291" s="33"/>
      <c r="U291" s="37"/>
      <c r="V291" s="37"/>
      <c r="W291" s="37"/>
      <c r="X291" s="47"/>
      <c r="Y291" s="47"/>
      <c r="Z291" s="47"/>
      <c r="AA291" s="47"/>
      <c r="AB291" s="47"/>
      <c r="AC291" s="47"/>
      <c r="AD291" s="47"/>
    </row>
    <row r="292" spans="4:30" s="31" customFormat="1" x14ac:dyDescent="0.2">
      <c r="D292" s="32"/>
      <c r="E292" s="32"/>
      <c r="F292" s="32"/>
      <c r="G292" s="37"/>
      <c r="I292" s="33"/>
      <c r="U292" s="37"/>
      <c r="V292" s="37"/>
      <c r="W292" s="37"/>
      <c r="X292" s="47"/>
      <c r="Y292" s="47"/>
      <c r="Z292" s="47"/>
      <c r="AA292" s="47"/>
      <c r="AB292" s="47"/>
      <c r="AC292" s="47"/>
      <c r="AD292" s="47"/>
    </row>
    <row r="293" spans="4:30" s="31" customFormat="1" x14ac:dyDescent="0.2">
      <c r="D293" s="32"/>
      <c r="E293" s="32"/>
      <c r="F293" s="32"/>
      <c r="G293" s="37"/>
      <c r="I293" s="33"/>
      <c r="U293" s="37"/>
      <c r="V293" s="37"/>
      <c r="W293" s="37"/>
      <c r="X293" s="47"/>
      <c r="Y293" s="47"/>
      <c r="Z293" s="47"/>
      <c r="AA293" s="47"/>
      <c r="AB293" s="47"/>
      <c r="AC293" s="47"/>
      <c r="AD293" s="47"/>
    </row>
    <row r="294" spans="4:30" s="31" customFormat="1" x14ac:dyDescent="0.2">
      <c r="D294" s="32"/>
      <c r="E294" s="32"/>
      <c r="F294" s="32"/>
      <c r="G294" s="37"/>
      <c r="I294" s="33"/>
      <c r="U294" s="37"/>
      <c r="V294" s="37"/>
      <c r="W294" s="37"/>
      <c r="X294" s="47"/>
      <c r="Y294" s="47"/>
      <c r="Z294" s="47"/>
      <c r="AA294" s="47"/>
      <c r="AB294" s="47"/>
      <c r="AC294" s="47"/>
      <c r="AD294" s="47"/>
    </row>
    <row r="295" spans="4:30" s="31" customFormat="1" x14ac:dyDescent="0.2">
      <c r="D295" s="32"/>
      <c r="E295" s="32"/>
      <c r="F295" s="32"/>
      <c r="G295" s="37"/>
      <c r="I295" s="33"/>
      <c r="U295" s="37"/>
      <c r="V295" s="37"/>
      <c r="W295" s="37"/>
      <c r="X295" s="47"/>
      <c r="Y295" s="47"/>
      <c r="Z295" s="47"/>
      <c r="AA295" s="47"/>
      <c r="AB295" s="47"/>
      <c r="AC295" s="47"/>
      <c r="AD295" s="47"/>
    </row>
    <row r="296" spans="4:30" s="31" customFormat="1" x14ac:dyDescent="0.2">
      <c r="D296" s="32"/>
      <c r="E296" s="32"/>
      <c r="F296" s="32"/>
      <c r="G296" s="37"/>
      <c r="I296" s="33"/>
      <c r="U296" s="37"/>
      <c r="V296" s="37"/>
      <c r="W296" s="37"/>
      <c r="X296" s="47"/>
      <c r="Y296" s="47"/>
      <c r="Z296" s="47"/>
      <c r="AA296" s="47"/>
      <c r="AB296" s="47"/>
      <c r="AC296" s="47"/>
      <c r="AD296" s="47"/>
    </row>
    <row r="297" spans="4:30" s="31" customFormat="1" x14ac:dyDescent="0.2">
      <c r="D297" s="32"/>
      <c r="E297" s="32"/>
      <c r="F297" s="32"/>
      <c r="G297" s="37"/>
      <c r="I297" s="33"/>
      <c r="U297" s="37"/>
      <c r="V297" s="37"/>
      <c r="W297" s="37"/>
      <c r="X297" s="47"/>
      <c r="Y297" s="47"/>
      <c r="Z297" s="47"/>
      <c r="AA297" s="47"/>
      <c r="AB297" s="47"/>
      <c r="AC297" s="47"/>
      <c r="AD297" s="47"/>
    </row>
    <row r="298" spans="4:30" s="31" customFormat="1" x14ac:dyDescent="0.2">
      <c r="D298" s="32"/>
      <c r="E298" s="32"/>
      <c r="F298" s="32"/>
      <c r="G298" s="37"/>
      <c r="I298" s="33"/>
      <c r="U298" s="37"/>
      <c r="V298" s="37"/>
      <c r="W298" s="37"/>
      <c r="X298" s="47"/>
      <c r="Y298" s="47"/>
      <c r="Z298" s="47"/>
      <c r="AA298" s="47"/>
      <c r="AB298" s="47"/>
      <c r="AC298" s="47"/>
      <c r="AD298" s="47"/>
    </row>
    <row r="299" spans="4:30" s="31" customFormat="1" x14ac:dyDescent="0.2">
      <c r="D299" s="32"/>
      <c r="E299" s="32"/>
      <c r="F299" s="32"/>
      <c r="G299" s="37"/>
      <c r="I299" s="33"/>
      <c r="U299" s="37"/>
      <c r="V299" s="37"/>
      <c r="W299" s="37"/>
      <c r="X299" s="47"/>
      <c r="Y299" s="47"/>
      <c r="Z299" s="47"/>
      <c r="AA299" s="47"/>
      <c r="AB299" s="47"/>
      <c r="AC299" s="47"/>
      <c r="AD299" s="47"/>
    </row>
    <row r="300" spans="4:30" s="31" customFormat="1" x14ac:dyDescent="0.2">
      <c r="D300" s="32"/>
      <c r="E300" s="32"/>
      <c r="F300" s="32"/>
      <c r="G300" s="37"/>
      <c r="I300" s="33"/>
      <c r="U300" s="37"/>
      <c r="V300" s="37"/>
      <c r="W300" s="37"/>
      <c r="X300" s="47"/>
      <c r="Y300" s="47"/>
      <c r="Z300" s="47"/>
      <c r="AA300" s="47"/>
      <c r="AB300" s="47"/>
      <c r="AC300" s="47"/>
      <c r="AD300" s="47"/>
    </row>
    <row r="301" spans="4:30" s="31" customFormat="1" x14ac:dyDescent="0.2">
      <c r="D301" s="32"/>
      <c r="E301" s="32"/>
      <c r="F301" s="32"/>
      <c r="G301" s="37"/>
      <c r="I301" s="33"/>
      <c r="U301" s="37"/>
      <c r="V301" s="37"/>
      <c r="W301" s="37"/>
      <c r="X301" s="47"/>
      <c r="Y301" s="47"/>
      <c r="Z301" s="47"/>
      <c r="AA301" s="47"/>
      <c r="AB301" s="47"/>
      <c r="AC301" s="47"/>
      <c r="AD301" s="47"/>
    </row>
    <row r="302" spans="4:30" s="31" customFormat="1" x14ac:dyDescent="0.2">
      <c r="D302" s="32"/>
      <c r="E302" s="32"/>
      <c r="F302" s="32"/>
      <c r="G302" s="37"/>
      <c r="I302" s="33"/>
      <c r="U302" s="37"/>
      <c r="V302" s="37"/>
      <c r="W302" s="37"/>
      <c r="X302" s="47"/>
      <c r="Y302" s="47"/>
      <c r="Z302" s="47"/>
      <c r="AA302" s="47"/>
      <c r="AB302" s="47"/>
      <c r="AC302" s="47"/>
      <c r="AD302" s="47"/>
    </row>
    <row r="303" spans="4:30" s="31" customFormat="1" x14ac:dyDescent="0.2">
      <c r="D303" s="32"/>
      <c r="E303" s="32"/>
      <c r="F303" s="32"/>
      <c r="G303" s="37"/>
      <c r="I303" s="33"/>
      <c r="U303" s="37"/>
      <c r="V303" s="37"/>
      <c r="W303" s="37"/>
      <c r="X303" s="47"/>
      <c r="Y303" s="47"/>
      <c r="Z303" s="47"/>
      <c r="AA303" s="47"/>
      <c r="AB303" s="47"/>
      <c r="AC303" s="47"/>
      <c r="AD303" s="47"/>
    </row>
    <row r="304" spans="4:30" s="31" customFormat="1" x14ac:dyDescent="0.2">
      <c r="D304" s="32"/>
      <c r="E304" s="32"/>
      <c r="F304" s="32"/>
      <c r="G304" s="37"/>
      <c r="I304" s="33"/>
      <c r="U304" s="37"/>
      <c r="V304" s="37"/>
      <c r="W304" s="37"/>
      <c r="X304" s="47"/>
      <c r="Y304" s="47"/>
      <c r="Z304" s="47"/>
      <c r="AA304" s="47"/>
      <c r="AB304" s="47"/>
      <c r="AC304" s="47"/>
      <c r="AD304" s="47"/>
    </row>
    <row r="305" spans="4:30" s="31" customFormat="1" x14ac:dyDescent="0.2">
      <c r="D305" s="32"/>
      <c r="E305" s="32"/>
      <c r="F305" s="32"/>
      <c r="G305" s="37"/>
      <c r="I305" s="33"/>
      <c r="U305" s="37"/>
      <c r="V305" s="37"/>
      <c r="W305" s="37"/>
      <c r="X305" s="47"/>
      <c r="Y305" s="47"/>
      <c r="Z305" s="47"/>
      <c r="AA305" s="47"/>
      <c r="AB305" s="47"/>
      <c r="AC305" s="47"/>
      <c r="AD305" s="47"/>
    </row>
    <row r="306" spans="4:30" s="31" customFormat="1" x14ac:dyDescent="0.2">
      <c r="D306" s="32"/>
      <c r="E306" s="32"/>
      <c r="F306" s="32"/>
      <c r="G306" s="37"/>
      <c r="I306" s="33"/>
      <c r="U306" s="37"/>
      <c r="V306" s="37"/>
      <c r="W306" s="37"/>
      <c r="X306" s="47"/>
      <c r="Y306" s="47"/>
      <c r="Z306" s="47"/>
      <c r="AA306" s="47"/>
      <c r="AB306" s="47"/>
      <c r="AC306" s="47"/>
      <c r="AD306" s="47"/>
    </row>
    <row r="307" spans="4:30" s="31" customFormat="1" x14ac:dyDescent="0.2">
      <c r="D307" s="32"/>
      <c r="E307" s="32"/>
      <c r="F307" s="32"/>
      <c r="G307" s="37"/>
      <c r="I307" s="33"/>
      <c r="U307" s="37"/>
      <c r="V307" s="37"/>
      <c r="W307" s="37"/>
      <c r="X307" s="47"/>
      <c r="Y307" s="47"/>
      <c r="Z307" s="47"/>
      <c r="AA307" s="47"/>
      <c r="AB307" s="47"/>
      <c r="AC307" s="47"/>
      <c r="AD307" s="47"/>
    </row>
    <row r="308" spans="4:30" s="31" customFormat="1" x14ac:dyDescent="0.2">
      <c r="D308" s="32"/>
      <c r="E308" s="32"/>
      <c r="F308" s="32"/>
      <c r="G308" s="37"/>
      <c r="I308" s="33"/>
      <c r="U308" s="37"/>
      <c r="V308" s="37"/>
      <c r="W308" s="37"/>
      <c r="X308" s="47"/>
      <c r="Y308" s="47"/>
      <c r="Z308" s="47"/>
      <c r="AA308" s="47"/>
      <c r="AB308" s="47"/>
      <c r="AC308" s="47"/>
      <c r="AD308" s="47"/>
    </row>
    <row r="309" spans="4:30" s="31" customFormat="1" x14ac:dyDescent="0.2">
      <c r="D309" s="32"/>
      <c r="E309" s="32"/>
      <c r="F309" s="32"/>
      <c r="G309" s="37"/>
      <c r="I309" s="33"/>
      <c r="U309" s="37"/>
      <c r="V309" s="37"/>
      <c r="W309" s="37"/>
      <c r="X309" s="47"/>
      <c r="Y309" s="47"/>
      <c r="Z309" s="47"/>
      <c r="AA309" s="47"/>
      <c r="AB309" s="47"/>
      <c r="AC309" s="47"/>
      <c r="AD309" s="47"/>
    </row>
    <row r="310" spans="4:30" s="31" customFormat="1" x14ac:dyDescent="0.2">
      <c r="D310" s="32"/>
      <c r="E310" s="32"/>
      <c r="F310" s="32"/>
      <c r="G310" s="37"/>
      <c r="I310" s="33"/>
      <c r="U310" s="37"/>
      <c r="V310" s="37"/>
      <c r="W310" s="37"/>
      <c r="X310" s="47"/>
      <c r="Y310" s="47"/>
      <c r="Z310" s="47"/>
      <c r="AA310" s="47"/>
      <c r="AB310" s="47"/>
      <c r="AC310" s="47"/>
      <c r="AD310" s="47"/>
    </row>
    <row r="311" spans="4:30" s="31" customFormat="1" x14ac:dyDescent="0.2">
      <c r="D311" s="32"/>
      <c r="E311" s="32"/>
      <c r="F311" s="32"/>
      <c r="G311" s="37"/>
      <c r="I311" s="33"/>
      <c r="U311" s="37"/>
      <c r="V311" s="37"/>
      <c r="W311" s="37"/>
      <c r="X311" s="47"/>
      <c r="Y311" s="47"/>
      <c r="Z311" s="47"/>
      <c r="AA311" s="47"/>
      <c r="AB311" s="47"/>
      <c r="AC311" s="47"/>
      <c r="AD311" s="47"/>
    </row>
    <row r="312" spans="4:30" s="31" customFormat="1" x14ac:dyDescent="0.2">
      <c r="D312" s="32"/>
      <c r="E312" s="32"/>
      <c r="F312" s="32"/>
      <c r="G312" s="37"/>
      <c r="I312" s="33"/>
      <c r="U312" s="37"/>
      <c r="V312" s="37"/>
      <c r="W312" s="37"/>
      <c r="X312" s="47"/>
      <c r="Y312" s="47"/>
      <c r="Z312" s="47"/>
      <c r="AA312" s="47"/>
      <c r="AB312" s="47"/>
      <c r="AC312" s="47"/>
      <c r="AD312" s="47"/>
    </row>
    <row r="313" spans="4:30" s="31" customFormat="1" x14ac:dyDescent="0.2">
      <c r="D313" s="32"/>
      <c r="E313" s="32"/>
      <c r="F313" s="32"/>
      <c r="G313" s="37"/>
      <c r="I313" s="33"/>
      <c r="U313" s="37"/>
      <c r="V313" s="37"/>
      <c r="W313" s="37"/>
      <c r="X313" s="47"/>
      <c r="Y313" s="47"/>
      <c r="Z313" s="47"/>
      <c r="AA313" s="47"/>
      <c r="AB313" s="47"/>
      <c r="AC313" s="47"/>
      <c r="AD313" s="47"/>
    </row>
    <row r="314" spans="4:30" s="31" customFormat="1" x14ac:dyDescent="0.2">
      <c r="D314" s="32"/>
      <c r="E314" s="32"/>
      <c r="F314" s="32"/>
      <c r="G314" s="37"/>
      <c r="I314" s="33"/>
      <c r="U314" s="37"/>
      <c r="V314" s="37"/>
      <c r="W314" s="37"/>
      <c r="X314" s="47"/>
      <c r="Y314" s="47"/>
      <c r="Z314" s="47"/>
      <c r="AA314" s="47"/>
      <c r="AB314" s="47"/>
      <c r="AC314" s="47"/>
      <c r="AD314" s="47"/>
    </row>
    <row r="315" spans="4:30" s="31" customFormat="1" x14ac:dyDescent="0.2">
      <c r="D315" s="32"/>
      <c r="E315" s="32"/>
      <c r="F315" s="32"/>
      <c r="G315" s="37"/>
      <c r="I315" s="33"/>
      <c r="U315" s="37"/>
      <c r="V315" s="37"/>
      <c r="W315" s="37"/>
      <c r="X315" s="47"/>
      <c r="Y315" s="47"/>
      <c r="Z315" s="47"/>
      <c r="AA315" s="47"/>
      <c r="AB315" s="47"/>
      <c r="AC315" s="47"/>
      <c r="AD315" s="47"/>
    </row>
    <row r="316" spans="4:30" s="31" customFormat="1" x14ac:dyDescent="0.2">
      <c r="D316" s="32"/>
      <c r="E316" s="32"/>
      <c r="F316" s="32"/>
      <c r="G316" s="37"/>
      <c r="I316" s="33"/>
      <c r="U316" s="37"/>
      <c r="V316" s="37"/>
      <c r="W316" s="37"/>
      <c r="X316" s="47"/>
      <c r="Y316" s="47"/>
      <c r="Z316" s="47"/>
      <c r="AA316" s="47"/>
      <c r="AB316" s="47"/>
      <c r="AC316" s="47"/>
      <c r="AD316" s="47"/>
    </row>
    <row r="317" spans="4:30" s="31" customFormat="1" x14ac:dyDescent="0.2">
      <c r="D317" s="32"/>
      <c r="E317" s="32"/>
      <c r="F317" s="32"/>
      <c r="G317" s="37"/>
      <c r="I317" s="33"/>
      <c r="U317" s="37"/>
      <c r="V317" s="37"/>
      <c r="W317" s="37"/>
      <c r="X317" s="47"/>
      <c r="Y317" s="47"/>
      <c r="Z317" s="47"/>
      <c r="AA317" s="47"/>
      <c r="AB317" s="47"/>
      <c r="AC317" s="47"/>
      <c r="AD317" s="47"/>
    </row>
    <row r="318" spans="4:30" s="31" customFormat="1" x14ac:dyDescent="0.2">
      <c r="D318" s="32"/>
      <c r="E318" s="32"/>
      <c r="F318" s="32"/>
      <c r="G318" s="37"/>
      <c r="I318" s="33"/>
      <c r="U318" s="37"/>
      <c r="V318" s="37"/>
      <c r="W318" s="37"/>
      <c r="X318" s="47"/>
      <c r="Y318" s="47"/>
      <c r="Z318" s="47"/>
      <c r="AA318" s="47"/>
      <c r="AB318" s="47"/>
      <c r="AC318" s="47"/>
      <c r="AD318" s="47"/>
    </row>
    <row r="319" spans="4:30" s="31" customFormat="1" x14ac:dyDescent="0.2">
      <c r="D319" s="32"/>
      <c r="E319" s="32"/>
      <c r="F319" s="32"/>
      <c r="G319" s="37"/>
      <c r="I319" s="33"/>
      <c r="U319" s="37"/>
      <c r="V319" s="37"/>
      <c r="W319" s="37"/>
      <c r="X319" s="47"/>
      <c r="Y319" s="47"/>
      <c r="Z319" s="47"/>
      <c r="AA319" s="47"/>
      <c r="AB319" s="47"/>
      <c r="AC319" s="47"/>
      <c r="AD319" s="47"/>
    </row>
    <row r="320" spans="4:30" s="31" customFormat="1" x14ac:dyDescent="0.2">
      <c r="D320" s="32"/>
      <c r="E320" s="32"/>
      <c r="F320" s="32"/>
      <c r="G320" s="37"/>
      <c r="I320" s="33"/>
      <c r="U320" s="37"/>
      <c r="V320" s="37"/>
      <c r="W320" s="37"/>
      <c r="X320" s="47"/>
      <c r="Y320" s="47"/>
      <c r="Z320" s="47"/>
      <c r="AA320" s="47"/>
      <c r="AB320" s="47"/>
      <c r="AC320" s="47"/>
      <c r="AD320" s="47"/>
    </row>
    <row r="321" spans="4:30" s="31" customFormat="1" x14ac:dyDescent="0.2">
      <c r="D321" s="32"/>
      <c r="E321" s="32"/>
      <c r="F321" s="32"/>
      <c r="G321" s="37"/>
      <c r="I321" s="33"/>
      <c r="U321" s="37"/>
      <c r="V321" s="37"/>
      <c r="W321" s="37"/>
      <c r="X321" s="47"/>
      <c r="Y321" s="47"/>
      <c r="Z321" s="47"/>
      <c r="AA321" s="47"/>
      <c r="AB321" s="47"/>
      <c r="AC321" s="47"/>
      <c r="AD321" s="47"/>
    </row>
    <row r="322" spans="4:30" s="31" customFormat="1" x14ac:dyDescent="0.2">
      <c r="D322" s="32"/>
      <c r="E322" s="32"/>
      <c r="F322" s="32"/>
      <c r="G322" s="37"/>
      <c r="I322" s="33"/>
      <c r="U322" s="37"/>
      <c r="V322" s="37"/>
      <c r="W322" s="37"/>
      <c r="X322" s="47"/>
      <c r="Y322" s="47"/>
      <c r="Z322" s="47"/>
      <c r="AA322" s="47"/>
      <c r="AB322" s="47"/>
      <c r="AC322" s="47"/>
      <c r="AD322" s="47"/>
    </row>
    <row r="323" spans="4:30" s="31" customFormat="1" x14ac:dyDescent="0.2">
      <c r="D323" s="32"/>
      <c r="E323" s="32"/>
      <c r="F323" s="32"/>
      <c r="G323" s="37"/>
      <c r="I323" s="33"/>
      <c r="U323" s="37"/>
      <c r="V323" s="37"/>
      <c r="W323" s="37"/>
      <c r="X323" s="47"/>
      <c r="Y323" s="47"/>
      <c r="Z323" s="47"/>
      <c r="AA323" s="47"/>
      <c r="AB323" s="47"/>
      <c r="AC323" s="47"/>
      <c r="AD323" s="47"/>
    </row>
    <row r="324" spans="4:30" s="31" customFormat="1" x14ac:dyDescent="0.2">
      <c r="D324" s="32"/>
      <c r="E324" s="32"/>
      <c r="F324" s="32"/>
      <c r="G324" s="37"/>
      <c r="I324" s="33"/>
      <c r="U324" s="37"/>
      <c r="V324" s="37"/>
      <c r="W324" s="37"/>
      <c r="X324" s="47"/>
      <c r="Y324" s="47"/>
      <c r="Z324" s="47"/>
      <c r="AA324" s="47"/>
      <c r="AB324" s="47"/>
      <c r="AC324" s="47"/>
      <c r="AD324" s="47"/>
    </row>
    <row r="325" spans="4:30" s="31" customFormat="1" x14ac:dyDescent="0.2">
      <c r="D325" s="32"/>
      <c r="E325" s="32"/>
      <c r="F325" s="32"/>
      <c r="G325" s="37"/>
      <c r="I325" s="33"/>
      <c r="U325" s="37"/>
      <c r="V325" s="37"/>
      <c r="W325" s="37"/>
      <c r="X325" s="47"/>
      <c r="Y325" s="47"/>
      <c r="Z325" s="47"/>
      <c r="AA325" s="47"/>
      <c r="AB325" s="47"/>
      <c r="AC325" s="47"/>
      <c r="AD325" s="47"/>
    </row>
    <row r="326" spans="4:30" s="31" customFormat="1" x14ac:dyDescent="0.2">
      <c r="D326" s="32"/>
      <c r="E326" s="32"/>
      <c r="F326" s="32"/>
      <c r="G326" s="37"/>
      <c r="I326" s="33"/>
      <c r="U326" s="37"/>
      <c r="V326" s="37"/>
      <c r="W326" s="37"/>
      <c r="X326" s="47"/>
      <c r="Y326" s="47"/>
      <c r="Z326" s="47"/>
      <c r="AA326" s="47"/>
      <c r="AB326" s="47"/>
      <c r="AC326" s="47"/>
      <c r="AD326" s="47"/>
    </row>
    <row r="327" spans="4:30" s="31" customFormat="1" x14ac:dyDescent="0.2">
      <c r="D327" s="32"/>
      <c r="E327" s="32"/>
      <c r="F327" s="32"/>
      <c r="G327" s="37"/>
      <c r="I327" s="33"/>
      <c r="U327" s="37"/>
      <c r="V327" s="37"/>
      <c r="W327" s="37"/>
      <c r="X327" s="47"/>
      <c r="Y327" s="47"/>
      <c r="Z327" s="47"/>
      <c r="AA327" s="47"/>
      <c r="AB327" s="47"/>
      <c r="AC327" s="47"/>
      <c r="AD327" s="47"/>
    </row>
    <row r="328" spans="4:30" s="31" customFormat="1" x14ac:dyDescent="0.2">
      <c r="D328" s="32"/>
      <c r="E328" s="32"/>
      <c r="F328" s="32"/>
      <c r="G328" s="37"/>
      <c r="I328" s="33"/>
      <c r="U328" s="37"/>
      <c r="V328" s="37"/>
      <c r="W328" s="37"/>
      <c r="X328" s="47"/>
      <c r="Y328" s="47"/>
      <c r="Z328" s="47"/>
      <c r="AA328" s="47"/>
      <c r="AB328" s="47"/>
      <c r="AC328" s="47"/>
      <c r="AD328" s="47"/>
    </row>
    <row r="329" spans="4:30" s="31" customFormat="1" x14ac:dyDescent="0.2">
      <c r="D329" s="32"/>
      <c r="E329" s="32"/>
      <c r="F329" s="32"/>
      <c r="G329" s="37"/>
      <c r="I329" s="33"/>
      <c r="U329" s="37"/>
      <c r="V329" s="37"/>
      <c r="W329" s="37"/>
      <c r="X329" s="47"/>
      <c r="Y329" s="47"/>
      <c r="Z329" s="47"/>
      <c r="AA329" s="47"/>
      <c r="AB329" s="47"/>
      <c r="AC329" s="47"/>
      <c r="AD329" s="47"/>
    </row>
    <row r="330" spans="4:30" s="31" customFormat="1" x14ac:dyDescent="0.2">
      <c r="D330" s="32"/>
      <c r="E330" s="32"/>
      <c r="F330" s="32"/>
      <c r="G330" s="37"/>
      <c r="I330" s="33"/>
      <c r="U330" s="37"/>
      <c r="V330" s="37"/>
      <c r="W330" s="37"/>
      <c r="X330" s="47"/>
      <c r="Y330" s="47"/>
      <c r="Z330" s="47"/>
      <c r="AA330" s="47"/>
      <c r="AB330" s="47"/>
      <c r="AC330" s="47"/>
      <c r="AD330" s="47"/>
    </row>
    <row r="331" spans="4:30" s="31" customFormat="1" x14ac:dyDescent="0.2">
      <c r="D331" s="32"/>
      <c r="E331" s="32"/>
      <c r="F331" s="32"/>
      <c r="G331" s="37"/>
      <c r="I331" s="33"/>
      <c r="U331" s="37"/>
      <c r="V331" s="37"/>
      <c r="W331" s="37"/>
      <c r="X331" s="47"/>
      <c r="Y331" s="47"/>
      <c r="Z331" s="47"/>
      <c r="AA331" s="47"/>
      <c r="AB331" s="47"/>
      <c r="AC331" s="47"/>
      <c r="AD331" s="47"/>
    </row>
    <row r="332" spans="4:30" s="31" customFormat="1" x14ac:dyDescent="0.2">
      <c r="D332" s="32"/>
      <c r="E332" s="32"/>
      <c r="F332" s="32"/>
      <c r="G332" s="37"/>
      <c r="I332" s="33"/>
      <c r="U332" s="37"/>
      <c r="V332" s="37"/>
      <c r="W332" s="37"/>
      <c r="X332" s="47"/>
      <c r="Y332" s="47"/>
      <c r="Z332" s="47"/>
      <c r="AA332" s="47"/>
      <c r="AB332" s="47"/>
      <c r="AC332" s="47"/>
      <c r="AD332" s="47"/>
    </row>
    <row r="333" spans="4:30" s="31" customFormat="1" x14ac:dyDescent="0.2">
      <c r="D333" s="32"/>
      <c r="E333" s="32"/>
      <c r="F333" s="32"/>
      <c r="G333" s="37"/>
      <c r="I333" s="33"/>
      <c r="U333" s="37"/>
      <c r="V333" s="37"/>
      <c r="W333" s="37"/>
      <c r="X333" s="47"/>
      <c r="Y333" s="47"/>
      <c r="Z333" s="47"/>
      <c r="AA333" s="47"/>
      <c r="AB333" s="47"/>
      <c r="AC333" s="47"/>
      <c r="AD333" s="47"/>
    </row>
    <row r="334" spans="4:30" s="31" customFormat="1" x14ac:dyDescent="0.2">
      <c r="D334" s="32"/>
      <c r="E334" s="32"/>
      <c r="F334" s="32"/>
      <c r="G334" s="37"/>
      <c r="I334" s="33"/>
      <c r="U334" s="37"/>
      <c r="V334" s="37"/>
      <c r="W334" s="37"/>
      <c r="X334" s="47"/>
      <c r="Y334" s="47"/>
      <c r="Z334" s="47"/>
      <c r="AA334" s="47"/>
      <c r="AB334" s="47"/>
      <c r="AC334" s="47"/>
      <c r="AD334" s="47"/>
    </row>
    <row r="335" spans="4:30" s="31" customFormat="1" x14ac:dyDescent="0.2">
      <c r="D335" s="32"/>
      <c r="E335" s="32"/>
      <c r="F335" s="32"/>
      <c r="G335" s="37"/>
      <c r="I335" s="33"/>
      <c r="U335" s="37"/>
      <c r="V335" s="37"/>
      <c r="W335" s="37"/>
      <c r="X335" s="47"/>
      <c r="Y335" s="47"/>
      <c r="Z335" s="47"/>
      <c r="AA335" s="47"/>
      <c r="AB335" s="47"/>
      <c r="AC335" s="47"/>
      <c r="AD335" s="47"/>
    </row>
    <row r="336" spans="4:30" s="31" customFormat="1" x14ac:dyDescent="0.2">
      <c r="D336" s="32"/>
      <c r="E336" s="32"/>
      <c r="F336" s="32"/>
      <c r="G336" s="37"/>
      <c r="I336" s="33"/>
      <c r="U336" s="37"/>
      <c r="V336" s="37"/>
      <c r="W336" s="37"/>
      <c r="X336" s="47"/>
      <c r="Y336" s="47"/>
      <c r="Z336" s="47"/>
      <c r="AA336" s="47"/>
      <c r="AB336" s="47"/>
      <c r="AC336" s="47"/>
      <c r="AD336" s="47"/>
    </row>
    <row r="337" spans="4:30" s="31" customFormat="1" x14ac:dyDescent="0.2">
      <c r="D337" s="32"/>
      <c r="E337" s="32"/>
      <c r="F337" s="32"/>
      <c r="G337" s="37"/>
      <c r="I337" s="33"/>
      <c r="U337" s="37"/>
      <c r="V337" s="37"/>
      <c r="W337" s="37"/>
      <c r="X337" s="47"/>
      <c r="Y337" s="47"/>
      <c r="Z337" s="47"/>
      <c r="AA337" s="47"/>
      <c r="AB337" s="47"/>
      <c r="AC337" s="47"/>
      <c r="AD337" s="47"/>
    </row>
    <row r="338" spans="4:30" s="31" customFormat="1" x14ac:dyDescent="0.2">
      <c r="D338" s="32"/>
      <c r="E338" s="32"/>
      <c r="F338" s="32"/>
      <c r="G338" s="37"/>
      <c r="I338" s="33"/>
      <c r="U338" s="37"/>
      <c r="V338" s="37"/>
      <c r="W338" s="37"/>
      <c r="X338" s="47"/>
      <c r="Y338" s="47"/>
      <c r="Z338" s="47"/>
      <c r="AA338" s="47"/>
      <c r="AB338" s="47"/>
      <c r="AC338" s="47"/>
      <c r="AD338" s="47"/>
    </row>
    <row r="339" spans="4:30" s="31" customFormat="1" x14ac:dyDescent="0.2">
      <c r="D339" s="32"/>
      <c r="E339" s="32"/>
      <c r="F339" s="32"/>
      <c r="G339" s="37"/>
      <c r="I339" s="33"/>
      <c r="U339" s="37"/>
      <c r="V339" s="37"/>
      <c r="W339" s="37"/>
      <c r="X339" s="47"/>
      <c r="Y339" s="47"/>
      <c r="Z339" s="47"/>
      <c r="AA339" s="47"/>
      <c r="AB339" s="47"/>
      <c r="AC339" s="47"/>
      <c r="AD339" s="47"/>
    </row>
    <row r="340" spans="4:30" s="31" customFormat="1" x14ac:dyDescent="0.2">
      <c r="D340" s="32"/>
      <c r="E340" s="32"/>
      <c r="F340" s="32"/>
      <c r="G340" s="37"/>
      <c r="I340" s="33"/>
      <c r="U340" s="37"/>
      <c r="V340" s="37"/>
      <c r="W340" s="37"/>
      <c r="X340" s="47"/>
      <c r="Y340" s="47"/>
      <c r="Z340" s="47"/>
      <c r="AA340" s="47"/>
      <c r="AB340" s="47"/>
      <c r="AC340" s="47"/>
      <c r="AD340" s="47"/>
    </row>
    <row r="341" spans="4:30" s="31" customFormat="1" x14ac:dyDescent="0.2">
      <c r="D341" s="32"/>
      <c r="E341" s="32"/>
      <c r="F341" s="32"/>
      <c r="G341" s="37"/>
      <c r="I341" s="33"/>
      <c r="U341" s="37"/>
      <c r="V341" s="37"/>
      <c r="W341" s="37"/>
      <c r="X341" s="47"/>
      <c r="Y341" s="47"/>
      <c r="Z341" s="47"/>
      <c r="AA341" s="47"/>
      <c r="AB341" s="47"/>
      <c r="AC341" s="47"/>
      <c r="AD341" s="47"/>
    </row>
    <row r="342" spans="4:30" s="31" customFormat="1" x14ac:dyDescent="0.2">
      <c r="D342" s="32"/>
      <c r="E342" s="32"/>
      <c r="F342" s="32"/>
      <c r="G342" s="37"/>
      <c r="I342" s="33"/>
      <c r="U342" s="37"/>
      <c r="V342" s="37"/>
      <c r="W342" s="37"/>
      <c r="X342" s="47"/>
      <c r="Y342" s="47"/>
      <c r="Z342" s="47"/>
      <c r="AA342" s="47"/>
      <c r="AB342" s="47"/>
      <c r="AC342" s="47"/>
      <c r="AD342" s="47"/>
    </row>
    <row r="343" spans="4:30" s="31" customFormat="1" x14ac:dyDescent="0.2">
      <c r="D343" s="32"/>
      <c r="E343" s="32"/>
      <c r="F343" s="32"/>
      <c r="G343" s="37"/>
      <c r="I343" s="33"/>
      <c r="U343" s="37"/>
      <c r="V343" s="37"/>
      <c r="W343" s="37"/>
      <c r="X343" s="47"/>
      <c r="Y343" s="47"/>
      <c r="Z343" s="47"/>
      <c r="AA343" s="47"/>
      <c r="AB343" s="47"/>
      <c r="AC343" s="47"/>
      <c r="AD343" s="47"/>
    </row>
    <row r="344" spans="4:30" s="31" customFormat="1" x14ac:dyDescent="0.2">
      <c r="D344" s="32"/>
      <c r="E344" s="32"/>
      <c r="F344" s="32"/>
      <c r="G344" s="37"/>
      <c r="I344" s="33"/>
      <c r="U344" s="37"/>
      <c r="V344" s="37"/>
      <c r="W344" s="37"/>
      <c r="X344" s="47"/>
      <c r="Y344" s="47"/>
      <c r="Z344" s="47"/>
      <c r="AA344" s="47"/>
      <c r="AB344" s="47"/>
      <c r="AC344" s="47"/>
      <c r="AD344" s="47"/>
    </row>
    <row r="345" spans="4:30" s="31" customFormat="1" x14ac:dyDescent="0.2">
      <c r="D345" s="32"/>
      <c r="E345" s="32"/>
      <c r="F345" s="32"/>
      <c r="G345" s="37"/>
      <c r="I345" s="33"/>
      <c r="U345" s="37"/>
      <c r="V345" s="37"/>
      <c r="W345" s="37"/>
      <c r="X345" s="47"/>
      <c r="Y345" s="47"/>
      <c r="Z345" s="47"/>
      <c r="AA345" s="47"/>
      <c r="AB345" s="47"/>
      <c r="AC345" s="47"/>
      <c r="AD345" s="47"/>
    </row>
    <row r="346" spans="4:30" s="31" customFormat="1" x14ac:dyDescent="0.2">
      <c r="D346" s="32"/>
      <c r="E346" s="32"/>
      <c r="F346" s="32"/>
      <c r="G346" s="37"/>
      <c r="I346" s="33"/>
      <c r="U346" s="37"/>
      <c r="V346" s="37"/>
      <c r="W346" s="37"/>
      <c r="X346" s="47"/>
      <c r="Y346" s="47"/>
      <c r="Z346" s="47"/>
      <c r="AA346" s="47"/>
      <c r="AB346" s="47"/>
      <c r="AC346" s="47"/>
      <c r="AD346" s="47"/>
    </row>
    <row r="347" spans="4:30" s="31" customFormat="1" x14ac:dyDescent="0.2">
      <c r="D347" s="32"/>
      <c r="E347" s="32"/>
      <c r="F347" s="32"/>
      <c r="G347" s="37"/>
      <c r="I347" s="33"/>
      <c r="U347" s="37"/>
      <c r="V347" s="37"/>
      <c r="W347" s="37"/>
      <c r="X347" s="47"/>
      <c r="Y347" s="47"/>
      <c r="Z347" s="47"/>
      <c r="AA347" s="47"/>
      <c r="AB347" s="47"/>
      <c r="AC347" s="47"/>
      <c r="AD347" s="47"/>
    </row>
    <row r="348" spans="4:30" s="31" customFormat="1" x14ac:dyDescent="0.2">
      <c r="D348" s="32"/>
      <c r="E348" s="32"/>
      <c r="F348" s="32"/>
      <c r="G348" s="37"/>
      <c r="I348" s="33"/>
      <c r="U348" s="37"/>
      <c r="V348" s="37"/>
      <c r="W348" s="37"/>
      <c r="X348" s="47"/>
      <c r="Y348" s="47"/>
      <c r="Z348" s="47"/>
      <c r="AA348" s="47"/>
      <c r="AB348" s="47"/>
      <c r="AC348" s="47"/>
      <c r="AD348" s="47"/>
    </row>
    <row r="349" spans="4:30" s="31" customFormat="1" x14ac:dyDescent="0.2">
      <c r="D349" s="32"/>
      <c r="E349" s="32"/>
      <c r="F349" s="32"/>
      <c r="G349" s="37"/>
      <c r="I349" s="33"/>
      <c r="U349" s="37"/>
      <c r="V349" s="37"/>
      <c r="W349" s="37"/>
      <c r="X349" s="47"/>
      <c r="Y349" s="47"/>
      <c r="Z349" s="47"/>
      <c r="AA349" s="47"/>
      <c r="AB349" s="47"/>
      <c r="AC349" s="47"/>
      <c r="AD349" s="47"/>
    </row>
    <row r="350" spans="4:30" s="31" customFormat="1" x14ac:dyDescent="0.2">
      <c r="D350" s="32"/>
      <c r="E350" s="32"/>
      <c r="F350" s="32"/>
      <c r="G350" s="37"/>
      <c r="I350" s="33"/>
      <c r="U350" s="37"/>
      <c r="V350" s="37"/>
      <c r="W350" s="37"/>
      <c r="X350" s="47"/>
      <c r="Y350" s="47"/>
      <c r="Z350" s="47"/>
      <c r="AA350" s="47"/>
      <c r="AB350" s="47"/>
      <c r="AC350" s="47"/>
      <c r="AD350" s="47"/>
    </row>
    <row r="351" spans="4:30" s="31" customFormat="1" x14ac:dyDescent="0.2">
      <c r="D351" s="32"/>
      <c r="E351" s="32"/>
      <c r="F351" s="32"/>
      <c r="G351" s="37"/>
      <c r="I351" s="33"/>
      <c r="U351" s="37"/>
      <c r="V351" s="37"/>
      <c r="W351" s="37"/>
      <c r="X351" s="47"/>
      <c r="Y351" s="47"/>
      <c r="Z351" s="47"/>
      <c r="AA351" s="47"/>
      <c r="AB351" s="47"/>
      <c r="AC351" s="47"/>
      <c r="AD351" s="47"/>
    </row>
    <row r="352" spans="4:30" s="31" customFormat="1" x14ac:dyDescent="0.2">
      <c r="D352" s="32"/>
      <c r="E352" s="32"/>
      <c r="F352" s="32"/>
      <c r="G352" s="37"/>
      <c r="I352" s="33"/>
      <c r="U352" s="37"/>
      <c r="V352" s="37"/>
      <c r="W352" s="37"/>
      <c r="X352" s="47"/>
      <c r="Y352" s="47"/>
      <c r="Z352" s="47"/>
      <c r="AA352" s="47"/>
      <c r="AB352" s="47"/>
      <c r="AC352" s="47"/>
      <c r="AD352" s="47"/>
    </row>
    <row r="353" spans="4:30" s="31" customFormat="1" x14ac:dyDescent="0.2">
      <c r="D353" s="32"/>
      <c r="E353" s="32"/>
      <c r="F353" s="32"/>
      <c r="G353" s="37"/>
      <c r="I353" s="33"/>
      <c r="U353" s="37"/>
      <c r="V353" s="37"/>
      <c r="W353" s="37"/>
      <c r="X353" s="47"/>
      <c r="Y353" s="47"/>
      <c r="Z353" s="47"/>
      <c r="AA353" s="47"/>
      <c r="AB353" s="47"/>
      <c r="AC353" s="47"/>
      <c r="AD353" s="47"/>
    </row>
    <row r="354" spans="4:30" s="31" customFormat="1" x14ac:dyDescent="0.2">
      <c r="D354" s="32"/>
      <c r="E354" s="32"/>
      <c r="F354" s="32"/>
      <c r="G354" s="37"/>
      <c r="I354" s="33"/>
      <c r="U354" s="37"/>
      <c r="V354" s="37"/>
      <c r="W354" s="37"/>
      <c r="X354" s="47"/>
      <c r="Y354" s="47"/>
      <c r="Z354" s="47"/>
      <c r="AA354" s="47"/>
      <c r="AB354" s="47"/>
      <c r="AC354" s="47"/>
      <c r="AD354" s="47"/>
    </row>
    <row r="355" spans="4:30" s="31" customFormat="1" x14ac:dyDescent="0.2">
      <c r="D355" s="32"/>
      <c r="E355" s="32"/>
      <c r="F355" s="32"/>
      <c r="G355" s="37"/>
      <c r="I355" s="33"/>
      <c r="U355" s="37"/>
      <c r="V355" s="37"/>
      <c r="W355" s="37"/>
      <c r="X355" s="47"/>
      <c r="Y355" s="47"/>
      <c r="Z355" s="47"/>
      <c r="AA355" s="47"/>
      <c r="AB355" s="47"/>
      <c r="AC355" s="47"/>
      <c r="AD355" s="47"/>
    </row>
    <row r="356" spans="4:30" s="31" customFormat="1" x14ac:dyDescent="0.2">
      <c r="D356" s="32"/>
      <c r="E356" s="32"/>
      <c r="F356" s="32"/>
      <c r="G356" s="37"/>
      <c r="I356" s="33"/>
      <c r="U356" s="37"/>
      <c r="V356" s="37"/>
      <c r="W356" s="37"/>
      <c r="X356" s="47"/>
      <c r="Y356" s="47"/>
      <c r="Z356" s="47"/>
      <c r="AA356" s="47"/>
      <c r="AB356" s="47"/>
      <c r="AC356" s="47"/>
      <c r="AD356" s="47"/>
    </row>
    <row r="357" spans="4:30" s="31" customFormat="1" x14ac:dyDescent="0.2">
      <c r="D357" s="32"/>
      <c r="E357" s="32"/>
      <c r="F357" s="32"/>
      <c r="G357" s="37"/>
      <c r="I357" s="33"/>
      <c r="U357" s="37"/>
      <c r="V357" s="37"/>
      <c r="W357" s="37"/>
      <c r="X357" s="47"/>
      <c r="Y357" s="47"/>
      <c r="Z357" s="47"/>
      <c r="AA357" s="47"/>
      <c r="AB357" s="47"/>
      <c r="AC357" s="47"/>
      <c r="AD357" s="47"/>
    </row>
    <row r="358" spans="4:30" s="31" customFormat="1" x14ac:dyDescent="0.2">
      <c r="D358" s="32"/>
      <c r="E358" s="32"/>
      <c r="F358" s="32"/>
      <c r="G358" s="37"/>
      <c r="I358" s="33"/>
      <c r="U358" s="37"/>
      <c r="V358" s="37"/>
      <c r="W358" s="37"/>
      <c r="X358" s="47"/>
      <c r="Y358" s="47"/>
      <c r="Z358" s="47"/>
      <c r="AA358" s="47"/>
      <c r="AB358" s="47"/>
      <c r="AC358" s="47"/>
      <c r="AD358" s="47"/>
    </row>
    <row r="359" spans="4:30" s="31" customFormat="1" x14ac:dyDescent="0.2">
      <c r="D359" s="32"/>
      <c r="E359" s="32"/>
      <c r="F359" s="32"/>
      <c r="G359" s="37"/>
      <c r="I359" s="33"/>
      <c r="U359" s="37"/>
      <c r="V359" s="37"/>
      <c r="W359" s="37"/>
      <c r="X359" s="47"/>
      <c r="Y359" s="47"/>
      <c r="Z359" s="47"/>
      <c r="AA359" s="47"/>
      <c r="AB359" s="47"/>
      <c r="AC359" s="47"/>
      <c r="AD359" s="47"/>
    </row>
    <row r="360" spans="4:30" s="31" customFormat="1" x14ac:dyDescent="0.2">
      <c r="D360" s="32"/>
      <c r="E360" s="32"/>
      <c r="F360" s="32"/>
      <c r="G360" s="37"/>
      <c r="I360" s="33"/>
      <c r="U360" s="37"/>
      <c r="V360" s="37"/>
      <c r="W360" s="37"/>
      <c r="X360" s="47"/>
      <c r="Y360" s="47"/>
      <c r="Z360" s="47"/>
      <c r="AA360" s="47"/>
      <c r="AB360" s="47"/>
      <c r="AC360" s="47"/>
      <c r="AD360" s="47"/>
    </row>
    <row r="361" spans="4:30" s="31" customFormat="1" x14ac:dyDescent="0.2">
      <c r="D361" s="32"/>
      <c r="E361" s="32"/>
      <c r="F361" s="32"/>
      <c r="G361" s="37"/>
      <c r="I361" s="33"/>
      <c r="U361" s="37"/>
      <c r="V361" s="37"/>
      <c r="W361" s="37"/>
      <c r="X361" s="47"/>
      <c r="Y361" s="47"/>
      <c r="Z361" s="47"/>
      <c r="AA361" s="47"/>
      <c r="AB361" s="47"/>
      <c r="AC361" s="47"/>
      <c r="AD361" s="47"/>
    </row>
    <row r="362" spans="4:30" s="31" customFormat="1" x14ac:dyDescent="0.2">
      <c r="D362" s="32"/>
      <c r="E362" s="32"/>
      <c r="F362" s="32"/>
      <c r="G362" s="37"/>
      <c r="I362" s="33"/>
      <c r="U362" s="37"/>
      <c r="V362" s="37"/>
      <c r="W362" s="37"/>
      <c r="X362" s="47"/>
      <c r="Y362" s="47"/>
      <c r="Z362" s="47"/>
      <c r="AA362" s="47"/>
      <c r="AB362" s="47"/>
      <c r="AC362" s="47"/>
      <c r="AD362" s="47"/>
    </row>
    <row r="363" spans="4:30" s="31" customFormat="1" x14ac:dyDescent="0.2">
      <c r="D363" s="32"/>
      <c r="E363" s="32"/>
      <c r="F363" s="32"/>
      <c r="G363" s="37"/>
      <c r="I363" s="33"/>
      <c r="U363" s="37"/>
      <c r="V363" s="37"/>
      <c r="W363" s="37"/>
      <c r="X363" s="47"/>
      <c r="Y363" s="47"/>
      <c r="Z363" s="47"/>
      <c r="AA363" s="47"/>
      <c r="AB363" s="47"/>
      <c r="AC363" s="47"/>
      <c r="AD363" s="47"/>
    </row>
    <row r="364" spans="4:30" s="31" customFormat="1" x14ac:dyDescent="0.2">
      <c r="D364" s="32"/>
      <c r="E364" s="32"/>
      <c r="F364" s="32"/>
      <c r="G364" s="37"/>
      <c r="I364" s="33"/>
      <c r="U364" s="37"/>
      <c r="V364" s="37"/>
      <c r="W364" s="37"/>
      <c r="X364" s="47"/>
      <c r="Y364" s="47"/>
      <c r="Z364" s="47"/>
      <c r="AA364" s="47"/>
      <c r="AB364" s="47"/>
      <c r="AC364" s="47"/>
      <c r="AD364" s="47"/>
    </row>
    <row r="365" spans="4:30" s="31" customFormat="1" x14ac:dyDescent="0.2">
      <c r="D365" s="32"/>
      <c r="E365" s="32"/>
      <c r="F365" s="32"/>
      <c r="G365" s="37"/>
      <c r="I365" s="33"/>
      <c r="U365" s="37"/>
      <c r="V365" s="37"/>
      <c r="W365" s="37"/>
      <c r="X365" s="47"/>
      <c r="Y365" s="47"/>
      <c r="Z365" s="47"/>
      <c r="AA365" s="47"/>
      <c r="AB365" s="47"/>
      <c r="AC365" s="47"/>
      <c r="AD365" s="47"/>
    </row>
    <row r="366" spans="4:30" s="31" customFormat="1" x14ac:dyDescent="0.2">
      <c r="D366" s="32"/>
      <c r="E366" s="32"/>
      <c r="F366" s="32"/>
      <c r="G366" s="37"/>
      <c r="I366" s="33"/>
      <c r="U366" s="37"/>
      <c r="V366" s="37"/>
      <c r="W366" s="37"/>
      <c r="X366" s="47"/>
      <c r="Y366" s="47"/>
      <c r="Z366" s="47"/>
      <c r="AA366" s="47"/>
      <c r="AB366" s="47"/>
      <c r="AC366" s="47"/>
      <c r="AD366" s="47"/>
    </row>
    <row r="367" spans="4:30" s="31" customFormat="1" x14ac:dyDescent="0.2">
      <c r="D367" s="32"/>
      <c r="E367" s="32"/>
      <c r="F367" s="32"/>
      <c r="G367" s="37"/>
      <c r="I367" s="33"/>
      <c r="U367" s="37"/>
      <c r="V367" s="37"/>
      <c r="W367" s="37"/>
      <c r="X367" s="47"/>
      <c r="Y367" s="47"/>
      <c r="Z367" s="47"/>
      <c r="AA367" s="47"/>
      <c r="AB367" s="47"/>
      <c r="AC367" s="47"/>
      <c r="AD367" s="47"/>
    </row>
    <row r="368" spans="4:30" s="31" customFormat="1" x14ac:dyDescent="0.2">
      <c r="D368" s="32"/>
      <c r="E368" s="32"/>
      <c r="F368" s="32"/>
      <c r="G368" s="37"/>
      <c r="I368" s="33"/>
      <c r="U368" s="37"/>
      <c r="V368" s="37"/>
      <c r="W368" s="37"/>
      <c r="X368" s="47"/>
      <c r="Y368" s="47"/>
      <c r="Z368" s="47"/>
      <c r="AA368" s="47"/>
      <c r="AB368" s="47"/>
      <c r="AC368" s="47"/>
      <c r="AD368" s="47"/>
    </row>
    <row r="369" spans="4:30" s="31" customFormat="1" x14ac:dyDescent="0.2">
      <c r="D369" s="32"/>
      <c r="E369" s="32"/>
      <c r="F369" s="32"/>
      <c r="G369" s="37"/>
      <c r="I369" s="33"/>
      <c r="U369" s="37"/>
      <c r="V369" s="37"/>
      <c r="W369" s="37"/>
      <c r="X369" s="47"/>
      <c r="Y369" s="47"/>
      <c r="Z369" s="47"/>
      <c r="AA369" s="47"/>
      <c r="AB369" s="47"/>
      <c r="AC369" s="47"/>
      <c r="AD369" s="47"/>
    </row>
    <row r="370" spans="4:30" s="31" customFormat="1" x14ac:dyDescent="0.2">
      <c r="D370" s="32"/>
      <c r="E370" s="32"/>
      <c r="F370" s="32"/>
      <c r="G370" s="37"/>
      <c r="I370" s="33"/>
      <c r="U370" s="37"/>
      <c r="V370" s="37"/>
      <c r="W370" s="37"/>
      <c r="X370" s="47"/>
      <c r="Y370" s="47"/>
      <c r="Z370" s="47"/>
      <c r="AA370" s="47"/>
      <c r="AB370" s="47"/>
      <c r="AC370" s="47"/>
      <c r="AD370" s="47"/>
    </row>
    <row r="371" spans="4:30" s="31" customFormat="1" x14ac:dyDescent="0.2">
      <c r="D371" s="32"/>
      <c r="E371" s="32"/>
      <c r="F371" s="32"/>
      <c r="G371" s="37"/>
      <c r="I371" s="33"/>
      <c r="U371" s="37"/>
      <c r="V371" s="37"/>
      <c r="W371" s="37"/>
      <c r="X371" s="47"/>
      <c r="Y371" s="47"/>
      <c r="Z371" s="47"/>
      <c r="AA371" s="47"/>
      <c r="AB371" s="47"/>
      <c r="AC371" s="47"/>
      <c r="AD371" s="47"/>
    </row>
    <row r="372" spans="4:30" s="31" customFormat="1" x14ac:dyDescent="0.2">
      <c r="D372" s="32"/>
      <c r="E372" s="32"/>
      <c r="F372" s="32"/>
      <c r="G372" s="37"/>
      <c r="I372" s="33"/>
      <c r="U372" s="37"/>
      <c r="V372" s="37"/>
      <c r="W372" s="37"/>
      <c r="X372" s="47"/>
      <c r="Y372" s="47"/>
      <c r="Z372" s="47"/>
      <c r="AA372" s="47"/>
      <c r="AB372" s="47"/>
      <c r="AC372" s="47"/>
      <c r="AD372" s="47"/>
    </row>
    <row r="373" spans="4:30" s="31" customFormat="1" x14ac:dyDescent="0.2">
      <c r="D373" s="32"/>
      <c r="E373" s="32"/>
      <c r="F373" s="32"/>
      <c r="G373" s="37"/>
      <c r="I373" s="33"/>
      <c r="U373" s="37"/>
      <c r="V373" s="37"/>
      <c r="W373" s="37"/>
      <c r="X373" s="47"/>
      <c r="Y373" s="47"/>
      <c r="Z373" s="47"/>
      <c r="AA373" s="47"/>
      <c r="AB373" s="47"/>
      <c r="AC373" s="47"/>
      <c r="AD373" s="47"/>
    </row>
    <row r="374" spans="4:30" s="31" customFormat="1" x14ac:dyDescent="0.2">
      <c r="D374" s="32"/>
      <c r="E374" s="32"/>
      <c r="F374" s="32"/>
      <c r="G374" s="37"/>
      <c r="I374" s="33"/>
      <c r="U374" s="37"/>
      <c r="V374" s="37"/>
      <c r="W374" s="37"/>
      <c r="X374" s="47"/>
      <c r="Y374" s="47"/>
      <c r="Z374" s="47"/>
      <c r="AA374" s="47"/>
      <c r="AB374" s="47"/>
      <c r="AC374" s="47"/>
      <c r="AD374" s="47"/>
    </row>
    <row r="375" spans="4:30" s="31" customFormat="1" x14ac:dyDescent="0.2">
      <c r="D375" s="32"/>
      <c r="E375" s="32"/>
      <c r="F375" s="32"/>
      <c r="G375" s="37"/>
      <c r="I375" s="33"/>
      <c r="U375" s="37"/>
      <c r="V375" s="37"/>
      <c r="W375" s="37"/>
      <c r="X375" s="47"/>
      <c r="Y375" s="47"/>
      <c r="Z375" s="47"/>
      <c r="AA375" s="47"/>
      <c r="AB375" s="47"/>
      <c r="AC375" s="47"/>
      <c r="AD375" s="47"/>
    </row>
    <row r="376" spans="4:30" s="31" customFormat="1" x14ac:dyDescent="0.2">
      <c r="D376" s="32"/>
      <c r="E376" s="32"/>
      <c r="F376" s="32"/>
      <c r="G376" s="37"/>
      <c r="I376" s="33"/>
      <c r="U376" s="37"/>
      <c r="V376" s="37"/>
      <c r="W376" s="37"/>
      <c r="X376" s="47"/>
      <c r="Y376" s="47"/>
      <c r="Z376" s="47"/>
      <c r="AA376" s="47"/>
      <c r="AB376" s="47"/>
      <c r="AC376" s="47"/>
      <c r="AD376" s="47"/>
    </row>
    <row r="377" spans="4:30" s="31" customFormat="1" x14ac:dyDescent="0.2">
      <c r="D377" s="32"/>
      <c r="E377" s="32"/>
      <c r="F377" s="32"/>
      <c r="G377" s="37"/>
      <c r="I377" s="33"/>
      <c r="U377" s="37"/>
      <c r="V377" s="37"/>
      <c r="W377" s="37"/>
      <c r="X377" s="47"/>
      <c r="Y377" s="47"/>
      <c r="Z377" s="47"/>
      <c r="AA377" s="47"/>
      <c r="AB377" s="47"/>
      <c r="AC377" s="47"/>
      <c r="AD377" s="47"/>
    </row>
    <row r="378" spans="4:30" s="31" customFormat="1" x14ac:dyDescent="0.2">
      <c r="D378" s="32"/>
      <c r="E378" s="32"/>
      <c r="F378" s="32"/>
      <c r="G378" s="37"/>
      <c r="I378" s="33"/>
      <c r="U378" s="37"/>
      <c r="V378" s="37"/>
      <c r="W378" s="37"/>
      <c r="X378" s="47"/>
      <c r="Y378" s="47"/>
      <c r="Z378" s="47"/>
      <c r="AA378" s="47"/>
      <c r="AB378" s="47"/>
      <c r="AC378" s="47"/>
      <c r="AD378" s="47"/>
    </row>
    <row r="379" spans="4:30" s="31" customFormat="1" x14ac:dyDescent="0.2">
      <c r="D379" s="32"/>
      <c r="E379" s="32"/>
      <c r="F379" s="32"/>
      <c r="G379" s="37"/>
      <c r="I379" s="33"/>
      <c r="U379" s="37"/>
      <c r="V379" s="37"/>
      <c r="W379" s="37"/>
      <c r="X379" s="47"/>
      <c r="Y379" s="47"/>
      <c r="Z379" s="47"/>
      <c r="AA379" s="47"/>
      <c r="AB379" s="47"/>
      <c r="AC379" s="47"/>
      <c r="AD379" s="47"/>
    </row>
    <row r="380" spans="4:30" s="31" customFormat="1" x14ac:dyDescent="0.2">
      <c r="D380" s="32"/>
      <c r="E380" s="32"/>
      <c r="F380" s="32"/>
      <c r="G380" s="37"/>
      <c r="I380" s="33"/>
      <c r="U380" s="37"/>
      <c r="V380" s="37"/>
      <c r="W380" s="37"/>
      <c r="X380" s="47"/>
      <c r="Y380" s="47"/>
      <c r="Z380" s="47"/>
      <c r="AA380" s="47"/>
      <c r="AB380" s="47"/>
      <c r="AC380" s="47"/>
      <c r="AD380" s="47"/>
    </row>
    <row r="381" spans="4:30" s="31" customFormat="1" x14ac:dyDescent="0.2">
      <c r="D381" s="32"/>
      <c r="E381" s="32"/>
      <c r="F381" s="32"/>
      <c r="G381" s="37"/>
      <c r="I381" s="33"/>
      <c r="U381" s="37"/>
      <c r="V381" s="37"/>
      <c r="W381" s="37"/>
      <c r="X381" s="47"/>
      <c r="Y381" s="47"/>
      <c r="Z381" s="47"/>
      <c r="AA381" s="47"/>
      <c r="AB381" s="47"/>
      <c r="AC381" s="47"/>
      <c r="AD381" s="47"/>
    </row>
    <row r="382" spans="4:30" s="31" customFormat="1" x14ac:dyDescent="0.2">
      <c r="D382" s="32"/>
      <c r="E382" s="32"/>
      <c r="F382" s="32"/>
      <c r="G382" s="37"/>
      <c r="I382" s="33"/>
      <c r="U382" s="37"/>
      <c r="V382" s="37"/>
      <c r="W382" s="37"/>
      <c r="X382" s="47"/>
      <c r="Y382" s="47"/>
      <c r="Z382" s="47"/>
      <c r="AA382" s="47"/>
      <c r="AB382" s="47"/>
      <c r="AC382" s="47"/>
      <c r="AD382" s="47"/>
    </row>
    <row r="383" spans="4:30" s="31" customFormat="1" x14ac:dyDescent="0.2">
      <c r="D383" s="32"/>
      <c r="E383" s="32"/>
      <c r="F383" s="32"/>
      <c r="G383" s="37"/>
      <c r="I383" s="33"/>
      <c r="U383" s="37"/>
      <c r="V383" s="37"/>
      <c r="W383" s="37"/>
      <c r="X383" s="47"/>
      <c r="Y383" s="47"/>
      <c r="Z383" s="47"/>
      <c r="AA383" s="47"/>
      <c r="AB383" s="47"/>
      <c r="AC383" s="47"/>
      <c r="AD383" s="47"/>
    </row>
    <row r="384" spans="4:30" s="31" customFormat="1" x14ac:dyDescent="0.2">
      <c r="D384" s="32"/>
      <c r="E384" s="32"/>
      <c r="F384" s="32"/>
      <c r="G384" s="37"/>
      <c r="I384" s="33"/>
      <c r="U384" s="37"/>
      <c r="V384" s="37"/>
      <c r="W384" s="37"/>
      <c r="X384" s="47"/>
      <c r="Y384" s="47"/>
      <c r="Z384" s="47"/>
      <c r="AA384" s="47"/>
      <c r="AB384" s="47"/>
      <c r="AC384" s="47"/>
      <c r="AD384" s="47"/>
    </row>
    <row r="385" spans="4:30" s="31" customFormat="1" x14ac:dyDescent="0.2">
      <c r="D385" s="32"/>
      <c r="E385" s="32"/>
      <c r="F385" s="32"/>
      <c r="G385" s="37"/>
      <c r="I385" s="33"/>
      <c r="U385" s="37"/>
      <c r="V385" s="37"/>
      <c r="W385" s="37"/>
      <c r="X385" s="47"/>
      <c r="Y385" s="47"/>
      <c r="Z385" s="47"/>
      <c r="AA385" s="47"/>
      <c r="AB385" s="47"/>
      <c r="AC385" s="47"/>
      <c r="AD385" s="47"/>
    </row>
    <row r="386" spans="4:30" s="31" customFormat="1" x14ac:dyDescent="0.2">
      <c r="D386" s="32"/>
      <c r="E386" s="32"/>
      <c r="F386" s="32"/>
      <c r="G386" s="37"/>
      <c r="I386" s="33"/>
      <c r="U386" s="37"/>
      <c r="V386" s="37"/>
      <c r="W386" s="37"/>
      <c r="X386" s="47"/>
      <c r="Y386" s="47"/>
      <c r="Z386" s="47"/>
      <c r="AA386" s="47"/>
      <c r="AB386" s="47"/>
      <c r="AC386" s="47"/>
      <c r="AD386" s="47"/>
    </row>
    <row r="387" spans="4:30" s="31" customFormat="1" x14ac:dyDescent="0.2">
      <c r="D387" s="32"/>
      <c r="E387" s="32"/>
      <c r="F387" s="32"/>
      <c r="G387" s="37"/>
      <c r="I387" s="33"/>
      <c r="U387" s="37"/>
      <c r="V387" s="37"/>
      <c r="W387" s="37"/>
      <c r="X387" s="47"/>
      <c r="Y387" s="47"/>
      <c r="Z387" s="47"/>
      <c r="AA387" s="47"/>
      <c r="AB387" s="47"/>
      <c r="AC387" s="47"/>
      <c r="AD387" s="47"/>
    </row>
    <row r="388" spans="4:30" s="31" customFormat="1" x14ac:dyDescent="0.2">
      <c r="D388" s="32"/>
      <c r="E388" s="32"/>
      <c r="F388" s="32"/>
      <c r="G388" s="37"/>
      <c r="I388" s="33"/>
      <c r="U388" s="37"/>
      <c r="V388" s="37"/>
      <c r="W388" s="37"/>
      <c r="X388" s="47"/>
      <c r="Y388" s="47"/>
      <c r="Z388" s="47"/>
      <c r="AA388" s="47"/>
      <c r="AB388" s="47"/>
      <c r="AC388" s="47"/>
      <c r="AD388" s="47"/>
    </row>
    <row r="389" spans="4:30" s="31" customFormat="1" x14ac:dyDescent="0.2">
      <c r="D389" s="32"/>
      <c r="E389" s="32"/>
      <c r="F389" s="32"/>
      <c r="G389" s="37"/>
      <c r="I389" s="33"/>
      <c r="U389" s="37"/>
      <c r="V389" s="37"/>
      <c r="W389" s="37"/>
      <c r="X389" s="47"/>
      <c r="Y389" s="47"/>
      <c r="Z389" s="47"/>
      <c r="AA389" s="47"/>
      <c r="AB389" s="47"/>
      <c r="AC389" s="47"/>
      <c r="AD389" s="47"/>
    </row>
    <row r="390" spans="4:30" s="31" customFormat="1" x14ac:dyDescent="0.2">
      <c r="D390" s="32"/>
      <c r="E390" s="32"/>
      <c r="F390" s="32"/>
      <c r="G390" s="37"/>
      <c r="I390" s="33"/>
      <c r="U390" s="37"/>
      <c r="V390" s="37"/>
      <c r="W390" s="37"/>
      <c r="X390" s="47"/>
      <c r="Y390" s="47"/>
      <c r="Z390" s="47"/>
      <c r="AA390" s="47"/>
      <c r="AB390" s="47"/>
      <c r="AC390" s="47"/>
      <c r="AD390" s="47"/>
    </row>
    <row r="391" spans="4:30" s="31" customFormat="1" x14ac:dyDescent="0.2">
      <c r="D391" s="32"/>
      <c r="E391" s="32"/>
      <c r="F391" s="32"/>
      <c r="G391" s="37"/>
      <c r="I391" s="33"/>
      <c r="U391" s="37"/>
      <c r="V391" s="37"/>
      <c r="W391" s="37"/>
      <c r="X391" s="47"/>
      <c r="Y391" s="47"/>
      <c r="Z391" s="47"/>
      <c r="AA391" s="47"/>
      <c r="AB391" s="47"/>
      <c r="AC391" s="47"/>
      <c r="AD391" s="47"/>
    </row>
    <row r="392" spans="4:30" s="31" customFormat="1" x14ac:dyDescent="0.2">
      <c r="D392" s="32"/>
      <c r="E392" s="32"/>
      <c r="F392" s="32"/>
      <c r="G392" s="37"/>
      <c r="I392" s="33"/>
      <c r="U392" s="37"/>
      <c r="V392" s="37"/>
      <c r="W392" s="37"/>
      <c r="X392" s="47"/>
      <c r="Y392" s="47"/>
      <c r="Z392" s="47"/>
      <c r="AA392" s="47"/>
      <c r="AB392" s="47"/>
      <c r="AC392" s="47"/>
      <c r="AD392" s="47"/>
    </row>
    <row r="393" spans="4:30" s="31" customFormat="1" x14ac:dyDescent="0.2">
      <c r="D393" s="32"/>
      <c r="E393" s="32"/>
      <c r="F393" s="32"/>
      <c r="G393" s="37"/>
      <c r="I393" s="33"/>
      <c r="U393" s="37"/>
      <c r="V393" s="37"/>
      <c r="W393" s="37"/>
      <c r="X393" s="47"/>
      <c r="Y393" s="47"/>
      <c r="Z393" s="47"/>
      <c r="AA393" s="47"/>
      <c r="AB393" s="47"/>
      <c r="AC393" s="47"/>
      <c r="AD393" s="47"/>
    </row>
    <row r="394" spans="4:30" s="31" customFormat="1" x14ac:dyDescent="0.2">
      <c r="D394" s="32"/>
      <c r="E394" s="32"/>
      <c r="F394" s="32"/>
      <c r="G394" s="37"/>
      <c r="I394" s="33"/>
      <c r="U394" s="37"/>
      <c r="V394" s="37"/>
      <c r="W394" s="37"/>
      <c r="X394" s="47"/>
      <c r="Y394" s="47"/>
      <c r="Z394" s="47"/>
      <c r="AA394" s="47"/>
      <c r="AB394" s="47"/>
      <c r="AC394" s="47"/>
      <c r="AD394" s="47"/>
    </row>
    <row r="395" spans="4:30" s="31" customFormat="1" x14ac:dyDescent="0.2">
      <c r="D395" s="32"/>
      <c r="E395" s="32"/>
      <c r="F395" s="32"/>
      <c r="G395" s="37"/>
      <c r="I395" s="33"/>
      <c r="U395" s="37"/>
      <c r="V395" s="37"/>
      <c r="W395" s="37"/>
      <c r="X395" s="47"/>
      <c r="Y395" s="47"/>
      <c r="Z395" s="47"/>
      <c r="AA395" s="47"/>
      <c r="AB395" s="47"/>
      <c r="AC395" s="47"/>
      <c r="AD395" s="47"/>
    </row>
    <row r="396" spans="4:30" s="31" customFormat="1" x14ac:dyDescent="0.2">
      <c r="D396" s="32"/>
      <c r="E396" s="32"/>
      <c r="F396" s="32"/>
      <c r="G396" s="37"/>
      <c r="I396" s="33"/>
      <c r="U396" s="37"/>
      <c r="V396" s="37"/>
      <c r="W396" s="37"/>
      <c r="X396" s="47"/>
      <c r="Y396" s="47"/>
      <c r="Z396" s="47"/>
      <c r="AA396" s="47"/>
      <c r="AB396" s="47"/>
      <c r="AC396" s="47"/>
      <c r="AD396" s="47"/>
    </row>
    <row r="397" spans="4:30" s="31" customFormat="1" x14ac:dyDescent="0.2">
      <c r="D397" s="32"/>
      <c r="E397" s="32"/>
      <c r="F397" s="32"/>
      <c r="G397" s="37"/>
      <c r="I397" s="33"/>
      <c r="U397" s="37"/>
      <c r="V397" s="37"/>
      <c r="W397" s="37"/>
      <c r="X397" s="47"/>
      <c r="Y397" s="47"/>
      <c r="Z397" s="47"/>
      <c r="AA397" s="47"/>
      <c r="AB397" s="47"/>
      <c r="AC397" s="47"/>
      <c r="AD397" s="47"/>
    </row>
    <row r="398" spans="4:30" s="31" customFormat="1" x14ac:dyDescent="0.2">
      <c r="D398" s="32"/>
      <c r="E398" s="32"/>
      <c r="F398" s="32"/>
      <c r="G398" s="37"/>
      <c r="I398" s="33"/>
      <c r="U398" s="37"/>
      <c r="V398" s="37"/>
      <c r="W398" s="37"/>
      <c r="X398" s="47"/>
      <c r="Y398" s="47"/>
      <c r="Z398" s="47"/>
      <c r="AA398" s="47"/>
      <c r="AB398" s="47"/>
      <c r="AC398" s="47"/>
      <c r="AD398" s="47"/>
    </row>
    <row r="399" spans="4:30" s="31" customFormat="1" x14ac:dyDescent="0.2">
      <c r="D399" s="32"/>
      <c r="E399" s="32"/>
      <c r="F399" s="32"/>
      <c r="G399" s="37"/>
      <c r="I399" s="33"/>
      <c r="U399" s="37"/>
      <c r="V399" s="37"/>
      <c r="W399" s="37"/>
      <c r="X399" s="47"/>
      <c r="Y399" s="47"/>
      <c r="Z399" s="47"/>
      <c r="AA399" s="47"/>
      <c r="AB399" s="47"/>
      <c r="AC399" s="47"/>
      <c r="AD399" s="47"/>
    </row>
    <row r="400" spans="4:30" s="31" customFormat="1" x14ac:dyDescent="0.2">
      <c r="D400" s="32"/>
      <c r="E400" s="32"/>
      <c r="F400" s="32"/>
      <c r="G400" s="37"/>
      <c r="I400" s="33"/>
      <c r="U400" s="37"/>
      <c r="V400" s="37"/>
      <c r="W400" s="37"/>
      <c r="X400" s="47"/>
      <c r="Y400" s="47"/>
      <c r="Z400" s="47"/>
      <c r="AA400" s="47"/>
      <c r="AB400" s="47"/>
      <c r="AC400" s="47"/>
      <c r="AD400" s="47"/>
    </row>
    <row r="401" spans="4:30" s="31" customFormat="1" x14ac:dyDescent="0.2">
      <c r="D401" s="32"/>
      <c r="E401" s="32"/>
      <c r="F401" s="32"/>
      <c r="G401" s="37"/>
      <c r="I401" s="33"/>
      <c r="U401" s="37"/>
      <c r="V401" s="37"/>
      <c r="W401" s="37"/>
      <c r="X401" s="47"/>
      <c r="Y401" s="47"/>
      <c r="Z401" s="47"/>
      <c r="AA401" s="47"/>
      <c r="AB401" s="47"/>
      <c r="AC401" s="47"/>
      <c r="AD401" s="47"/>
    </row>
    <row r="402" spans="4:30" s="31" customFormat="1" x14ac:dyDescent="0.2">
      <c r="D402" s="32"/>
      <c r="E402" s="32"/>
      <c r="F402" s="32"/>
      <c r="G402" s="37"/>
      <c r="I402" s="33"/>
      <c r="U402" s="37"/>
      <c r="V402" s="37"/>
      <c r="W402" s="37"/>
      <c r="X402" s="47"/>
      <c r="Y402" s="47"/>
      <c r="Z402" s="47"/>
      <c r="AA402" s="47"/>
      <c r="AB402" s="47"/>
      <c r="AC402" s="47"/>
      <c r="AD402" s="47"/>
    </row>
    <row r="403" spans="4:30" s="31" customFormat="1" x14ac:dyDescent="0.2">
      <c r="D403" s="32"/>
      <c r="E403" s="32"/>
      <c r="F403" s="32"/>
      <c r="G403" s="37"/>
      <c r="I403" s="33"/>
      <c r="U403" s="37"/>
      <c r="V403" s="37"/>
      <c r="W403" s="37"/>
      <c r="X403" s="47"/>
      <c r="Y403" s="47"/>
      <c r="Z403" s="47"/>
      <c r="AA403" s="47"/>
      <c r="AB403" s="47"/>
      <c r="AC403" s="47"/>
      <c r="AD403" s="47"/>
    </row>
    <row r="404" spans="4:30" s="31" customFormat="1" x14ac:dyDescent="0.2">
      <c r="D404" s="32"/>
      <c r="E404" s="32"/>
      <c r="F404" s="32"/>
      <c r="G404" s="37"/>
      <c r="I404" s="33"/>
      <c r="U404" s="37"/>
      <c r="V404" s="37"/>
      <c r="W404" s="37"/>
      <c r="X404" s="47"/>
      <c r="Y404" s="47"/>
      <c r="Z404" s="47"/>
      <c r="AA404" s="47"/>
      <c r="AB404" s="47"/>
      <c r="AC404" s="47"/>
      <c r="AD404" s="47"/>
    </row>
    <row r="405" spans="4:30" s="31" customFormat="1" x14ac:dyDescent="0.2">
      <c r="D405" s="32"/>
      <c r="E405" s="32"/>
      <c r="F405" s="32"/>
      <c r="G405" s="37"/>
      <c r="I405" s="33"/>
      <c r="U405" s="37"/>
      <c r="V405" s="37"/>
      <c r="W405" s="37"/>
      <c r="X405" s="47"/>
      <c r="Y405" s="47"/>
      <c r="Z405" s="47"/>
      <c r="AA405" s="47"/>
      <c r="AB405" s="47"/>
      <c r="AC405" s="47"/>
      <c r="AD405" s="47"/>
    </row>
    <row r="406" spans="4:30" s="31" customFormat="1" x14ac:dyDescent="0.2">
      <c r="D406" s="32"/>
      <c r="E406" s="32"/>
      <c r="F406" s="32"/>
      <c r="G406" s="37"/>
      <c r="I406" s="33"/>
      <c r="U406" s="37"/>
      <c r="V406" s="37"/>
      <c r="W406" s="37"/>
      <c r="X406" s="47"/>
      <c r="Y406" s="47"/>
      <c r="Z406" s="47"/>
      <c r="AA406" s="47"/>
      <c r="AB406" s="47"/>
      <c r="AC406" s="47"/>
      <c r="AD406" s="47"/>
    </row>
    <row r="407" spans="4:30" s="31" customFormat="1" x14ac:dyDescent="0.2">
      <c r="D407" s="32"/>
      <c r="E407" s="32"/>
      <c r="F407" s="32"/>
      <c r="G407" s="37"/>
      <c r="I407" s="33"/>
      <c r="U407" s="37"/>
      <c r="V407" s="37"/>
      <c r="W407" s="37"/>
      <c r="X407" s="47"/>
      <c r="Y407" s="47"/>
      <c r="Z407" s="47"/>
      <c r="AA407" s="47"/>
      <c r="AB407" s="47"/>
      <c r="AC407" s="47"/>
      <c r="AD407" s="47"/>
    </row>
    <row r="408" spans="4:30" s="31" customFormat="1" x14ac:dyDescent="0.2">
      <c r="D408" s="32"/>
      <c r="E408" s="32"/>
      <c r="F408" s="32"/>
      <c r="G408" s="37"/>
      <c r="I408" s="33"/>
      <c r="U408" s="37"/>
      <c r="V408" s="37"/>
      <c r="W408" s="37"/>
      <c r="X408" s="47"/>
      <c r="Y408" s="47"/>
      <c r="Z408" s="47"/>
      <c r="AA408" s="47"/>
      <c r="AB408" s="47"/>
      <c r="AC408" s="47"/>
      <c r="AD408" s="47"/>
    </row>
    <row r="409" spans="4:30" s="31" customFormat="1" x14ac:dyDescent="0.2">
      <c r="D409" s="32"/>
      <c r="E409" s="32"/>
      <c r="F409" s="32"/>
      <c r="G409" s="37"/>
      <c r="I409" s="33"/>
      <c r="U409" s="37"/>
      <c r="V409" s="37"/>
      <c r="W409" s="37"/>
      <c r="X409" s="47"/>
      <c r="Y409" s="47"/>
      <c r="Z409" s="47"/>
      <c r="AA409" s="47"/>
      <c r="AB409" s="47"/>
      <c r="AC409" s="47"/>
      <c r="AD409" s="47"/>
    </row>
    <row r="410" spans="4:30" s="31" customFormat="1" x14ac:dyDescent="0.2">
      <c r="D410" s="32"/>
      <c r="E410" s="32"/>
      <c r="F410" s="32"/>
      <c r="G410" s="37"/>
      <c r="I410" s="33"/>
      <c r="U410" s="37"/>
      <c r="V410" s="37"/>
      <c r="W410" s="37"/>
      <c r="X410" s="47"/>
      <c r="Y410" s="47"/>
      <c r="Z410" s="47"/>
      <c r="AA410" s="47"/>
      <c r="AB410" s="47"/>
      <c r="AC410" s="47"/>
      <c r="AD410" s="47"/>
    </row>
    <row r="411" spans="4:30" s="31" customFormat="1" x14ac:dyDescent="0.2">
      <c r="D411" s="32"/>
      <c r="E411" s="32"/>
      <c r="F411" s="32"/>
      <c r="G411" s="37"/>
      <c r="I411" s="33"/>
      <c r="U411" s="37"/>
      <c r="V411" s="37"/>
      <c r="W411" s="37"/>
      <c r="X411" s="47"/>
      <c r="Y411" s="47"/>
      <c r="Z411" s="47"/>
      <c r="AA411" s="47"/>
      <c r="AB411" s="47"/>
      <c r="AC411" s="47"/>
      <c r="AD411" s="47"/>
    </row>
    <row r="412" spans="4:30" s="31" customFormat="1" x14ac:dyDescent="0.2">
      <c r="D412" s="32"/>
      <c r="E412" s="32"/>
      <c r="F412" s="32"/>
      <c r="G412" s="37"/>
      <c r="I412" s="33"/>
      <c r="U412" s="37"/>
      <c r="V412" s="37"/>
      <c r="W412" s="37"/>
      <c r="X412" s="47"/>
      <c r="Y412" s="47"/>
      <c r="Z412" s="47"/>
      <c r="AA412" s="47"/>
      <c r="AB412" s="47"/>
      <c r="AC412" s="47"/>
      <c r="AD412" s="47"/>
    </row>
    <row r="413" spans="4:30" s="31" customFormat="1" x14ac:dyDescent="0.2">
      <c r="D413" s="32"/>
      <c r="E413" s="32"/>
      <c r="F413" s="32"/>
      <c r="G413" s="37"/>
      <c r="I413" s="33"/>
      <c r="U413" s="37"/>
      <c r="V413" s="37"/>
      <c r="W413" s="37"/>
      <c r="X413" s="47"/>
      <c r="Y413" s="47"/>
      <c r="Z413" s="47"/>
      <c r="AA413" s="47"/>
      <c r="AB413" s="47"/>
      <c r="AC413" s="47"/>
      <c r="AD413" s="47"/>
    </row>
    <row r="414" spans="4:30" s="31" customFormat="1" x14ac:dyDescent="0.2">
      <c r="D414" s="32"/>
      <c r="E414" s="32"/>
      <c r="F414" s="32"/>
      <c r="G414" s="37"/>
      <c r="I414" s="33"/>
      <c r="U414" s="37"/>
      <c r="V414" s="37"/>
      <c r="W414" s="37"/>
      <c r="X414" s="47"/>
      <c r="Y414" s="47"/>
      <c r="Z414" s="47"/>
      <c r="AA414" s="47"/>
      <c r="AB414" s="47"/>
      <c r="AC414" s="47"/>
      <c r="AD414" s="47"/>
    </row>
    <row r="415" spans="4:30" s="31" customFormat="1" x14ac:dyDescent="0.2">
      <c r="D415" s="32"/>
      <c r="E415" s="32"/>
      <c r="F415" s="32"/>
      <c r="G415" s="37"/>
      <c r="I415" s="33"/>
      <c r="U415" s="37"/>
      <c r="V415" s="37"/>
      <c r="W415" s="37"/>
      <c r="X415" s="47"/>
      <c r="Y415" s="47"/>
      <c r="Z415" s="47"/>
      <c r="AA415" s="47"/>
      <c r="AB415" s="47"/>
      <c r="AC415" s="47"/>
      <c r="AD415" s="47"/>
    </row>
    <row r="416" spans="4:30" s="31" customFormat="1" x14ac:dyDescent="0.2">
      <c r="D416" s="32"/>
      <c r="E416" s="32"/>
      <c r="F416" s="32"/>
      <c r="G416" s="37"/>
      <c r="I416" s="33"/>
      <c r="U416" s="37"/>
      <c r="V416" s="37"/>
      <c r="W416" s="37"/>
      <c r="X416" s="47"/>
      <c r="Y416" s="47"/>
      <c r="Z416" s="47"/>
      <c r="AA416" s="47"/>
      <c r="AB416" s="47"/>
      <c r="AC416" s="47"/>
      <c r="AD416" s="47"/>
    </row>
    <row r="417" spans="4:30" s="31" customFormat="1" x14ac:dyDescent="0.2">
      <c r="D417" s="32"/>
      <c r="E417" s="32"/>
      <c r="F417" s="32"/>
      <c r="G417" s="37"/>
      <c r="I417" s="33"/>
      <c r="U417" s="37"/>
      <c r="V417" s="37"/>
      <c r="W417" s="37"/>
      <c r="X417" s="47"/>
      <c r="Y417" s="47"/>
      <c r="Z417" s="47"/>
      <c r="AA417" s="47"/>
      <c r="AB417" s="47"/>
      <c r="AC417" s="47"/>
      <c r="AD417" s="47"/>
    </row>
    <row r="418" spans="4:30" s="31" customFormat="1" x14ac:dyDescent="0.2">
      <c r="D418" s="32"/>
      <c r="E418" s="32"/>
      <c r="F418" s="32"/>
      <c r="G418" s="37"/>
      <c r="I418" s="33"/>
      <c r="U418" s="37"/>
      <c r="V418" s="37"/>
      <c r="W418" s="37"/>
      <c r="X418" s="47"/>
      <c r="Y418" s="47"/>
      <c r="Z418" s="47"/>
      <c r="AA418" s="47"/>
      <c r="AB418" s="47"/>
      <c r="AC418" s="47"/>
      <c r="AD418" s="47"/>
    </row>
    <row r="419" spans="4:30" s="31" customFormat="1" x14ac:dyDescent="0.2">
      <c r="D419" s="32"/>
      <c r="E419" s="32"/>
      <c r="F419" s="32"/>
      <c r="G419" s="37"/>
      <c r="I419" s="33"/>
      <c r="U419" s="37"/>
      <c r="V419" s="37"/>
      <c r="W419" s="37"/>
      <c r="X419" s="47"/>
      <c r="Y419" s="47"/>
      <c r="Z419" s="47"/>
      <c r="AA419" s="47"/>
      <c r="AB419" s="47"/>
      <c r="AC419" s="47"/>
      <c r="AD419" s="47"/>
    </row>
    <row r="420" spans="4:30" s="31" customFormat="1" x14ac:dyDescent="0.2">
      <c r="D420" s="32"/>
      <c r="E420" s="32"/>
      <c r="F420" s="32"/>
      <c r="G420" s="37"/>
      <c r="I420" s="33"/>
      <c r="U420" s="37"/>
      <c r="V420" s="37"/>
      <c r="W420" s="37"/>
      <c r="X420" s="47"/>
      <c r="Y420" s="47"/>
      <c r="Z420" s="47"/>
      <c r="AA420" s="47"/>
      <c r="AB420" s="47"/>
      <c r="AC420" s="47"/>
      <c r="AD420" s="47"/>
    </row>
    <row r="421" spans="4:30" s="31" customFormat="1" x14ac:dyDescent="0.2">
      <c r="D421" s="32"/>
      <c r="E421" s="32"/>
      <c r="F421" s="32"/>
      <c r="G421" s="37"/>
      <c r="I421" s="33"/>
      <c r="U421" s="37"/>
      <c r="V421" s="37"/>
      <c r="W421" s="37"/>
      <c r="X421" s="47"/>
      <c r="Y421" s="47"/>
      <c r="Z421" s="47"/>
      <c r="AA421" s="47"/>
      <c r="AB421" s="47"/>
      <c r="AC421" s="47"/>
      <c r="AD421" s="47"/>
    </row>
    <row r="422" spans="4:30" s="31" customFormat="1" x14ac:dyDescent="0.2">
      <c r="D422" s="32"/>
      <c r="E422" s="32"/>
      <c r="F422" s="32"/>
      <c r="G422" s="37"/>
      <c r="I422" s="33"/>
      <c r="U422" s="37"/>
      <c r="V422" s="37"/>
      <c r="W422" s="37"/>
      <c r="X422" s="47"/>
      <c r="Y422" s="47"/>
      <c r="Z422" s="47"/>
      <c r="AA422" s="47"/>
      <c r="AB422" s="47"/>
      <c r="AC422" s="47"/>
      <c r="AD422" s="47"/>
    </row>
    <row r="423" spans="4:30" s="31" customFormat="1" x14ac:dyDescent="0.2">
      <c r="D423" s="32"/>
      <c r="E423" s="32"/>
      <c r="F423" s="32"/>
      <c r="G423" s="37"/>
      <c r="I423" s="33"/>
      <c r="U423" s="37"/>
      <c r="V423" s="37"/>
      <c r="W423" s="37"/>
      <c r="X423" s="47"/>
      <c r="Y423" s="47"/>
      <c r="Z423" s="47"/>
      <c r="AA423" s="47"/>
      <c r="AB423" s="47"/>
      <c r="AC423" s="47"/>
      <c r="AD423" s="47"/>
    </row>
    <row r="424" spans="4:30" s="31" customFormat="1" x14ac:dyDescent="0.2">
      <c r="D424" s="32"/>
      <c r="E424" s="32"/>
      <c r="F424" s="32"/>
      <c r="G424" s="37"/>
      <c r="I424" s="33"/>
      <c r="U424" s="37"/>
      <c r="V424" s="37"/>
      <c r="W424" s="37"/>
      <c r="X424" s="47"/>
      <c r="Y424" s="47"/>
      <c r="Z424" s="47"/>
      <c r="AA424" s="47"/>
      <c r="AB424" s="47"/>
      <c r="AC424" s="47"/>
      <c r="AD424" s="47"/>
    </row>
    <row r="425" spans="4:30" s="31" customFormat="1" x14ac:dyDescent="0.2">
      <c r="D425" s="32"/>
      <c r="E425" s="32"/>
      <c r="F425" s="32"/>
      <c r="G425" s="37"/>
      <c r="I425" s="33"/>
      <c r="U425" s="37"/>
      <c r="V425" s="37"/>
      <c r="W425" s="37"/>
      <c r="X425" s="47"/>
      <c r="Y425" s="47"/>
      <c r="Z425" s="47"/>
      <c r="AA425" s="47"/>
      <c r="AB425" s="47"/>
      <c r="AC425" s="47"/>
      <c r="AD425" s="47"/>
    </row>
    <row r="426" spans="4:30" s="31" customFormat="1" x14ac:dyDescent="0.2">
      <c r="D426" s="32"/>
      <c r="E426" s="32"/>
      <c r="F426" s="32"/>
      <c r="G426" s="37"/>
      <c r="I426" s="33"/>
      <c r="U426" s="37"/>
      <c r="V426" s="37"/>
      <c r="W426" s="37"/>
      <c r="X426" s="47"/>
      <c r="Y426" s="47"/>
      <c r="Z426" s="47"/>
      <c r="AA426" s="47"/>
      <c r="AB426" s="47"/>
      <c r="AC426" s="47"/>
      <c r="AD426" s="47"/>
    </row>
    <row r="427" spans="4:30" s="31" customFormat="1" x14ac:dyDescent="0.2">
      <c r="D427" s="32"/>
      <c r="E427" s="32"/>
      <c r="F427" s="32"/>
      <c r="G427" s="37"/>
      <c r="I427" s="33"/>
      <c r="U427" s="37"/>
      <c r="V427" s="37"/>
      <c r="W427" s="37"/>
      <c r="X427" s="47"/>
      <c r="Y427" s="47"/>
      <c r="Z427" s="47"/>
      <c r="AA427" s="47"/>
      <c r="AB427" s="47"/>
      <c r="AC427" s="47"/>
      <c r="AD427" s="47"/>
    </row>
    <row r="428" spans="4:30" s="31" customFormat="1" x14ac:dyDescent="0.2">
      <c r="D428" s="32"/>
      <c r="E428" s="32"/>
      <c r="F428" s="32"/>
      <c r="G428" s="37"/>
      <c r="I428" s="33"/>
      <c r="U428" s="37"/>
      <c r="V428" s="37"/>
      <c r="W428" s="37"/>
      <c r="X428" s="47"/>
      <c r="Y428" s="47"/>
      <c r="Z428" s="47"/>
      <c r="AA428" s="47"/>
      <c r="AB428" s="47"/>
      <c r="AC428" s="47"/>
      <c r="AD428" s="47"/>
    </row>
    <row r="429" spans="4:30" s="31" customFormat="1" x14ac:dyDescent="0.2">
      <c r="D429" s="32"/>
      <c r="E429" s="32"/>
      <c r="F429" s="32"/>
      <c r="G429" s="37"/>
      <c r="I429" s="33"/>
      <c r="U429" s="37"/>
      <c r="V429" s="37"/>
      <c r="W429" s="37"/>
      <c r="X429" s="47"/>
      <c r="Y429" s="47"/>
      <c r="Z429" s="47"/>
      <c r="AA429" s="47"/>
      <c r="AB429" s="47"/>
      <c r="AC429" s="47"/>
      <c r="AD429" s="47"/>
    </row>
    <row r="430" spans="4:30" s="31" customFormat="1" x14ac:dyDescent="0.2">
      <c r="D430" s="32"/>
      <c r="E430" s="32"/>
      <c r="F430" s="32"/>
      <c r="G430" s="37"/>
      <c r="I430" s="33"/>
      <c r="U430" s="37"/>
      <c r="V430" s="37"/>
      <c r="W430" s="37"/>
      <c r="X430" s="47"/>
      <c r="Y430" s="47"/>
      <c r="Z430" s="47"/>
      <c r="AA430" s="47"/>
      <c r="AB430" s="47"/>
      <c r="AC430" s="47"/>
      <c r="AD430" s="47"/>
    </row>
    <row r="431" spans="4:30" s="31" customFormat="1" x14ac:dyDescent="0.2">
      <c r="D431" s="32"/>
      <c r="E431" s="32"/>
      <c r="F431" s="32"/>
      <c r="G431" s="37"/>
      <c r="I431" s="33"/>
      <c r="U431" s="37"/>
      <c r="V431" s="37"/>
      <c r="W431" s="37"/>
      <c r="X431" s="47"/>
      <c r="Y431" s="47"/>
      <c r="Z431" s="47"/>
      <c r="AA431" s="47"/>
      <c r="AB431" s="47"/>
      <c r="AC431" s="47"/>
      <c r="AD431" s="47"/>
    </row>
    <row r="432" spans="4:30" s="31" customFormat="1" x14ac:dyDescent="0.2">
      <c r="D432" s="32"/>
      <c r="E432" s="32"/>
      <c r="F432" s="32"/>
      <c r="G432" s="37"/>
      <c r="I432" s="33"/>
      <c r="U432" s="37"/>
      <c r="V432" s="37"/>
      <c r="W432" s="37"/>
      <c r="X432" s="47"/>
      <c r="Y432" s="47"/>
      <c r="Z432" s="47"/>
      <c r="AA432" s="47"/>
      <c r="AB432" s="47"/>
      <c r="AC432" s="47"/>
      <c r="AD432" s="47"/>
    </row>
    <row r="433" spans="4:30" s="31" customFormat="1" x14ac:dyDescent="0.2">
      <c r="D433" s="32"/>
      <c r="E433" s="32"/>
      <c r="F433" s="32"/>
      <c r="G433" s="37"/>
      <c r="I433" s="33"/>
      <c r="U433" s="37"/>
      <c r="V433" s="37"/>
      <c r="W433" s="37"/>
      <c r="X433" s="47"/>
      <c r="Y433" s="47"/>
      <c r="Z433" s="47"/>
      <c r="AA433" s="47"/>
      <c r="AB433" s="47"/>
      <c r="AC433" s="47"/>
      <c r="AD433" s="47"/>
    </row>
    <row r="434" spans="4:30" s="31" customFormat="1" x14ac:dyDescent="0.2">
      <c r="D434" s="32"/>
      <c r="E434" s="32"/>
      <c r="F434" s="32"/>
      <c r="G434" s="37"/>
      <c r="I434" s="33"/>
      <c r="U434" s="37"/>
      <c r="V434" s="37"/>
      <c r="W434" s="37"/>
      <c r="X434" s="47"/>
      <c r="Y434" s="47"/>
      <c r="Z434" s="47"/>
      <c r="AA434" s="47"/>
      <c r="AB434" s="47"/>
      <c r="AC434" s="47"/>
      <c r="AD434" s="47"/>
    </row>
    <row r="435" spans="4:30" s="31" customFormat="1" x14ac:dyDescent="0.2">
      <c r="D435" s="32"/>
      <c r="E435" s="32"/>
      <c r="F435" s="32"/>
      <c r="G435" s="37"/>
      <c r="I435" s="33"/>
      <c r="U435" s="37"/>
      <c r="V435" s="37"/>
      <c r="W435" s="37"/>
      <c r="X435" s="47"/>
      <c r="Y435" s="47"/>
      <c r="Z435" s="47"/>
      <c r="AA435" s="47"/>
      <c r="AB435" s="47"/>
      <c r="AC435" s="47"/>
      <c r="AD435" s="47"/>
    </row>
    <row r="436" spans="4:30" s="31" customFormat="1" x14ac:dyDescent="0.2">
      <c r="D436" s="32"/>
      <c r="E436" s="32"/>
      <c r="F436" s="32"/>
      <c r="G436" s="37"/>
      <c r="I436" s="33"/>
      <c r="U436" s="37"/>
      <c r="V436" s="37"/>
      <c r="W436" s="37"/>
      <c r="X436" s="47"/>
      <c r="Y436" s="47"/>
      <c r="Z436" s="47"/>
      <c r="AA436" s="47"/>
      <c r="AB436" s="47"/>
      <c r="AC436" s="47"/>
      <c r="AD436" s="47"/>
    </row>
    <row r="437" spans="4:30" s="31" customFormat="1" x14ac:dyDescent="0.2">
      <c r="D437" s="32"/>
      <c r="E437" s="32"/>
      <c r="F437" s="32"/>
      <c r="G437" s="37"/>
      <c r="I437" s="33"/>
      <c r="U437" s="37"/>
      <c r="V437" s="37"/>
      <c r="W437" s="37"/>
      <c r="X437" s="47"/>
      <c r="Y437" s="47"/>
      <c r="Z437" s="47"/>
      <c r="AA437" s="47"/>
      <c r="AB437" s="47"/>
      <c r="AC437" s="47"/>
      <c r="AD437" s="47"/>
    </row>
    <row r="438" spans="4:30" s="31" customFormat="1" x14ac:dyDescent="0.2">
      <c r="D438" s="32"/>
      <c r="E438" s="32"/>
      <c r="F438" s="32"/>
      <c r="G438" s="37"/>
      <c r="I438" s="33"/>
      <c r="U438" s="37"/>
      <c r="V438" s="37"/>
      <c r="W438" s="37"/>
      <c r="X438" s="47"/>
      <c r="Y438" s="47"/>
      <c r="Z438" s="47"/>
      <c r="AA438" s="47"/>
      <c r="AB438" s="47"/>
      <c r="AC438" s="47"/>
      <c r="AD438" s="47"/>
    </row>
    <row r="439" spans="4:30" s="31" customFormat="1" x14ac:dyDescent="0.2">
      <c r="D439" s="32"/>
      <c r="E439" s="32"/>
      <c r="F439" s="32"/>
      <c r="G439" s="37"/>
      <c r="I439" s="33"/>
      <c r="U439" s="37"/>
      <c r="V439" s="37"/>
      <c r="W439" s="37"/>
      <c r="X439" s="47"/>
      <c r="Y439" s="47"/>
      <c r="Z439" s="47"/>
      <c r="AA439" s="47"/>
      <c r="AB439" s="47"/>
      <c r="AC439" s="47"/>
      <c r="AD439" s="47"/>
    </row>
    <row r="440" spans="4:30" s="31" customFormat="1" x14ac:dyDescent="0.2">
      <c r="D440" s="32"/>
      <c r="E440" s="32"/>
      <c r="F440" s="32"/>
      <c r="G440" s="37"/>
      <c r="I440" s="33"/>
      <c r="U440" s="37"/>
      <c r="V440" s="37"/>
      <c r="W440" s="37"/>
      <c r="X440" s="47"/>
      <c r="Y440" s="47"/>
      <c r="Z440" s="47"/>
      <c r="AA440" s="47"/>
      <c r="AB440" s="47"/>
      <c r="AC440" s="47"/>
      <c r="AD440" s="47"/>
    </row>
    <row r="441" spans="4:30" s="31" customFormat="1" x14ac:dyDescent="0.2">
      <c r="D441" s="32"/>
      <c r="E441" s="32"/>
      <c r="F441" s="32"/>
      <c r="G441" s="37"/>
      <c r="I441" s="33"/>
      <c r="U441" s="37"/>
      <c r="V441" s="37"/>
      <c r="W441" s="37"/>
      <c r="X441" s="47"/>
      <c r="Y441" s="47"/>
      <c r="Z441" s="47"/>
      <c r="AA441" s="47"/>
      <c r="AB441" s="47"/>
      <c r="AC441" s="47"/>
      <c r="AD441" s="47"/>
    </row>
    <row r="442" spans="4:30" s="31" customFormat="1" x14ac:dyDescent="0.2">
      <c r="D442" s="32"/>
      <c r="E442" s="32"/>
      <c r="F442" s="32"/>
      <c r="G442" s="37"/>
      <c r="I442" s="33"/>
      <c r="U442" s="37"/>
      <c r="V442" s="37"/>
      <c r="W442" s="37"/>
      <c r="X442" s="47"/>
      <c r="Y442" s="47"/>
      <c r="Z442" s="47"/>
      <c r="AA442" s="47"/>
      <c r="AB442" s="47"/>
      <c r="AC442" s="47"/>
      <c r="AD442" s="47"/>
    </row>
    <row r="443" spans="4:30" s="31" customFormat="1" x14ac:dyDescent="0.2">
      <c r="D443" s="32"/>
      <c r="E443" s="32"/>
      <c r="F443" s="32"/>
      <c r="G443" s="37"/>
      <c r="I443" s="33"/>
      <c r="U443" s="37"/>
      <c r="V443" s="37"/>
      <c r="W443" s="37"/>
      <c r="X443" s="47"/>
      <c r="Y443" s="47"/>
      <c r="Z443" s="47"/>
      <c r="AA443" s="47"/>
      <c r="AB443" s="47"/>
      <c r="AC443" s="47"/>
      <c r="AD443" s="47"/>
    </row>
    <row r="444" spans="4:30" s="31" customFormat="1" x14ac:dyDescent="0.2">
      <c r="D444" s="32"/>
      <c r="E444" s="32"/>
      <c r="F444" s="32"/>
      <c r="G444" s="37"/>
      <c r="I444" s="33"/>
      <c r="U444" s="37"/>
      <c r="V444" s="37"/>
      <c r="W444" s="37"/>
      <c r="X444" s="47"/>
      <c r="Y444" s="47"/>
      <c r="Z444" s="47"/>
      <c r="AA444" s="47"/>
      <c r="AB444" s="47"/>
      <c r="AC444" s="47"/>
      <c r="AD444" s="47"/>
    </row>
    <row r="445" spans="4:30" s="31" customFormat="1" x14ac:dyDescent="0.2">
      <c r="D445" s="32"/>
      <c r="E445" s="32"/>
      <c r="F445" s="32"/>
      <c r="G445" s="37"/>
      <c r="I445" s="33"/>
      <c r="U445" s="37"/>
      <c r="V445" s="37"/>
      <c r="W445" s="37"/>
      <c r="X445" s="47"/>
      <c r="Y445" s="47"/>
      <c r="Z445" s="47"/>
      <c r="AA445" s="47"/>
      <c r="AB445" s="47"/>
      <c r="AC445" s="47"/>
      <c r="AD445" s="47"/>
    </row>
    <row r="446" spans="4:30" s="31" customFormat="1" x14ac:dyDescent="0.2">
      <c r="D446" s="32"/>
      <c r="E446" s="32"/>
      <c r="F446" s="32"/>
      <c r="G446" s="37"/>
      <c r="I446" s="33"/>
      <c r="U446" s="37"/>
      <c r="V446" s="37"/>
      <c r="W446" s="37"/>
      <c r="X446" s="47"/>
      <c r="Y446" s="47"/>
      <c r="Z446" s="47"/>
      <c r="AA446" s="47"/>
      <c r="AB446" s="47"/>
      <c r="AC446" s="47"/>
      <c r="AD446" s="47"/>
    </row>
    <row r="447" spans="4:30" s="31" customFormat="1" x14ac:dyDescent="0.2">
      <c r="D447" s="32"/>
      <c r="E447" s="32"/>
      <c r="F447" s="32"/>
      <c r="G447" s="37"/>
      <c r="I447" s="33"/>
      <c r="U447" s="37"/>
      <c r="V447" s="37"/>
      <c r="W447" s="37"/>
      <c r="X447" s="47"/>
      <c r="Y447" s="47"/>
      <c r="Z447" s="47"/>
      <c r="AA447" s="47"/>
      <c r="AB447" s="47"/>
      <c r="AC447" s="47"/>
      <c r="AD447" s="47"/>
    </row>
    <row r="448" spans="4:30" s="31" customFormat="1" x14ac:dyDescent="0.2">
      <c r="D448" s="32"/>
      <c r="E448" s="32"/>
      <c r="F448" s="32"/>
      <c r="G448" s="37"/>
      <c r="I448" s="33"/>
      <c r="U448" s="37"/>
      <c r="V448" s="37"/>
      <c r="W448" s="37"/>
      <c r="X448" s="47"/>
      <c r="Y448" s="47"/>
      <c r="Z448" s="47"/>
      <c r="AA448" s="47"/>
      <c r="AB448" s="47"/>
      <c r="AC448" s="47"/>
      <c r="AD448" s="47"/>
    </row>
    <row r="449" spans="4:30" s="31" customFormat="1" x14ac:dyDescent="0.2">
      <c r="D449" s="32"/>
      <c r="E449" s="32"/>
      <c r="F449" s="32"/>
      <c r="G449" s="37"/>
      <c r="I449" s="33"/>
      <c r="U449" s="37"/>
      <c r="V449" s="37"/>
      <c r="W449" s="37"/>
      <c r="X449" s="47"/>
      <c r="Y449" s="47"/>
      <c r="Z449" s="47"/>
      <c r="AA449" s="47"/>
      <c r="AB449" s="47"/>
      <c r="AC449" s="47"/>
      <c r="AD449" s="47"/>
    </row>
    <row r="450" spans="4:30" s="31" customFormat="1" x14ac:dyDescent="0.2">
      <c r="D450" s="32"/>
      <c r="E450" s="32"/>
      <c r="F450" s="32"/>
      <c r="G450" s="37"/>
      <c r="I450" s="33"/>
      <c r="U450" s="37"/>
      <c r="V450" s="37"/>
      <c r="W450" s="37"/>
      <c r="X450" s="47"/>
      <c r="Y450" s="47"/>
      <c r="Z450" s="47"/>
      <c r="AA450" s="47"/>
      <c r="AB450" s="47"/>
      <c r="AC450" s="47"/>
      <c r="AD450" s="47"/>
    </row>
    <row r="451" spans="4:30" s="31" customFormat="1" x14ac:dyDescent="0.2">
      <c r="D451" s="32"/>
      <c r="E451" s="32"/>
      <c r="F451" s="32"/>
      <c r="G451" s="37"/>
      <c r="I451" s="33"/>
      <c r="U451" s="37"/>
      <c r="V451" s="37"/>
      <c r="W451" s="37"/>
      <c r="X451" s="47"/>
      <c r="Y451" s="47"/>
      <c r="Z451" s="47"/>
      <c r="AA451" s="47"/>
      <c r="AB451" s="47"/>
      <c r="AC451" s="47"/>
      <c r="AD451" s="47"/>
    </row>
    <row r="452" spans="4:30" s="31" customFormat="1" x14ac:dyDescent="0.2">
      <c r="D452" s="32"/>
      <c r="E452" s="32"/>
      <c r="F452" s="32"/>
      <c r="G452" s="37"/>
      <c r="I452" s="33"/>
      <c r="U452" s="37"/>
      <c r="V452" s="37"/>
      <c r="W452" s="37"/>
      <c r="X452" s="47"/>
      <c r="Y452" s="47"/>
      <c r="Z452" s="47"/>
      <c r="AA452" s="47"/>
      <c r="AB452" s="47"/>
      <c r="AC452" s="47"/>
      <c r="AD452" s="47"/>
    </row>
    <row r="453" spans="4:30" s="31" customFormat="1" x14ac:dyDescent="0.2">
      <c r="D453" s="32"/>
      <c r="E453" s="32"/>
      <c r="F453" s="32"/>
      <c r="G453" s="37"/>
      <c r="I453" s="33"/>
      <c r="U453" s="37"/>
      <c r="V453" s="37"/>
      <c r="W453" s="37"/>
      <c r="X453" s="47"/>
      <c r="Y453" s="47"/>
      <c r="Z453" s="47"/>
      <c r="AA453" s="47"/>
      <c r="AB453" s="47"/>
      <c r="AC453" s="47"/>
      <c r="AD453" s="47"/>
    </row>
    <row r="454" spans="4:30" s="31" customFormat="1" x14ac:dyDescent="0.2">
      <c r="D454" s="32"/>
      <c r="E454" s="32"/>
      <c r="F454" s="32"/>
      <c r="G454" s="37"/>
      <c r="I454" s="33"/>
      <c r="U454" s="37"/>
      <c r="V454" s="37"/>
      <c r="W454" s="37"/>
      <c r="X454" s="47"/>
      <c r="Y454" s="47"/>
      <c r="Z454" s="47"/>
      <c r="AA454" s="47"/>
      <c r="AB454" s="47"/>
      <c r="AC454" s="47"/>
      <c r="AD454" s="47"/>
    </row>
    <row r="455" spans="4:30" s="31" customFormat="1" x14ac:dyDescent="0.2">
      <c r="D455" s="32"/>
      <c r="E455" s="32"/>
      <c r="F455" s="32"/>
      <c r="G455" s="37"/>
      <c r="I455" s="33"/>
      <c r="U455" s="37"/>
      <c r="V455" s="37"/>
      <c r="W455" s="37"/>
      <c r="X455" s="47"/>
      <c r="Y455" s="47"/>
      <c r="Z455" s="47"/>
      <c r="AA455" s="47"/>
      <c r="AB455" s="47"/>
      <c r="AC455" s="47"/>
      <c r="AD455" s="47"/>
    </row>
    <row r="456" spans="4:30" s="31" customFormat="1" x14ac:dyDescent="0.2">
      <c r="D456" s="32"/>
      <c r="E456" s="32"/>
      <c r="F456" s="32"/>
      <c r="G456" s="37"/>
      <c r="I456" s="33"/>
      <c r="U456" s="37"/>
      <c r="V456" s="37"/>
      <c r="W456" s="37"/>
      <c r="X456" s="47"/>
      <c r="Y456" s="47"/>
      <c r="Z456" s="47"/>
      <c r="AA456" s="47"/>
      <c r="AB456" s="47"/>
      <c r="AC456" s="47"/>
      <c r="AD456" s="47"/>
    </row>
    <row r="457" spans="4:30" s="31" customFormat="1" x14ac:dyDescent="0.2">
      <c r="D457" s="32"/>
      <c r="E457" s="32"/>
      <c r="F457" s="32"/>
      <c r="G457" s="37"/>
      <c r="I457" s="33"/>
      <c r="U457" s="37"/>
      <c r="V457" s="37"/>
      <c r="W457" s="37"/>
      <c r="X457" s="47"/>
      <c r="Y457" s="47"/>
      <c r="Z457" s="47"/>
      <c r="AA457" s="47"/>
      <c r="AB457" s="47"/>
      <c r="AC457" s="47"/>
      <c r="AD457" s="47"/>
    </row>
    <row r="458" spans="4:30" s="31" customFormat="1" x14ac:dyDescent="0.2">
      <c r="D458" s="32"/>
      <c r="E458" s="32"/>
      <c r="F458" s="32"/>
      <c r="G458" s="37"/>
      <c r="I458" s="33"/>
      <c r="U458" s="37"/>
      <c r="V458" s="37"/>
      <c r="W458" s="37"/>
      <c r="X458" s="47"/>
      <c r="Y458" s="47"/>
      <c r="Z458" s="47"/>
      <c r="AA458" s="47"/>
      <c r="AB458" s="47"/>
      <c r="AC458" s="47"/>
      <c r="AD458" s="47"/>
    </row>
    <row r="459" spans="4:30" s="31" customFormat="1" x14ac:dyDescent="0.2">
      <c r="D459" s="32"/>
      <c r="E459" s="32"/>
      <c r="F459" s="32"/>
      <c r="G459" s="37"/>
      <c r="I459" s="33"/>
      <c r="U459" s="37"/>
      <c r="V459" s="37"/>
      <c r="W459" s="37"/>
      <c r="X459" s="47"/>
      <c r="Y459" s="47"/>
      <c r="Z459" s="47"/>
      <c r="AA459" s="47"/>
      <c r="AB459" s="47"/>
      <c r="AC459" s="47"/>
      <c r="AD459" s="47"/>
    </row>
    <row r="460" spans="4:30" s="31" customFormat="1" x14ac:dyDescent="0.2">
      <c r="D460" s="32"/>
      <c r="E460" s="32"/>
      <c r="F460" s="32"/>
      <c r="G460" s="37"/>
      <c r="I460" s="33"/>
      <c r="U460" s="37"/>
      <c r="V460" s="37"/>
      <c r="W460" s="37"/>
      <c r="X460" s="47"/>
      <c r="Y460" s="47"/>
      <c r="Z460" s="47"/>
      <c r="AA460" s="47"/>
      <c r="AB460" s="47"/>
      <c r="AC460" s="47"/>
      <c r="AD460" s="47"/>
    </row>
    <row r="461" spans="4:30" s="31" customFormat="1" x14ac:dyDescent="0.2">
      <c r="D461" s="32"/>
      <c r="E461" s="32"/>
      <c r="F461" s="32"/>
      <c r="G461" s="37"/>
      <c r="I461" s="33"/>
      <c r="U461" s="37"/>
      <c r="V461" s="37"/>
      <c r="W461" s="37"/>
      <c r="X461" s="47"/>
      <c r="Y461" s="47"/>
      <c r="Z461" s="47"/>
      <c r="AA461" s="47"/>
      <c r="AB461" s="47"/>
      <c r="AC461" s="47"/>
      <c r="AD461" s="47"/>
    </row>
    <row r="462" spans="4:30" s="31" customFormat="1" x14ac:dyDescent="0.2">
      <c r="D462" s="32"/>
      <c r="E462" s="32"/>
      <c r="F462" s="32"/>
      <c r="G462" s="37"/>
      <c r="I462" s="33"/>
      <c r="U462" s="37"/>
      <c r="V462" s="37"/>
      <c r="W462" s="37"/>
      <c r="X462" s="47"/>
      <c r="Y462" s="47"/>
      <c r="Z462" s="47"/>
      <c r="AA462" s="47"/>
      <c r="AB462" s="47"/>
      <c r="AC462" s="47"/>
      <c r="AD462" s="47"/>
    </row>
    <row r="463" spans="4:30" s="31" customFormat="1" x14ac:dyDescent="0.2">
      <c r="D463" s="32"/>
      <c r="E463" s="32"/>
      <c r="F463" s="32"/>
      <c r="G463" s="37"/>
      <c r="I463" s="33"/>
      <c r="U463" s="37"/>
      <c r="V463" s="37"/>
      <c r="W463" s="37"/>
      <c r="X463" s="47"/>
      <c r="Y463" s="47"/>
      <c r="Z463" s="47"/>
      <c r="AA463" s="47"/>
      <c r="AB463" s="47"/>
      <c r="AC463" s="47"/>
      <c r="AD463" s="47"/>
    </row>
    <row r="464" spans="4:30" s="31" customFormat="1" x14ac:dyDescent="0.2">
      <c r="D464" s="32"/>
      <c r="E464" s="32"/>
      <c r="F464" s="32"/>
      <c r="G464" s="37"/>
      <c r="I464" s="33"/>
      <c r="U464" s="37"/>
      <c r="V464" s="37"/>
      <c r="W464" s="37"/>
      <c r="X464" s="47"/>
      <c r="Y464" s="47"/>
      <c r="Z464" s="47"/>
      <c r="AA464" s="47"/>
      <c r="AB464" s="47"/>
      <c r="AC464" s="47"/>
      <c r="AD464" s="47"/>
    </row>
    <row r="465" spans="4:30" s="31" customFormat="1" x14ac:dyDescent="0.2">
      <c r="D465" s="32"/>
      <c r="E465" s="32"/>
      <c r="F465" s="32"/>
      <c r="G465" s="37"/>
      <c r="I465" s="33"/>
      <c r="U465" s="37"/>
      <c r="V465" s="37"/>
      <c r="W465" s="37"/>
      <c r="X465" s="47"/>
      <c r="Y465" s="47"/>
      <c r="Z465" s="47"/>
      <c r="AA465" s="47"/>
      <c r="AB465" s="47"/>
      <c r="AC465" s="47"/>
      <c r="AD465" s="47"/>
    </row>
    <row r="466" spans="4:30" s="31" customFormat="1" x14ac:dyDescent="0.2">
      <c r="D466" s="32"/>
      <c r="E466" s="32"/>
      <c r="F466" s="32"/>
      <c r="G466" s="37"/>
      <c r="I466" s="33"/>
      <c r="U466" s="37"/>
      <c r="V466" s="37"/>
      <c r="W466" s="37"/>
      <c r="X466" s="47"/>
      <c r="Y466" s="47"/>
      <c r="Z466" s="47"/>
      <c r="AA466" s="47"/>
      <c r="AB466" s="47"/>
      <c r="AC466" s="47"/>
      <c r="AD466" s="47"/>
    </row>
    <row r="467" spans="4:30" s="31" customFormat="1" x14ac:dyDescent="0.2">
      <c r="D467" s="32"/>
      <c r="E467" s="32"/>
      <c r="F467" s="32"/>
      <c r="G467" s="37"/>
      <c r="I467" s="33"/>
      <c r="U467" s="37"/>
      <c r="V467" s="37"/>
      <c r="W467" s="37"/>
      <c r="X467" s="47"/>
      <c r="Y467" s="47"/>
      <c r="Z467" s="47"/>
      <c r="AA467" s="47"/>
      <c r="AB467" s="47"/>
      <c r="AC467" s="47"/>
      <c r="AD467" s="47"/>
    </row>
    <row r="468" spans="4:30" s="31" customFormat="1" x14ac:dyDescent="0.2">
      <c r="D468" s="32"/>
      <c r="E468" s="32"/>
      <c r="F468" s="32"/>
      <c r="G468" s="37"/>
      <c r="I468" s="33"/>
      <c r="U468" s="37"/>
      <c r="V468" s="37"/>
      <c r="W468" s="37"/>
      <c r="X468" s="47"/>
      <c r="Y468" s="47"/>
      <c r="Z468" s="47"/>
      <c r="AA468" s="47"/>
      <c r="AB468" s="47"/>
      <c r="AC468" s="47"/>
      <c r="AD468" s="47"/>
    </row>
    <row r="469" spans="4:30" s="31" customFormat="1" x14ac:dyDescent="0.2">
      <c r="D469" s="32"/>
      <c r="E469" s="32"/>
      <c r="F469" s="32"/>
      <c r="G469" s="37"/>
      <c r="I469" s="33"/>
      <c r="U469" s="37"/>
      <c r="V469" s="37"/>
      <c r="W469" s="37"/>
      <c r="X469" s="47"/>
      <c r="Y469" s="47"/>
      <c r="Z469" s="47"/>
      <c r="AA469" s="47"/>
      <c r="AB469" s="47"/>
      <c r="AC469" s="47"/>
      <c r="AD469" s="47"/>
    </row>
    <row r="470" spans="4:30" s="31" customFormat="1" x14ac:dyDescent="0.2">
      <c r="D470" s="32"/>
      <c r="E470" s="32"/>
      <c r="F470" s="32"/>
      <c r="G470" s="37"/>
      <c r="I470" s="33"/>
      <c r="U470" s="37"/>
      <c r="V470" s="37"/>
      <c r="W470" s="37"/>
      <c r="X470" s="47"/>
      <c r="Y470" s="47"/>
      <c r="Z470" s="47"/>
      <c r="AA470" s="47"/>
      <c r="AB470" s="47"/>
      <c r="AC470" s="47"/>
      <c r="AD470" s="47"/>
    </row>
    <row r="471" spans="4:30" s="31" customFormat="1" x14ac:dyDescent="0.2">
      <c r="D471" s="32"/>
      <c r="E471" s="32"/>
      <c r="F471" s="32"/>
      <c r="G471" s="37"/>
      <c r="I471" s="33"/>
      <c r="U471" s="37"/>
      <c r="V471" s="37"/>
      <c r="W471" s="37"/>
      <c r="X471" s="47"/>
      <c r="Y471" s="47"/>
      <c r="Z471" s="47"/>
      <c r="AA471" s="47"/>
      <c r="AB471" s="47"/>
      <c r="AC471" s="47"/>
      <c r="AD471" s="47"/>
    </row>
    <row r="472" spans="4:30" s="31" customFormat="1" x14ac:dyDescent="0.2">
      <c r="D472" s="32"/>
      <c r="E472" s="32"/>
      <c r="F472" s="32"/>
      <c r="G472" s="37"/>
      <c r="I472" s="33"/>
      <c r="U472" s="37"/>
      <c r="V472" s="37"/>
      <c r="W472" s="37"/>
      <c r="X472" s="47"/>
      <c r="Y472" s="47"/>
      <c r="Z472" s="47"/>
      <c r="AA472" s="47"/>
      <c r="AB472" s="47"/>
      <c r="AC472" s="47"/>
      <c r="AD472" s="47"/>
    </row>
    <row r="473" spans="4:30" s="31" customFormat="1" x14ac:dyDescent="0.2">
      <c r="D473" s="32"/>
      <c r="E473" s="32"/>
      <c r="F473" s="32"/>
      <c r="G473" s="37"/>
      <c r="I473" s="33"/>
      <c r="U473" s="37"/>
      <c r="V473" s="37"/>
      <c r="W473" s="37"/>
      <c r="X473" s="47"/>
      <c r="Y473" s="47"/>
      <c r="Z473" s="47"/>
      <c r="AA473" s="47"/>
      <c r="AB473" s="47"/>
      <c r="AC473" s="47"/>
      <c r="AD473" s="47"/>
    </row>
    <row r="474" spans="4:30" s="31" customFormat="1" x14ac:dyDescent="0.2">
      <c r="D474" s="32"/>
      <c r="E474" s="32"/>
      <c r="F474" s="32"/>
      <c r="G474" s="37"/>
      <c r="I474" s="33"/>
      <c r="U474" s="37"/>
      <c r="V474" s="37"/>
      <c r="W474" s="37"/>
      <c r="X474" s="47"/>
      <c r="Y474" s="47"/>
      <c r="Z474" s="47"/>
      <c r="AA474" s="47"/>
      <c r="AB474" s="47"/>
      <c r="AC474" s="47"/>
      <c r="AD474" s="47"/>
    </row>
    <row r="475" spans="4:30" s="31" customFormat="1" x14ac:dyDescent="0.2">
      <c r="D475" s="32"/>
      <c r="E475" s="32"/>
      <c r="F475" s="32"/>
      <c r="G475" s="37"/>
      <c r="I475" s="33"/>
      <c r="U475" s="37"/>
      <c r="V475" s="37"/>
      <c r="W475" s="37"/>
      <c r="X475" s="47"/>
      <c r="Y475" s="47"/>
      <c r="Z475" s="47"/>
      <c r="AA475" s="47"/>
      <c r="AB475" s="47"/>
      <c r="AC475" s="47"/>
      <c r="AD475" s="47"/>
    </row>
    <row r="476" spans="4:30" s="31" customFormat="1" x14ac:dyDescent="0.2">
      <c r="D476" s="32"/>
      <c r="E476" s="32"/>
      <c r="F476" s="32"/>
      <c r="G476" s="37"/>
      <c r="I476" s="33"/>
      <c r="U476" s="37"/>
      <c r="V476" s="37"/>
      <c r="W476" s="37"/>
      <c r="X476" s="47"/>
      <c r="Y476" s="47"/>
      <c r="Z476" s="47"/>
      <c r="AA476" s="47"/>
      <c r="AB476" s="47"/>
      <c r="AC476" s="47"/>
      <c r="AD476" s="47"/>
    </row>
    <row r="477" spans="4:30" s="31" customFormat="1" x14ac:dyDescent="0.2">
      <c r="D477" s="32"/>
      <c r="E477" s="32"/>
      <c r="F477" s="32"/>
      <c r="G477" s="37"/>
      <c r="I477" s="33"/>
      <c r="U477" s="37"/>
      <c r="V477" s="37"/>
      <c r="W477" s="37"/>
      <c r="X477" s="47"/>
      <c r="Y477" s="47"/>
      <c r="Z477" s="47"/>
      <c r="AA477" s="47"/>
      <c r="AB477" s="47"/>
      <c r="AC477" s="47"/>
      <c r="AD477" s="47"/>
    </row>
    <row r="478" spans="4:30" s="31" customFormat="1" x14ac:dyDescent="0.2">
      <c r="D478" s="32"/>
      <c r="E478" s="32"/>
      <c r="F478" s="32"/>
      <c r="G478" s="37"/>
      <c r="I478" s="33"/>
      <c r="U478" s="37"/>
      <c r="V478" s="37"/>
      <c r="W478" s="37"/>
      <c r="X478" s="47"/>
      <c r="Y478" s="47"/>
      <c r="Z478" s="47"/>
      <c r="AA478" s="47"/>
      <c r="AB478" s="47"/>
      <c r="AC478" s="47"/>
      <c r="AD478" s="47"/>
    </row>
    <row r="479" spans="4:30" s="31" customFormat="1" x14ac:dyDescent="0.2">
      <c r="D479" s="32"/>
      <c r="E479" s="32"/>
      <c r="F479" s="32"/>
      <c r="G479" s="37"/>
      <c r="I479" s="33"/>
      <c r="U479" s="37"/>
      <c r="V479" s="37"/>
      <c r="W479" s="37"/>
      <c r="X479" s="47"/>
      <c r="Y479" s="47"/>
      <c r="Z479" s="47"/>
      <c r="AA479" s="47"/>
      <c r="AB479" s="47"/>
      <c r="AC479" s="47"/>
      <c r="AD479" s="47"/>
    </row>
    <row r="480" spans="4:30" s="31" customFormat="1" x14ac:dyDescent="0.2">
      <c r="D480" s="32"/>
      <c r="E480" s="32"/>
      <c r="F480" s="32"/>
      <c r="G480" s="37"/>
      <c r="I480" s="33"/>
      <c r="U480" s="37"/>
      <c r="V480" s="37"/>
      <c r="W480" s="37"/>
      <c r="X480" s="47"/>
      <c r="Y480" s="47"/>
      <c r="Z480" s="47"/>
      <c r="AA480" s="47"/>
      <c r="AB480" s="47"/>
      <c r="AC480" s="47"/>
      <c r="AD480" s="47"/>
    </row>
    <row r="481" spans="4:30" s="31" customFormat="1" x14ac:dyDescent="0.2">
      <c r="D481" s="32"/>
      <c r="E481" s="32"/>
      <c r="F481" s="32"/>
      <c r="G481" s="37"/>
      <c r="I481" s="33"/>
      <c r="U481" s="37"/>
      <c r="V481" s="37"/>
      <c r="W481" s="37"/>
      <c r="X481" s="47"/>
      <c r="Y481" s="47"/>
      <c r="Z481" s="47"/>
      <c r="AA481" s="47"/>
      <c r="AB481" s="47"/>
      <c r="AC481" s="47"/>
      <c r="AD481" s="47"/>
    </row>
    <row r="482" spans="4:30" s="31" customFormat="1" x14ac:dyDescent="0.2">
      <c r="D482" s="32"/>
      <c r="E482" s="32"/>
      <c r="F482" s="32"/>
      <c r="G482" s="37"/>
      <c r="I482" s="33"/>
      <c r="U482" s="37"/>
      <c r="V482" s="37"/>
      <c r="W482" s="37"/>
      <c r="X482" s="47"/>
      <c r="Y482" s="47"/>
      <c r="Z482" s="47"/>
      <c r="AA482" s="47"/>
      <c r="AB482" s="47"/>
      <c r="AC482" s="47"/>
      <c r="AD482" s="47"/>
    </row>
    <row r="483" spans="4:30" s="31" customFormat="1" x14ac:dyDescent="0.2">
      <c r="D483" s="32"/>
      <c r="E483" s="32"/>
      <c r="F483" s="32"/>
      <c r="G483" s="37"/>
      <c r="I483" s="33"/>
      <c r="U483" s="37"/>
      <c r="V483" s="37"/>
      <c r="W483" s="37"/>
      <c r="X483" s="47"/>
      <c r="Y483" s="47"/>
      <c r="Z483" s="47"/>
      <c r="AA483" s="47"/>
      <c r="AB483" s="47"/>
      <c r="AC483" s="47"/>
      <c r="AD483" s="47"/>
    </row>
    <row r="484" spans="4:30" s="31" customFormat="1" x14ac:dyDescent="0.2">
      <c r="D484" s="32"/>
      <c r="E484" s="32"/>
      <c r="F484" s="32"/>
      <c r="G484" s="37"/>
      <c r="I484" s="33"/>
      <c r="U484" s="37"/>
      <c r="V484" s="37"/>
      <c r="W484" s="37"/>
      <c r="X484" s="47"/>
      <c r="Y484" s="47"/>
      <c r="Z484" s="47"/>
      <c r="AA484" s="47"/>
      <c r="AB484" s="47"/>
      <c r="AC484" s="47"/>
      <c r="AD484" s="47"/>
    </row>
    <row r="485" spans="4:30" s="31" customFormat="1" x14ac:dyDescent="0.2">
      <c r="D485" s="32"/>
      <c r="E485" s="32"/>
      <c r="F485" s="32"/>
      <c r="G485" s="37"/>
      <c r="I485" s="33"/>
      <c r="U485" s="37"/>
      <c r="V485" s="37"/>
      <c r="W485" s="37"/>
      <c r="X485" s="47"/>
      <c r="Y485" s="47"/>
      <c r="Z485" s="47"/>
      <c r="AA485" s="47"/>
      <c r="AB485" s="47"/>
      <c r="AC485" s="47"/>
      <c r="AD485" s="47"/>
    </row>
    <row r="486" spans="4:30" s="31" customFormat="1" x14ac:dyDescent="0.2">
      <c r="D486" s="32"/>
      <c r="E486" s="32"/>
      <c r="F486" s="32"/>
      <c r="G486" s="37"/>
      <c r="I486" s="33"/>
      <c r="U486" s="37"/>
      <c r="V486" s="37"/>
      <c r="W486" s="37"/>
      <c r="X486" s="47"/>
      <c r="Y486" s="47"/>
      <c r="Z486" s="47"/>
      <c r="AA486" s="47"/>
      <c r="AB486" s="47"/>
      <c r="AC486" s="47"/>
      <c r="AD486" s="47"/>
    </row>
    <row r="487" spans="4:30" s="31" customFormat="1" x14ac:dyDescent="0.2">
      <c r="D487" s="32"/>
      <c r="E487" s="32"/>
      <c r="F487" s="32"/>
      <c r="G487" s="37"/>
      <c r="I487" s="33"/>
      <c r="U487" s="37"/>
      <c r="V487" s="37"/>
      <c r="W487" s="37"/>
      <c r="X487" s="47"/>
      <c r="Y487" s="47"/>
      <c r="Z487" s="47"/>
      <c r="AA487" s="47"/>
      <c r="AB487" s="47"/>
      <c r="AC487" s="47"/>
      <c r="AD487" s="47"/>
    </row>
    <row r="488" spans="4:30" s="31" customFormat="1" x14ac:dyDescent="0.2">
      <c r="D488" s="32"/>
      <c r="E488" s="32"/>
      <c r="F488" s="32"/>
      <c r="G488" s="37"/>
      <c r="I488" s="33"/>
      <c r="U488" s="37"/>
      <c r="V488" s="37"/>
      <c r="W488" s="37"/>
      <c r="X488" s="47"/>
      <c r="Y488" s="47"/>
      <c r="Z488" s="47"/>
      <c r="AA488" s="47"/>
      <c r="AB488" s="47"/>
      <c r="AC488" s="47"/>
      <c r="AD488" s="47"/>
    </row>
    <row r="489" spans="4:30" s="31" customFormat="1" x14ac:dyDescent="0.2">
      <c r="D489" s="32"/>
      <c r="E489" s="32"/>
      <c r="F489" s="32"/>
      <c r="G489" s="37"/>
      <c r="I489" s="33"/>
      <c r="U489" s="37"/>
      <c r="V489" s="37"/>
      <c r="W489" s="37"/>
      <c r="X489" s="47"/>
      <c r="Y489" s="47"/>
      <c r="Z489" s="47"/>
      <c r="AA489" s="47"/>
      <c r="AB489" s="47"/>
      <c r="AC489" s="47"/>
      <c r="AD489" s="47"/>
    </row>
    <row r="490" spans="4:30" s="31" customFormat="1" x14ac:dyDescent="0.2">
      <c r="D490" s="32"/>
      <c r="E490" s="32"/>
      <c r="F490" s="32"/>
      <c r="G490" s="37"/>
      <c r="I490" s="33"/>
      <c r="U490" s="37"/>
      <c r="V490" s="37"/>
      <c r="W490" s="37"/>
      <c r="X490" s="47"/>
      <c r="Y490" s="47"/>
      <c r="Z490" s="47"/>
      <c r="AA490" s="47"/>
      <c r="AB490" s="47"/>
      <c r="AC490" s="47"/>
      <c r="AD490" s="47"/>
    </row>
    <row r="491" spans="4:30" s="31" customFormat="1" x14ac:dyDescent="0.2">
      <c r="D491" s="32"/>
      <c r="E491" s="32"/>
      <c r="F491" s="32"/>
      <c r="G491" s="37"/>
      <c r="I491" s="33"/>
      <c r="U491" s="37"/>
      <c r="V491" s="37"/>
      <c r="W491" s="37"/>
      <c r="X491" s="47"/>
      <c r="Y491" s="47"/>
      <c r="Z491" s="47"/>
      <c r="AA491" s="47"/>
      <c r="AB491" s="47"/>
      <c r="AC491" s="47"/>
      <c r="AD491" s="47"/>
    </row>
    <row r="492" spans="4:30" s="31" customFormat="1" x14ac:dyDescent="0.2">
      <c r="D492" s="32"/>
      <c r="E492" s="32"/>
      <c r="F492" s="32"/>
      <c r="G492" s="37"/>
      <c r="I492" s="33"/>
      <c r="U492" s="37"/>
      <c r="V492" s="37"/>
      <c r="W492" s="37"/>
      <c r="X492" s="47"/>
      <c r="Y492" s="47"/>
      <c r="Z492" s="47"/>
      <c r="AA492" s="47"/>
      <c r="AB492" s="47"/>
      <c r="AC492" s="47"/>
      <c r="AD492" s="47"/>
    </row>
    <row r="493" spans="4:30" s="31" customFormat="1" x14ac:dyDescent="0.2">
      <c r="D493" s="32"/>
      <c r="E493" s="32"/>
      <c r="F493" s="32"/>
      <c r="G493" s="37"/>
      <c r="I493" s="33"/>
      <c r="U493" s="37"/>
      <c r="V493" s="37"/>
      <c r="W493" s="37"/>
      <c r="X493" s="47"/>
      <c r="Y493" s="47"/>
      <c r="Z493" s="47"/>
      <c r="AA493" s="47"/>
      <c r="AB493" s="47"/>
      <c r="AC493" s="47"/>
      <c r="AD493" s="47"/>
    </row>
    <row r="494" spans="4:30" s="31" customFormat="1" x14ac:dyDescent="0.2">
      <c r="D494" s="32"/>
      <c r="E494" s="32"/>
      <c r="F494" s="32"/>
      <c r="G494" s="37"/>
      <c r="I494" s="33"/>
      <c r="U494" s="37"/>
      <c r="V494" s="37"/>
      <c r="W494" s="37"/>
      <c r="X494" s="47"/>
      <c r="Y494" s="47"/>
      <c r="Z494" s="47"/>
      <c r="AA494" s="47"/>
      <c r="AB494" s="47"/>
      <c r="AC494" s="47"/>
      <c r="AD494" s="47"/>
    </row>
    <row r="495" spans="4:30" s="31" customFormat="1" x14ac:dyDescent="0.2">
      <c r="D495" s="32"/>
      <c r="E495" s="32"/>
      <c r="F495" s="32"/>
      <c r="G495" s="37"/>
      <c r="I495" s="33"/>
      <c r="U495" s="37"/>
      <c r="V495" s="37"/>
      <c r="W495" s="37"/>
      <c r="X495" s="47"/>
      <c r="Y495" s="47"/>
      <c r="Z495" s="47"/>
      <c r="AA495" s="47"/>
      <c r="AB495" s="47"/>
      <c r="AC495" s="47"/>
      <c r="AD495" s="47"/>
    </row>
    <row r="496" spans="4:30" s="31" customFormat="1" x14ac:dyDescent="0.2">
      <c r="D496" s="32"/>
      <c r="E496" s="32"/>
      <c r="F496" s="32"/>
      <c r="G496" s="37"/>
      <c r="I496" s="33"/>
      <c r="U496" s="37"/>
      <c r="V496" s="37"/>
      <c r="W496" s="37"/>
      <c r="X496" s="47"/>
      <c r="Y496" s="47"/>
      <c r="Z496" s="47"/>
      <c r="AA496" s="47"/>
      <c r="AB496" s="47"/>
      <c r="AC496" s="47"/>
      <c r="AD496" s="47"/>
    </row>
    <row r="497" spans="4:30" s="31" customFormat="1" x14ac:dyDescent="0.2">
      <c r="D497" s="32"/>
      <c r="E497" s="32"/>
      <c r="F497" s="32"/>
      <c r="G497" s="37"/>
      <c r="I497" s="33"/>
      <c r="U497" s="37"/>
      <c r="V497" s="37"/>
      <c r="W497" s="37"/>
      <c r="X497" s="47"/>
      <c r="Y497" s="47"/>
      <c r="Z497" s="47"/>
      <c r="AA497" s="47"/>
      <c r="AB497" s="47"/>
      <c r="AC497" s="47"/>
      <c r="AD497" s="47"/>
    </row>
    <row r="498" spans="4:30" s="31" customFormat="1" x14ac:dyDescent="0.2">
      <c r="D498" s="32"/>
      <c r="E498" s="32"/>
      <c r="F498" s="32"/>
      <c r="G498" s="37"/>
      <c r="I498" s="33"/>
      <c r="U498" s="37"/>
      <c r="V498" s="37"/>
      <c r="W498" s="37"/>
      <c r="X498" s="47"/>
      <c r="Y498" s="47"/>
      <c r="Z498" s="47"/>
      <c r="AA498" s="47"/>
      <c r="AB498" s="47"/>
      <c r="AC498" s="47"/>
      <c r="AD498" s="47"/>
    </row>
    <row r="499" spans="4:30" s="31" customFormat="1" x14ac:dyDescent="0.2">
      <c r="D499" s="32"/>
      <c r="E499" s="32"/>
      <c r="F499" s="32"/>
      <c r="G499" s="37"/>
      <c r="I499" s="33"/>
      <c r="U499" s="37"/>
      <c r="V499" s="37"/>
      <c r="W499" s="37"/>
      <c r="X499" s="47"/>
      <c r="Y499" s="47"/>
      <c r="Z499" s="47"/>
      <c r="AA499" s="47"/>
      <c r="AB499" s="47"/>
      <c r="AC499" s="47"/>
      <c r="AD499" s="47"/>
    </row>
    <row r="500" spans="4:30" s="31" customFormat="1" x14ac:dyDescent="0.2">
      <c r="D500" s="32"/>
      <c r="E500" s="32"/>
      <c r="F500" s="32"/>
      <c r="G500" s="37"/>
      <c r="I500" s="33"/>
      <c r="U500" s="37"/>
      <c r="V500" s="37"/>
      <c r="W500" s="37"/>
      <c r="X500" s="47"/>
      <c r="Y500" s="47"/>
      <c r="Z500" s="47"/>
      <c r="AA500" s="47"/>
      <c r="AB500" s="47"/>
      <c r="AC500" s="47"/>
      <c r="AD500" s="47"/>
    </row>
    <row r="501" spans="4:30" s="31" customFormat="1" x14ac:dyDescent="0.2">
      <c r="D501" s="32"/>
      <c r="E501" s="32"/>
      <c r="F501" s="32"/>
      <c r="G501" s="37"/>
      <c r="I501" s="33"/>
      <c r="U501" s="37"/>
      <c r="V501" s="37"/>
      <c r="W501" s="37"/>
      <c r="X501" s="47"/>
      <c r="Y501" s="47"/>
      <c r="Z501" s="47"/>
      <c r="AA501" s="47"/>
      <c r="AB501" s="47"/>
      <c r="AC501" s="47"/>
      <c r="AD501" s="47"/>
    </row>
    <row r="502" spans="4:30" s="31" customFormat="1" x14ac:dyDescent="0.2">
      <c r="D502" s="32"/>
      <c r="E502" s="32"/>
      <c r="F502" s="32"/>
      <c r="G502" s="37"/>
      <c r="I502" s="33"/>
      <c r="U502" s="37"/>
      <c r="V502" s="37"/>
      <c r="W502" s="37"/>
      <c r="X502" s="47"/>
      <c r="Y502" s="47"/>
      <c r="Z502" s="47"/>
      <c r="AA502" s="47"/>
      <c r="AB502" s="47"/>
      <c r="AC502" s="47"/>
      <c r="AD502" s="47"/>
    </row>
    <row r="503" spans="4:30" s="31" customFormat="1" x14ac:dyDescent="0.2">
      <c r="D503" s="32"/>
      <c r="E503" s="32"/>
      <c r="F503" s="32"/>
      <c r="G503" s="37"/>
      <c r="I503" s="33"/>
      <c r="U503" s="37"/>
      <c r="V503" s="37"/>
      <c r="W503" s="37"/>
      <c r="X503" s="47"/>
      <c r="Y503" s="47"/>
      <c r="Z503" s="47"/>
      <c r="AA503" s="47"/>
      <c r="AB503" s="47"/>
      <c r="AC503" s="47"/>
      <c r="AD503" s="47"/>
    </row>
    <row r="504" spans="4:30" s="31" customFormat="1" x14ac:dyDescent="0.2">
      <c r="D504" s="32"/>
      <c r="E504" s="32"/>
      <c r="F504" s="32"/>
      <c r="G504" s="37"/>
      <c r="I504" s="33"/>
      <c r="U504" s="37"/>
      <c r="V504" s="37"/>
      <c r="W504" s="37"/>
      <c r="X504" s="47"/>
      <c r="Y504" s="47"/>
      <c r="Z504" s="47"/>
      <c r="AA504" s="47"/>
      <c r="AB504" s="47"/>
      <c r="AC504" s="47"/>
      <c r="AD504" s="47"/>
    </row>
    <row r="505" spans="4:30" s="31" customFormat="1" x14ac:dyDescent="0.2">
      <c r="D505" s="32"/>
      <c r="E505" s="32"/>
      <c r="F505" s="32"/>
      <c r="G505" s="37"/>
      <c r="I505" s="33"/>
      <c r="U505" s="37"/>
      <c r="V505" s="37"/>
      <c r="W505" s="37"/>
      <c r="X505" s="47"/>
      <c r="Y505" s="47"/>
      <c r="Z505" s="47"/>
      <c r="AA505" s="47"/>
      <c r="AB505" s="47"/>
      <c r="AC505" s="47"/>
      <c r="AD505" s="47"/>
    </row>
    <row r="506" spans="4:30" s="31" customFormat="1" x14ac:dyDescent="0.2">
      <c r="D506" s="32"/>
      <c r="E506" s="32"/>
      <c r="F506" s="32"/>
      <c r="G506" s="37"/>
      <c r="I506" s="33"/>
      <c r="U506" s="37"/>
      <c r="V506" s="37"/>
      <c r="W506" s="37"/>
      <c r="X506" s="47"/>
      <c r="Y506" s="47"/>
      <c r="Z506" s="47"/>
      <c r="AA506" s="47"/>
      <c r="AB506" s="47"/>
      <c r="AC506" s="47"/>
      <c r="AD506" s="47"/>
    </row>
    <row r="507" spans="4:30" s="31" customFormat="1" x14ac:dyDescent="0.2">
      <c r="D507" s="32"/>
      <c r="E507" s="32"/>
      <c r="F507" s="32"/>
      <c r="G507" s="37"/>
      <c r="I507" s="33"/>
      <c r="U507" s="37"/>
      <c r="V507" s="37"/>
      <c r="W507" s="37"/>
      <c r="X507" s="47"/>
      <c r="Y507" s="47"/>
      <c r="Z507" s="47"/>
      <c r="AA507" s="47"/>
      <c r="AB507" s="47"/>
      <c r="AC507" s="47"/>
      <c r="AD507" s="47"/>
    </row>
    <row r="508" spans="4:30" s="31" customFormat="1" x14ac:dyDescent="0.2">
      <c r="D508" s="32"/>
      <c r="E508" s="32"/>
      <c r="F508" s="32"/>
      <c r="G508" s="37"/>
      <c r="I508" s="33"/>
      <c r="U508" s="37"/>
      <c r="V508" s="37"/>
      <c r="W508" s="37"/>
      <c r="X508" s="47"/>
      <c r="Y508" s="47"/>
      <c r="Z508" s="47"/>
      <c r="AA508" s="47"/>
      <c r="AB508" s="47"/>
      <c r="AC508" s="47"/>
      <c r="AD508" s="47"/>
    </row>
    <row r="509" spans="4:30" s="31" customFormat="1" x14ac:dyDescent="0.2">
      <c r="D509" s="32"/>
      <c r="E509" s="32"/>
      <c r="F509" s="32"/>
      <c r="G509" s="37"/>
      <c r="I509" s="33"/>
      <c r="U509" s="37"/>
      <c r="V509" s="37"/>
      <c r="W509" s="37"/>
      <c r="X509" s="47"/>
      <c r="Y509" s="47"/>
      <c r="Z509" s="47"/>
      <c r="AA509" s="47"/>
      <c r="AB509" s="47"/>
      <c r="AC509" s="47"/>
      <c r="AD509" s="47"/>
    </row>
    <row r="510" spans="4:30" s="31" customFormat="1" x14ac:dyDescent="0.2">
      <c r="D510" s="32"/>
      <c r="E510" s="32"/>
      <c r="F510" s="32"/>
      <c r="G510" s="37"/>
      <c r="I510" s="33"/>
      <c r="U510" s="37"/>
      <c r="V510" s="37"/>
      <c r="W510" s="37"/>
      <c r="X510" s="47"/>
      <c r="Y510" s="47"/>
      <c r="Z510" s="47"/>
      <c r="AA510" s="47"/>
      <c r="AB510" s="47"/>
      <c r="AC510" s="47"/>
      <c r="AD510" s="47"/>
    </row>
    <row r="511" spans="4:30" s="31" customFormat="1" x14ac:dyDescent="0.2">
      <c r="D511" s="32"/>
      <c r="E511" s="32"/>
      <c r="F511" s="32"/>
      <c r="G511" s="37"/>
      <c r="I511" s="33"/>
      <c r="U511" s="37"/>
      <c r="V511" s="37"/>
      <c r="W511" s="37"/>
      <c r="X511" s="47"/>
      <c r="Y511" s="47"/>
      <c r="Z511" s="47"/>
      <c r="AA511" s="47"/>
      <c r="AB511" s="47"/>
      <c r="AC511" s="47"/>
      <c r="AD511" s="47"/>
    </row>
    <row r="512" spans="4:30" s="31" customFormat="1" x14ac:dyDescent="0.2">
      <c r="D512" s="32"/>
      <c r="E512" s="32"/>
      <c r="F512" s="32"/>
      <c r="G512" s="37"/>
      <c r="I512" s="33"/>
      <c r="U512" s="37"/>
      <c r="V512" s="37"/>
      <c r="W512" s="37"/>
      <c r="X512" s="47"/>
      <c r="Y512" s="47"/>
      <c r="Z512" s="47"/>
      <c r="AA512" s="47"/>
      <c r="AB512" s="47"/>
      <c r="AC512" s="47"/>
      <c r="AD512" s="47"/>
    </row>
    <row r="513" spans="4:30" s="31" customFormat="1" x14ac:dyDescent="0.2">
      <c r="D513" s="32"/>
      <c r="E513" s="32"/>
      <c r="F513" s="32"/>
      <c r="G513" s="37"/>
      <c r="I513" s="33"/>
      <c r="U513" s="37"/>
      <c r="V513" s="37"/>
      <c r="W513" s="37"/>
      <c r="X513" s="47"/>
      <c r="Y513" s="47"/>
      <c r="Z513" s="47"/>
      <c r="AA513" s="47"/>
      <c r="AB513" s="47"/>
      <c r="AC513" s="47"/>
      <c r="AD513" s="47"/>
    </row>
    <row r="514" spans="4:30" s="31" customFormat="1" x14ac:dyDescent="0.2">
      <c r="D514" s="32"/>
      <c r="E514" s="32"/>
      <c r="F514" s="32"/>
      <c r="G514" s="37"/>
      <c r="I514" s="33"/>
      <c r="U514" s="37"/>
      <c r="V514" s="37"/>
      <c r="W514" s="37"/>
      <c r="X514" s="47"/>
      <c r="Y514" s="47"/>
      <c r="Z514" s="47"/>
      <c r="AA514" s="47"/>
      <c r="AB514" s="47"/>
      <c r="AC514" s="47"/>
      <c r="AD514" s="47"/>
    </row>
    <row r="515" spans="4:30" s="31" customFormat="1" x14ac:dyDescent="0.2">
      <c r="D515" s="32"/>
      <c r="E515" s="32"/>
      <c r="F515" s="32"/>
      <c r="G515" s="37"/>
      <c r="I515" s="33"/>
      <c r="U515" s="37"/>
      <c r="V515" s="37"/>
      <c r="W515" s="37"/>
      <c r="X515" s="47"/>
      <c r="Y515" s="47"/>
      <c r="Z515" s="47"/>
      <c r="AA515" s="47"/>
      <c r="AB515" s="47"/>
      <c r="AC515" s="47"/>
      <c r="AD515" s="47"/>
    </row>
    <row r="516" spans="4:30" s="31" customFormat="1" x14ac:dyDescent="0.2">
      <c r="D516" s="32"/>
      <c r="E516" s="32"/>
      <c r="F516" s="32"/>
      <c r="G516" s="37"/>
      <c r="I516" s="33"/>
      <c r="U516" s="37"/>
      <c r="V516" s="37"/>
      <c r="W516" s="37"/>
      <c r="X516" s="47"/>
      <c r="Y516" s="47"/>
      <c r="Z516" s="47"/>
      <c r="AA516" s="47"/>
      <c r="AB516" s="47"/>
      <c r="AC516" s="47"/>
      <c r="AD516" s="47"/>
    </row>
    <row r="517" spans="4:30" s="31" customFormat="1" x14ac:dyDescent="0.2">
      <c r="D517" s="32"/>
      <c r="E517" s="32"/>
      <c r="F517" s="32"/>
      <c r="G517" s="37"/>
      <c r="I517" s="33"/>
      <c r="U517" s="37"/>
      <c r="V517" s="37"/>
      <c r="W517" s="37"/>
      <c r="X517" s="47"/>
      <c r="Y517" s="47"/>
      <c r="Z517" s="47"/>
      <c r="AA517" s="47"/>
      <c r="AB517" s="47"/>
      <c r="AC517" s="47"/>
      <c r="AD517" s="47"/>
    </row>
    <row r="518" spans="4:30" s="31" customFormat="1" x14ac:dyDescent="0.2">
      <c r="D518" s="32"/>
      <c r="E518" s="32"/>
      <c r="F518" s="32"/>
      <c r="G518" s="37"/>
      <c r="I518" s="33"/>
      <c r="U518" s="37"/>
      <c r="V518" s="37"/>
      <c r="W518" s="37"/>
      <c r="X518" s="47"/>
      <c r="Y518" s="47"/>
      <c r="Z518" s="47"/>
      <c r="AA518" s="47"/>
      <c r="AB518" s="47"/>
      <c r="AC518" s="47"/>
      <c r="AD518" s="47"/>
    </row>
    <row r="519" spans="4:30" s="31" customFormat="1" x14ac:dyDescent="0.2">
      <c r="D519" s="32"/>
      <c r="E519" s="32"/>
      <c r="F519" s="32"/>
      <c r="G519" s="37"/>
      <c r="I519" s="33"/>
      <c r="U519" s="37"/>
      <c r="V519" s="37"/>
      <c r="W519" s="37"/>
      <c r="X519" s="47"/>
      <c r="Y519" s="47"/>
      <c r="Z519" s="47"/>
      <c r="AA519" s="47"/>
      <c r="AB519" s="47"/>
      <c r="AC519" s="47"/>
      <c r="AD519" s="47"/>
    </row>
    <row r="520" spans="4:30" s="31" customFormat="1" x14ac:dyDescent="0.2">
      <c r="D520" s="32"/>
      <c r="E520" s="32"/>
      <c r="F520" s="32"/>
      <c r="G520" s="37"/>
      <c r="I520" s="33"/>
      <c r="U520" s="37"/>
      <c r="V520" s="37"/>
      <c r="W520" s="37"/>
      <c r="X520" s="47"/>
      <c r="Y520" s="47"/>
      <c r="Z520" s="47"/>
      <c r="AA520" s="47"/>
      <c r="AB520" s="47"/>
      <c r="AC520" s="47"/>
      <c r="AD520" s="47"/>
    </row>
    <row r="521" spans="4:30" s="31" customFormat="1" x14ac:dyDescent="0.2">
      <c r="D521" s="32"/>
      <c r="E521" s="32"/>
      <c r="F521" s="32"/>
      <c r="G521" s="37"/>
      <c r="I521" s="33"/>
      <c r="U521" s="37"/>
      <c r="V521" s="37"/>
      <c r="W521" s="37"/>
      <c r="X521" s="47"/>
      <c r="Y521" s="47"/>
      <c r="Z521" s="47"/>
      <c r="AA521" s="47"/>
      <c r="AB521" s="47"/>
      <c r="AC521" s="47"/>
      <c r="AD521" s="47"/>
    </row>
    <row r="522" spans="4:30" s="31" customFormat="1" x14ac:dyDescent="0.2">
      <c r="D522" s="32"/>
      <c r="E522" s="32"/>
      <c r="F522" s="32"/>
      <c r="G522" s="37"/>
      <c r="I522" s="33"/>
      <c r="U522" s="37"/>
      <c r="V522" s="37"/>
      <c r="W522" s="37"/>
      <c r="X522" s="47"/>
      <c r="Y522" s="47"/>
      <c r="Z522" s="47"/>
      <c r="AA522" s="47"/>
      <c r="AB522" s="47"/>
      <c r="AC522" s="47"/>
      <c r="AD522" s="47"/>
    </row>
    <row r="523" spans="4:30" s="31" customFormat="1" x14ac:dyDescent="0.2">
      <c r="D523" s="32"/>
      <c r="E523" s="32"/>
      <c r="F523" s="32"/>
      <c r="G523" s="37"/>
      <c r="I523" s="33"/>
      <c r="U523" s="37"/>
      <c r="V523" s="37"/>
      <c r="W523" s="37"/>
      <c r="X523" s="47"/>
      <c r="Y523" s="47"/>
      <c r="Z523" s="47"/>
      <c r="AA523" s="47"/>
      <c r="AB523" s="47"/>
      <c r="AC523" s="47"/>
      <c r="AD523" s="47"/>
    </row>
    <row r="524" spans="4:30" s="31" customFormat="1" x14ac:dyDescent="0.2">
      <c r="D524" s="32"/>
      <c r="E524" s="32"/>
      <c r="F524" s="32"/>
      <c r="G524" s="37"/>
      <c r="I524" s="33"/>
      <c r="U524" s="37"/>
      <c r="V524" s="37"/>
      <c r="W524" s="37"/>
      <c r="X524" s="47"/>
      <c r="Y524" s="47"/>
      <c r="Z524" s="47"/>
      <c r="AA524" s="47"/>
      <c r="AB524" s="47"/>
      <c r="AC524" s="47"/>
      <c r="AD524" s="47"/>
    </row>
    <row r="525" spans="4:30" s="31" customFormat="1" x14ac:dyDescent="0.2">
      <c r="D525" s="32"/>
      <c r="E525" s="32"/>
      <c r="F525" s="32"/>
      <c r="G525" s="37"/>
      <c r="I525" s="33"/>
      <c r="U525" s="37"/>
      <c r="V525" s="37"/>
      <c r="W525" s="37"/>
      <c r="X525" s="47"/>
      <c r="Y525" s="47"/>
      <c r="Z525" s="47"/>
      <c r="AA525" s="47"/>
      <c r="AB525" s="47"/>
      <c r="AC525" s="47"/>
      <c r="AD525" s="47"/>
    </row>
    <row r="526" spans="4:30" s="31" customFormat="1" x14ac:dyDescent="0.2">
      <c r="D526" s="32"/>
      <c r="E526" s="32"/>
      <c r="F526" s="32"/>
      <c r="G526" s="37"/>
      <c r="I526" s="33"/>
      <c r="U526" s="37"/>
      <c r="V526" s="37"/>
      <c r="W526" s="37"/>
      <c r="X526" s="47"/>
      <c r="Y526" s="47"/>
      <c r="Z526" s="47"/>
      <c r="AA526" s="47"/>
      <c r="AB526" s="47"/>
      <c r="AC526" s="47"/>
      <c r="AD526" s="47"/>
    </row>
    <row r="527" spans="4:30" s="31" customFormat="1" x14ac:dyDescent="0.2">
      <c r="D527" s="32"/>
      <c r="E527" s="32"/>
      <c r="F527" s="32"/>
      <c r="G527" s="37"/>
      <c r="I527" s="33"/>
      <c r="U527" s="37"/>
      <c r="V527" s="37"/>
      <c r="W527" s="37"/>
      <c r="X527" s="47"/>
      <c r="Y527" s="47"/>
      <c r="Z527" s="47"/>
      <c r="AA527" s="47"/>
      <c r="AB527" s="47"/>
      <c r="AC527" s="47"/>
      <c r="AD527" s="47"/>
    </row>
    <row r="528" spans="4:30" s="31" customFormat="1" x14ac:dyDescent="0.2">
      <c r="D528" s="32"/>
      <c r="E528" s="32"/>
      <c r="F528" s="32"/>
      <c r="G528" s="37"/>
      <c r="I528" s="33"/>
      <c r="U528" s="37"/>
      <c r="V528" s="37"/>
      <c r="W528" s="37"/>
      <c r="X528" s="47"/>
      <c r="Y528" s="47"/>
      <c r="Z528" s="47"/>
      <c r="AA528" s="47"/>
      <c r="AB528" s="47"/>
      <c r="AC528" s="47"/>
      <c r="AD528" s="47"/>
    </row>
    <row r="529" spans="4:30" s="31" customFormat="1" x14ac:dyDescent="0.2">
      <c r="D529" s="32"/>
      <c r="E529" s="32"/>
      <c r="F529" s="32"/>
      <c r="G529" s="37"/>
      <c r="I529" s="33"/>
      <c r="U529" s="37"/>
      <c r="V529" s="37"/>
      <c r="W529" s="37"/>
      <c r="X529" s="47"/>
      <c r="Y529" s="47"/>
      <c r="Z529" s="47"/>
      <c r="AA529" s="47"/>
      <c r="AB529" s="47"/>
      <c r="AC529" s="47"/>
      <c r="AD529" s="47"/>
    </row>
    <row r="530" spans="4:30" s="31" customFormat="1" x14ac:dyDescent="0.2">
      <c r="D530" s="32"/>
      <c r="E530" s="32"/>
      <c r="F530" s="32"/>
      <c r="G530" s="37"/>
      <c r="I530" s="33"/>
      <c r="U530" s="37"/>
      <c r="V530" s="37"/>
      <c r="W530" s="37"/>
      <c r="X530" s="47"/>
      <c r="Y530" s="47"/>
      <c r="Z530" s="47"/>
      <c r="AA530" s="47"/>
      <c r="AB530" s="47"/>
      <c r="AC530" s="47"/>
      <c r="AD530" s="47"/>
    </row>
    <row r="531" spans="4:30" s="31" customFormat="1" x14ac:dyDescent="0.2">
      <c r="D531" s="32"/>
      <c r="E531" s="32"/>
      <c r="F531" s="32"/>
      <c r="G531" s="37"/>
      <c r="I531" s="33"/>
      <c r="U531" s="37"/>
      <c r="V531" s="37"/>
      <c r="W531" s="37"/>
      <c r="X531" s="47"/>
      <c r="Y531" s="47"/>
      <c r="Z531" s="47"/>
      <c r="AA531" s="47"/>
      <c r="AB531" s="47"/>
      <c r="AC531" s="47"/>
      <c r="AD531" s="47"/>
    </row>
    <row r="532" spans="4:30" s="31" customFormat="1" x14ac:dyDescent="0.2">
      <c r="D532" s="32"/>
      <c r="E532" s="32"/>
      <c r="F532" s="32"/>
      <c r="G532" s="37"/>
      <c r="I532" s="33"/>
      <c r="U532" s="37"/>
      <c r="V532" s="37"/>
      <c r="W532" s="37"/>
      <c r="X532" s="47"/>
      <c r="Y532" s="47"/>
      <c r="Z532" s="47"/>
      <c r="AA532" s="47"/>
      <c r="AB532" s="47"/>
      <c r="AC532" s="47"/>
      <c r="AD532" s="47"/>
    </row>
    <row r="533" spans="4:30" s="31" customFormat="1" x14ac:dyDescent="0.2">
      <c r="D533" s="32"/>
      <c r="E533" s="32"/>
      <c r="F533" s="32"/>
      <c r="G533" s="37"/>
      <c r="I533" s="33"/>
      <c r="U533" s="37"/>
      <c r="V533" s="37"/>
      <c r="W533" s="37"/>
      <c r="X533" s="47"/>
      <c r="Y533" s="47"/>
      <c r="Z533" s="47"/>
      <c r="AA533" s="47"/>
      <c r="AB533" s="47"/>
      <c r="AC533" s="47"/>
      <c r="AD533" s="47"/>
    </row>
    <row r="534" spans="4:30" s="31" customFormat="1" x14ac:dyDescent="0.2">
      <c r="D534" s="32"/>
      <c r="E534" s="32"/>
      <c r="F534" s="32"/>
      <c r="G534" s="37"/>
      <c r="I534" s="33"/>
      <c r="U534" s="37"/>
      <c r="V534" s="37"/>
      <c r="W534" s="37"/>
      <c r="X534" s="47"/>
      <c r="Y534" s="47"/>
      <c r="Z534" s="47"/>
      <c r="AA534" s="47"/>
      <c r="AB534" s="47"/>
      <c r="AC534" s="47"/>
      <c r="AD534" s="47"/>
    </row>
    <row r="535" spans="4:30" s="31" customFormat="1" x14ac:dyDescent="0.2">
      <c r="D535" s="32"/>
      <c r="E535" s="32"/>
      <c r="F535" s="32"/>
      <c r="G535" s="37"/>
      <c r="I535" s="33"/>
      <c r="U535" s="37"/>
      <c r="V535" s="37"/>
      <c r="W535" s="37"/>
      <c r="X535" s="47"/>
      <c r="Y535" s="47"/>
      <c r="Z535" s="47"/>
      <c r="AA535" s="47"/>
      <c r="AB535" s="47"/>
      <c r="AC535" s="47"/>
      <c r="AD535" s="47"/>
    </row>
    <row r="536" spans="4:30" s="31" customFormat="1" x14ac:dyDescent="0.2">
      <c r="D536" s="32"/>
      <c r="E536" s="32"/>
      <c r="F536" s="32"/>
      <c r="G536" s="37"/>
      <c r="I536" s="33"/>
      <c r="U536" s="37"/>
      <c r="V536" s="37"/>
      <c r="W536" s="37"/>
      <c r="X536" s="47"/>
      <c r="Y536" s="47"/>
      <c r="Z536" s="47"/>
      <c r="AA536" s="47"/>
      <c r="AB536" s="47"/>
      <c r="AC536" s="47"/>
      <c r="AD536" s="47"/>
    </row>
    <row r="537" spans="4:30" s="31" customFormat="1" x14ac:dyDescent="0.2">
      <c r="D537" s="32"/>
      <c r="E537" s="32"/>
      <c r="F537" s="32"/>
      <c r="G537" s="37"/>
      <c r="I537" s="33"/>
      <c r="U537" s="37"/>
      <c r="V537" s="37"/>
      <c r="W537" s="37"/>
      <c r="X537" s="47"/>
      <c r="Y537" s="47"/>
      <c r="Z537" s="47"/>
      <c r="AA537" s="47"/>
      <c r="AB537" s="47"/>
      <c r="AC537" s="47"/>
      <c r="AD537" s="47"/>
    </row>
    <row r="538" spans="4:30" s="31" customFormat="1" x14ac:dyDescent="0.2">
      <c r="D538" s="32"/>
      <c r="E538" s="32"/>
      <c r="F538" s="32"/>
      <c r="G538" s="37"/>
      <c r="I538" s="33"/>
      <c r="U538" s="37"/>
      <c r="V538" s="37"/>
      <c r="W538" s="37"/>
      <c r="X538" s="47"/>
      <c r="Y538" s="47"/>
      <c r="Z538" s="47"/>
      <c r="AA538" s="47"/>
      <c r="AB538" s="47"/>
      <c r="AC538" s="47"/>
      <c r="AD538" s="47"/>
    </row>
    <row r="539" spans="4:30" s="31" customFormat="1" x14ac:dyDescent="0.2">
      <c r="D539" s="32"/>
      <c r="E539" s="32"/>
      <c r="F539" s="32"/>
      <c r="G539" s="37"/>
      <c r="I539" s="33"/>
      <c r="U539" s="37"/>
      <c r="V539" s="37"/>
      <c r="W539" s="37"/>
      <c r="X539" s="47"/>
      <c r="Y539" s="47"/>
      <c r="Z539" s="47"/>
      <c r="AA539" s="47"/>
      <c r="AB539" s="47"/>
      <c r="AC539" s="47"/>
      <c r="AD539" s="47"/>
    </row>
    <row r="540" spans="4:30" s="31" customFormat="1" x14ac:dyDescent="0.2">
      <c r="D540" s="32"/>
      <c r="E540" s="32"/>
      <c r="F540" s="32"/>
      <c r="G540" s="37"/>
      <c r="I540" s="33"/>
      <c r="U540" s="37"/>
      <c r="V540" s="37"/>
      <c r="W540" s="37"/>
      <c r="X540" s="47"/>
      <c r="Y540" s="47"/>
      <c r="Z540" s="47"/>
      <c r="AA540" s="47"/>
      <c r="AB540" s="47"/>
      <c r="AC540" s="47"/>
      <c r="AD540" s="47"/>
    </row>
    <row r="541" spans="4:30" s="31" customFormat="1" x14ac:dyDescent="0.2">
      <c r="D541" s="32"/>
      <c r="E541" s="32"/>
      <c r="F541" s="32"/>
      <c r="G541" s="37"/>
      <c r="I541" s="33"/>
      <c r="U541" s="37"/>
      <c r="V541" s="37"/>
      <c r="W541" s="37"/>
      <c r="X541" s="47"/>
      <c r="Y541" s="47"/>
      <c r="Z541" s="47"/>
      <c r="AA541" s="47"/>
      <c r="AB541" s="47"/>
      <c r="AC541" s="47"/>
      <c r="AD541" s="47"/>
    </row>
    <row r="542" spans="4:30" s="31" customFormat="1" x14ac:dyDescent="0.2">
      <c r="D542" s="32"/>
      <c r="E542" s="32"/>
      <c r="F542" s="32"/>
      <c r="G542" s="37"/>
      <c r="I542" s="33"/>
      <c r="U542" s="37"/>
      <c r="V542" s="37"/>
      <c r="W542" s="37"/>
      <c r="X542" s="47"/>
      <c r="Y542" s="47"/>
      <c r="Z542" s="47"/>
      <c r="AA542" s="47"/>
      <c r="AB542" s="47"/>
      <c r="AC542" s="47"/>
      <c r="AD542" s="47"/>
    </row>
    <row r="543" spans="4:30" s="31" customFormat="1" x14ac:dyDescent="0.2">
      <c r="D543" s="32"/>
      <c r="E543" s="32"/>
      <c r="F543" s="32"/>
      <c r="G543" s="37"/>
      <c r="I543" s="33"/>
      <c r="U543" s="37"/>
      <c r="V543" s="37"/>
      <c r="W543" s="37"/>
      <c r="X543" s="47"/>
      <c r="Y543" s="47"/>
      <c r="Z543" s="47"/>
      <c r="AA543" s="47"/>
      <c r="AB543" s="47"/>
      <c r="AC543" s="47"/>
      <c r="AD543" s="47"/>
    </row>
    <row r="544" spans="4:30" s="31" customFormat="1" x14ac:dyDescent="0.2">
      <c r="D544" s="32"/>
      <c r="E544" s="32"/>
      <c r="F544" s="32"/>
      <c r="G544" s="37"/>
      <c r="I544" s="33"/>
      <c r="U544" s="37"/>
      <c r="V544" s="37"/>
      <c r="W544" s="37"/>
      <c r="X544" s="47"/>
      <c r="Y544" s="47"/>
      <c r="Z544" s="47"/>
      <c r="AA544" s="47"/>
      <c r="AB544" s="47"/>
      <c r="AC544" s="47"/>
      <c r="AD544" s="47"/>
    </row>
    <row r="545" spans="4:30" s="31" customFormat="1" x14ac:dyDescent="0.2">
      <c r="D545" s="32"/>
      <c r="E545" s="32"/>
      <c r="F545" s="32"/>
      <c r="G545" s="37"/>
      <c r="I545" s="33"/>
      <c r="U545" s="37"/>
      <c r="V545" s="37"/>
      <c r="W545" s="37"/>
      <c r="X545" s="47"/>
      <c r="Y545" s="47"/>
      <c r="Z545" s="47"/>
      <c r="AA545" s="47"/>
      <c r="AB545" s="47"/>
      <c r="AC545" s="47"/>
      <c r="AD545" s="47"/>
    </row>
    <row r="546" spans="4:30" s="31" customFormat="1" x14ac:dyDescent="0.2">
      <c r="D546" s="32"/>
      <c r="E546" s="32"/>
      <c r="F546" s="32"/>
      <c r="G546" s="37"/>
      <c r="I546" s="33"/>
      <c r="U546" s="37"/>
      <c r="V546" s="37"/>
      <c r="W546" s="37"/>
      <c r="X546" s="47"/>
      <c r="Y546" s="47"/>
      <c r="Z546" s="47"/>
      <c r="AA546" s="47"/>
      <c r="AB546" s="47"/>
      <c r="AC546" s="47"/>
      <c r="AD546" s="47"/>
    </row>
    <row r="547" spans="4:30" s="31" customFormat="1" x14ac:dyDescent="0.2">
      <c r="D547" s="32"/>
      <c r="E547" s="32"/>
      <c r="F547" s="32"/>
      <c r="G547" s="37"/>
      <c r="I547" s="33"/>
      <c r="U547" s="37"/>
      <c r="V547" s="37"/>
      <c r="W547" s="37"/>
      <c r="X547" s="47"/>
      <c r="Y547" s="47"/>
      <c r="Z547" s="47"/>
      <c r="AA547" s="47"/>
      <c r="AB547" s="47"/>
      <c r="AC547" s="47"/>
      <c r="AD547" s="47"/>
    </row>
    <row r="548" spans="4:30" s="31" customFormat="1" x14ac:dyDescent="0.2">
      <c r="D548" s="32"/>
      <c r="E548" s="32"/>
      <c r="F548" s="32"/>
      <c r="G548" s="37"/>
      <c r="I548" s="33"/>
      <c r="U548" s="37"/>
      <c r="V548" s="37"/>
      <c r="W548" s="37"/>
      <c r="X548" s="47"/>
      <c r="Y548" s="47"/>
      <c r="Z548" s="47"/>
      <c r="AA548" s="47"/>
      <c r="AB548" s="47"/>
      <c r="AC548" s="47"/>
      <c r="AD548" s="47"/>
    </row>
    <row r="549" spans="4:30" s="31" customFormat="1" x14ac:dyDescent="0.2">
      <c r="D549" s="32"/>
      <c r="E549" s="32"/>
      <c r="F549" s="32"/>
      <c r="G549" s="37"/>
      <c r="I549" s="33"/>
      <c r="U549" s="37"/>
      <c r="V549" s="37"/>
      <c r="W549" s="37"/>
      <c r="X549" s="47"/>
      <c r="Y549" s="47"/>
      <c r="Z549" s="47"/>
      <c r="AA549" s="47"/>
      <c r="AB549" s="47"/>
      <c r="AC549" s="47"/>
      <c r="AD549" s="47"/>
    </row>
    <row r="550" spans="4:30" s="31" customFormat="1" x14ac:dyDescent="0.2">
      <c r="D550" s="32"/>
      <c r="E550" s="32"/>
      <c r="F550" s="32"/>
      <c r="G550" s="37"/>
      <c r="I550" s="33"/>
      <c r="U550" s="37"/>
      <c r="V550" s="37"/>
      <c r="W550" s="37"/>
      <c r="X550" s="47"/>
      <c r="Y550" s="47"/>
      <c r="Z550" s="47"/>
      <c r="AA550" s="47"/>
      <c r="AB550" s="47"/>
      <c r="AC550" s="47"/>
      <c r="AD550" s="47"/>
    </row>
    <row r="551" spans="4:30" s="31" customFormat="1" x14ac:dyDescent="0.2">
      <c r="D551" s="32"/>
      <c r="E551" s="32"/>
      <c r="F551" s="32"/>
      <c r="G551" s="37"/>
      <c r="I551" s="33"/>
      <c r="U551" s="37"/>
      <c r="V551" s="37"/>
      <c r="W551" s="37"/>
      <c r="X551" s="47"/>
      <c r="Y551" s="47"/>
      <c r="Z551" s="47"/>
      <c r="AA551" s="47"/>
      <c r="AB551" s="47"/>
      <c r="AC551" s="47"/>
      <c r="AD551" s="47"/>
    </row>
    <row r="552" spans="4:30" s="31" customFormat="1" x14ac:dyDescent="0.2">
      <c r="D552" s="32"/>
      <c r="E552" s="32"/>
      <c r="F552" s="32"/>
      <c r="G552" s="37"/>
      <c r="I552" s="33"/>
      <c r="U552" s="37"/>
      <c r="V552" s="37"/>
      <c r="W552" s="37"/>
      <c r="X552" s="47"/>
      <c r="Y552" s="47"/>
      <c r="Z552" s="47"/>
      <c r="AA552" s="47"/>
      <c r="AB552" s="47"/>
      <c r="AC552" s="47"/>
      <c r="AD552" s="47"/>
    </row>
    <row r="553" spans="4:30" s="31" customFormat="1" x14ac:dyDescent="0.2">
      <c r="D553" s="32"/>
      <c r="E553" s="32"/>
      <c r="F553" s="32"/>
      <c r="G553" s="37"/>
      <c r="I553" s="33"/>
      <c r="U553" s="37"/>
      <c r="V553" s="37"/>
      <c r="W553" s="37"/>
      <c r="X553" s="47"/>
      <c r="Y553" s="47"/>
      <c r="Z553" s="47"/>
      <c r="AA553" s="47"/>
      <c r="AB553" s="47"/>
      <c r="AC553" s="47"/>
      <c r="AD553" s="47"/>
    </row>
    <row r="554" spans="4:30" s="31" customFormat="1" x14ac:dyDescent="0.2">
      <c r="D554" s="32"/>
      <c r="E554" s="32"/>
      <c r="F554" s="32"/>
      <c r="G554" s="37"/>
      <c r="I554" s="33"/>
      <c r="U554" s="37"/>
      <c r="V554" s="37"/>
      <c r="W554" s="37"/>
      <c r="X554" s="47"/>
      <c r="Y554" s="47"/>
      <c r="Z554" s="47"/>
      <c r="AA554" s="47"/>
      <c r="AB554" s="47"/>
      <c r="AC554" s="47"/>
      <c r="AD554" s="47"/>
    </row>
    <row r="555" spans="4:30" s="31" customFormat="1" x14ac:dyDescent="0.2">
      <c r="D555" s="32"/>
      <c r="E555" s="32"/>
      <c r="F555" s="32"/>
      <c r="G555" s="37"/>
      <c r="I555" s="33"/>
      <c r="U555" s="37"/>
      <c r="V555" s="37"/>
      <c r="W555" s="37"/>
      <c r="X555" s="47"/>
      <c r="Y555" s="47"/>
      <c r="Z555" s="47"/>
      <c r="AA555" s="47"/>
      <c r="AB555" s="47"/>
      <c r="AC555" s="47"/>
      <c r="AD555" s="47"/>
    </row>
    <row r="556" spans="4:30" s="31" customFormat="1" x14ac:dyDescent="0.2">
      <c r="D556" s="32"/>
      <c r="E556" s="32"/>
      <c r="F556" s="32"/>
      <c r="G556" s="37"/>
      <c r="I556" s="33"/>
      <c r="U556" s="37"/>
      <c r="V556" s="37"/>
      <c r="W556" s="37"/>
      <c r="X556" s="47"/>
      <c r="Y556" s="47"/>
      <c r="Z556" s="47"/>
      <c r="AA556" s="47"/>
      <c r="AB556" s="47"/>
      <c r="AC556" s="47"/>
      <c r="AD556" s="47"/>
    </row>
    <row r="557" spans="4:30" s="31" customFormat="1" x14ac:dyDescent="0.2">
      <c r="D557" s="32"/>
      <c r="E557" s="32"/>
      <c r="F557" s="32"/>
      <c r="G557" s="37"/>
      <c r="I557" s="33"/>
      <c r="U557" s="37"/>
      <c r="V557" s="37"/>
      <c r="W557" s="37"/>
      <c r="X557" s="47"/>
      <c r="Y557" s="47"/>
      <c r="Z557" s="47"/>
      <c r="AA557" s="47"/>
      <c r="AB557" s="47"/>
      <c r="AC557" s="47"/>
      <c r="AD557" s="47"/>
    </row>
    <row r="558" spans="4:30" s="31" customFormat="1" x14ac:dyDescent="0.2">
      <c r="D558" s="32"/>
      <c r="E558" s="32"/>
      <c r="F558" s="32"/>
      <c r="G558" s="37"/>
      <c r="I558" s="33"/>
      <c r="U558" s="37"/>
      <c r="V558" s="37"/>
      <c r="W558" s="37"/>
      <c r="X558" s="47"/>
      <c r="Y558" s="47"/>
      <c r="Z558" s="47"/>
      <c r="AA558" s="47"/>
      <c r="AB558" s="47"/>
      <c r="AC558" s="47"/>
      <c r="AD558" s="47"/>
    </row>
    <row r="559" spans="4:30" s="31" customFormat="1" x14ac:dyDescent="0.2">
      <c r="D559" s="32"/>
      <c r="E559" s="32"/>
      <c r="F559" s="32"/>
      <c r="G559" s="37"/>
      <c r="I559" s="33"/>
      <c r="U559" s="37"/>
      <c r="V559" s="37"/>
      <c r="W559" s="37"/>
      <c r="X559" s="47"/>
      <c r="Y559" s="47"/>
      <c r="Z559" s="47"/>
      <c r="AA559" s="47"/>
      <c r="AB559" s="47"/>
      <c r="AC559" s="47"/>
      <c r="AD559" s="47"/>
    </row>
    <row r="560" spans="4:30" s="31" customFormat="1" x14ac:dyDescent="0.2">
      <c r="D560" s="32"/>
      <c r="E560" s="32"/>
      <c r="F560" s="32"/>
      <c r="G560" s="37"/>
      <c r="I560" s="33"/>
      <c r="U560" s="37"/>
      <c r="V560" s="37"/>
      <c r="W560" s="37"/>
      <c r="X560" s="47"/>
      <c r="Y560" s="47"/>
      <c r="Z560" s="47"/>
      <c r="AA560" s="47"/>
      <c r="AB560" s="47"/>
      <c r="AC560" s="47"/>
      <c r="AD560" s="47"/>
    </row>
    <row r="561" spans="4:30" s="31" customFormat="1" x14ac:dyDescent="0.2">
      <c r="D561" s="32"/>
      <c r="E561" s="32"/>
      <c r="F561" s="32"/>
      <c r="G561" s="37"/>
      <c r="I561" s="33"/>
      <c r="U561" s="37"/>
      <c r="V561" s="37"/>
      <c r="W561" s="37"/>
      <c r="X561" s="47"/>
      <c r="Y561" s="47"/>
      <c r="Z561" s="47"/>
      <c r="AA561" s="47"/>
      <c r="AB561" s="47"/>
      <c r="AC561" s="47"/>
      <c r="AD561" s="47"/>
    </row>
    <row r="562" spans="4:30" s="31" customFormat="1" x14ac:dyDescent="0.2">
      <c r="D562" s="32"/>
      <c r="E562" s="32"/>
      <c r="F562" s="32"/>
      <c r="G562" s="37"/>
      <c r="I562" s="33"/>
      <c r="U562" s="37"/>
      <c r="V562" s="37"/>
      <c r="W562" s="37"/>
      <c r="X562" s="47"/>
      <c r="Y562" s="47"/>
      <c r="Z562" s="47"/>
      <c r="AA562" s="47"/>
      <c r="AB562" s="47"/>
      <c r="AC562" s="47"/>
      <c r="AD562" s="47"/>
    </row>
    <row r="563" spans="4:30" s="31" customFormat="1" x14ac:dyDescent="0.2">
      <c r="D563" s="32"/>
      <c r="E563" s="32"/>
      <c r="F563" s="32"/>
      <c r="G563" s="37"/>
      <c r="I563" s="33"/>
      <c r="U563" s="37"/>
      <c r="V563" s="37"/>
      <c r="W563" s="37"/>
      <c r="X563" s="47"/>
      <c r="Y563" s="47"/>
      <c r="Z563" s="47"/>
      <c r="AA563" s="47"/>
      <c r="AB563" s="47"/>
      <c r="AC563" s="47"/>
      <c r="AD563" s="47"/>
    </row>
    <row r="564" spans="4:30" s="31" customFormat="1" x14ac:dyDescent="0.2">
      <c r="D564" s="32"/>
      <c r="E564" s="32"/>
      <c r="F564" s="32"/>
      <c r="G564" s="37"/>
      <c r="I564" s="33"/>
      <c r="U564" s="37"/>
      <c r="V564" s="37"/>
      <c r="W564" s="37"/>
      <c r="X564" s="47"/>
      <c r="Y564" s="47"/>
      <c r="Z564" s="47"/>
      <c r="AA564" s="47"/>
      <c r="AB564" s="47"/>
      <c r="AC564" s="47"/>
      <c r="AD564" s="47"/>
    </row>
    <row r="565" spans="4:30" s="31" customFormat="1" x14ac:dyDescent="0.2">
      <c r="D565" s="32"/>
      <c r="E565" s="32"/>
      <c r="F565" s="32"/>
      <c r="G565" s="37"/>
      <c r="I565" s="33"/>
      <c r="U565" s="37"/>
      <c r="V565" s="37"/>
      <c r="W565" s="37"/>
      <c r="X565" s="47"/>
      <c r="Y565" s="47"/>
      <c r="Z565" s="47"/>
      <c r="AA565" s="47"/>
      <c r="AB565" s="47"/>
      <c r="AC565" s="47"/>
      <c r="AD565" s="47"/>
    </row>
    <row r="566" spans="4:30" s="31" customFormat="1" x14ac:dyDescent="0.2">
      <c r="D566" s="32"/>
      <c r="E566" s="32"/>
      <c r="F566" s="32"/>
      <c r="G566" s="37"/>
      <c r="I566" s="33"/>
      <c r="U566" s="37"/>
      <c r="V566" s="37"/>
      <c r="W566" s="37"/>
      <c r="X566" s="47"/>
      <c r="Y566" s="47"/>
      <c r="Z566" s="47"/>
      <c r="AA566" s="47"/>
      <c r="AB566" s="47"/>
      <c r="AC566" s="47"/>
      <c r="AD566" s="47"/>
    </row>
    <row r="567" spans="4:30" s="31" customFormat="1" x14ac:dyDescent="0.2">
      <c r="D567" s="32"/>
      <c r="E567" s="32"/>
      <c r="F567" s="32"/>
      <c r="G567" s="37"/>
      <c r="I567" s="33"/>
      <c r="U567" s="37"/>
      <c r="V567" s="37"/>
      <c r="W567" s="37"/>
      <c r="X567" s="47"/>
      <c r="Y567" s="47"/>
      <c r="Z567" s="47"/>
      <c r="AA567" s="47"/>
      <c r="AB567" s="47"/>
      <c r="AC567" s="47"/>
      <c r="AD567" s="47"/>
    </row>
    <row r="568" spans="4:30" s="31" customFormat="1" x14ac:dyDescent="0.2">
      <c r="D568" s="32"/>
      <c r="E568" s="32"/>
      <c r="F568" s="32"/>
      <c r="G568" s="37"/>
      <c r="I568" s="33"/>
      <c r="U568" s="37"/>
      <c r="V568" s="37"/>
      <c r="W568" s="37"/>
      <c r="X568" s="47"/>
      <c r="Y568" s="47"/>
      <c r="Z568" s="47"/>
      <c r="AA568" s="47"/>
      <c r="AB568" s="47"/>
      <c r="AC568" s="47"/>
      <c r="AD568" s="47"/>
    </row>
    <row r="569" spans="4:30" s="31" customFormat="1" x14ac:dyDescent="0.2">
      <c r="D569" s="32"/>
      <c r="E569" s="32"/>
      <c r="F569" s="32"/>
      <c r="G569" s="37"/>
      <c r="I569" s="33"/>
      <c r="U569" s="37"/>
      <c r="V569" s="37"/>
      <c r="W569" s="37"/>
      <c r="X569" s="47"/>
      <c r="Y569" s="47"/>
      <c r="Z569" s="47"/>
      <c r="AA569" s="47"/>
      <c r="AB569" s="47"/>
      <c r="AC569" s="47"/>
      <c r="AD569" s="47"/>
    </row>
    <row r="570" spans="4:30" s="31" customFormat="1" x14ac:dyDescent="0.2">
      <c r="D570" s="32"/>
      <c r="E570" s="32"/>
      <c r="F570" s="32"/>
      <c r="G570" s="37"/>
      <c r="I570" s="33"/>
      <c r="U570" s="37"/>
      <c r="V570" s="37"/>
      <c r="W570" s="37"/>
      <c r="X570" s="47"/>
      <c r="Y570" s="47"/>
      <c r="Z570" s="47"/>
      <c r="AA570" s="47"/>
      <c r="AB570" s="47"/>
      <c r="AC570" s="47"/>
      <c r="AD570" s="47"/>
    </row>
    <row r="571" spans="4:30" s="31" customFormat="1" x14ac:dyDescent="0.2">
      <c r="D571" s="32"/>
      <c r="E571" s="32"/>
      <c r="F571" s="32"/>
      <c r="G571" s="37"/>
      <c r="I571" s="33"/>
      <c r="U571" s="37"/>
      <c r="V571" s="37"/>
      <c r="W571" s="37"/>
      <c r="X571" s="47"/>
      <c r="Y571" s="47"/>
      <c r="Z571" s="47"/>
      <c r="AA571" s="47"/>
      <c r="AB571" s="47"/>
      <c r="AC571" s="47"/>
      <c r="AD571" s="47"/>
    </row>
    <row r="572" spans="4:30" s="31" customFormat="1" x14ac:dyDescent="0.2">
      <c r="D572" s="32"/>
      <c r="E572" s="32"/>
      <c r="F572" s="32"/>
      <c r="G572" s="37"/>
      <c r="I572" s="33"/>
      <c r="U572" s="37"/>
      <c r="V572" s="37"/>
      <c r="W572" s="37"/>
      <c r="X572" s="47"/>
      <c r="Y572" s="47"/>
      <c r="Z572" s="47"/>
      <c r="AA572" s="47"/>
      <c r="AB572" s="47"/>
      <c r="AC572" s="47"/>
      <c r="AD572" s="47"/>
    </row>
    <row r="573" spans="4:30" s="31" customFormat="1" x14ac:dyDescent="0.2">
      <c r="D573" s="32"/>
      <c r="E573" s="32"/>
      <c r="F573" s="32"/>
      <c r="G573" s="37"/>
      <c r="I573" s="33"/>
      <c r="U573" s="37"/>
      <c r="V573" s="37"/>
      <c r="W573" s="37"/>
      <c r="X573" s="47"/>
      <c r="Y573" s="47"/>
      <c r="Z573" s="47"/>
      <c r="AA573" s="47"/>
      <c r="AB573" s="47"/>
      <c r="AC573" s="47"/>
      <c r="AD573" s="47"/>
    </row>
    <row r="574" spans="4:30" s="31" customFormat="1" x14ac:dyDescent="0.2">
      <c r="D574" s="32"/>
      <c r="E574" s="32"/>
      <c r="F574" s="32"/>
      <c r="G574" s="37"/>
      <c r="I574" s="33"/>
      <c r="U574" s="37"/>
      <c r="V574" s="37"/>
      <c r="W574" s="37"/>
      <c r="X574" s="47"/>
      <c r="Y574" s="47"/>
      <c r="Z574" s="47"/>
      <c r="AA574" s="47"/>
      <c r="AB574" s="47"/>
      <c r="AC574" s="47"/>
      <c r="AD574" s="47"/>
    </row>
    <row r="575" spans="4:30" s="31" customFormat="1" x14ac:dyDescent="0.2">
      <c r="D575" s="32"/>
      <c r="E575" s="32"/>
      <c r="F575" s="32"/>
      <c r="G575" s="37"/>
      <c r="I575" s="33"/>
      <c r="U575" s="37"/>
      <c r="V575" s="37"/>
      <c r="W575" s="37"/>
      <c r="X575" s="47"/>
      <c r="Y575" s="47"/>
      <c r="Z575" s="47"/>
      <c r="AA575" s="47"/>
      <c r="AB575" s="47"/>
      <c r="AC575" s="47"/>
      <c r="AD575" s="47"/>
    </row>
    <row r="576" spans="4:30" s="31" customFormat="1" x14ac:dyDescent="0.2">
      <c r="D576" s="32"/>
      <c r="E576" s="32"/>
      <c r="F576" s="32"/>
      <c r="G576" s="37"/>
      <c r="I576" s="33"/>
      <c r="U576" s="37"/>
      <c r="V576" s="37"/>
      <c r="W576" s="37"/>
      <c r="X576" s="47"/>
      <c r="Y576" s="47"/>
      <c r="Z576" s="47"/>
      <c r="AA576" s="47"/>
      <c r="AB576" s="47"/>
      <c r="AC576" s="47"/>
      <c r="AD576" s="47"/>
    </row>
    <row r="577" spans="4:30" s="31" customFormat="1" x14ac:dyDescent="0.2">
      <c r="D577" s="32"/>
      <c r="E577" s="32"/>
      <c r="F577" s="32"/>
      <c r="G577" s="37"/>
      <c r="I577" s="33"/>
      <c r="U577" s="37"/>
      <c r="V577" s="37"/>
      <c r="W577" s="37"/>
      <c r="X577" s="47"/>
      <c r="Y577" s="47"/>
      <c r="Z577" s="47"/>
      <c r="AA577" s="47"/>
      <c r="AB577" s="47"/>
      <c r="AC577" s="47"/>
      <c r="AD577" s="47"/>
    </row>
    <row r="578" spans="4:30" s="31" customFormat="1" x14ac:dyDescent="0.2">
      <c r="D578" s="32"/>
      <c r="E578" s="32"/>
      <c r="F578" s="32"/>
      <c r="G578" s="37"/>
      <c r="I578" s="33"/>
      <c r="U578" s="37"/>
      <c r="V578" s="37"/>
      <c r="W578" s="37"/>
      <c r="X578" s="47"/>
      <c r="Y578" s="47"/>
      <c r="Z578" s="47"/>
      <c r="AA578" s="47"/>
      <c r="AB578" s="47"/>
      <c r="AC578" s="47"/>
      <c r="AD578" s="47"/>
    </row>
    <row r="579" spans="4:30" s="31" customFormat="1" x14ac:dyDescent="0.2">
      <c r="D579" s="32"/>
      <c r="E579" s="32"/>
      <c r="F579" s="32"/>
      <c r="G579" s="37"/>
      <c r="I579" s="33"/>
      <c r="U579" s="37"/>
      <c r="V579" s="37"/>
      <c r="W579" s="37"/>
      <c r="X579" s="47"/>
      <c r="Y579" s="47"/>
      <c r="Z579" s="47"/>
      <c r="AA579" s="47"/>
      <c r="AB579" s="47"/>
      <c r="AC579" s="47"/>
      <c r="AD579" s="47"/>
    </row>
    <row r="580" spans="4:30" s="31" customFormat="1" x14ac:dyDescent="0.2">
      <c r="D580" s="32"/>
      <c r="E580" s="32"/>
      <c r="F580" s="32"/>
      <c r="G580" s="37"/>
      <c r="I580" s="33"/>
      <c r="U580" s="37"/>
      <c r="V580" s="37"/>
      <c r="W580" s="37"/>
      <c r="X580" s="47"/>
      <c r="Y580" s="47"/>
      <c r="Z580" s="47"/>
      <c r="AA580" s="47"/>
      <c r="AB580" s="47"/>
      <c r="AC580" s="47"/>
      <c r="AD580" s="47"/>
    </row>
    <row r="581" spans="4:30" s="31" customFormat="1" x14ac:dyDescent="0.2">
      <c r="D581" s="32"/>
      <c r="E581" s="32"/>
      <c r="F581" s="32"/>
      <c r="G581" s="37"/>
      <c r="I581" s="33"/>
      <c r="U581" s="37"/>
      <c r="V581" s="37"/>
      <c r="W581" s="37"/>
      <c r="X581" s="47"/>
      <c r="Y581" s="47"/>
      <c r="Z581" s="47"/>
      <c r="AA581" s="47"/>
      <c r="AB581" s="47"/>
      <c r="AC581" s="47"/>
      <c r="AD581" s="47"/>
    </row>
    <row r="582" spans="4:30" s="31" customFormat="1" x14ac:dyDescent="0.2">
      <c r="D582" s="32"/>
      <c r="E582" s="32"/>
      <c r="F582" s="32"/>
      <c r="G582" s="37"/>
      <c r="I582" s="33"/>
      <c r="U582" s="37"/>
      <c r="V582" s="37"/>
      <c r="W582" s="37"/>
      <c r="X582" s="47"/>
      <c r="Y582" s="47"/>
      <c r="Z582" s="47"/>
      <c r="AA582" s="47"/>
      <c r="AB582" s="47"/>
      <c r="AC582" s="47"/>
      <c r="AD582" s="47"/>
    </row>
    <row r="583" spans="4:30" s="31" customFormat="1" x14ac:dyDescent="0.2">
      <c r="D583" s="32"/>
      <c r="E583" s="32"/>
      <c r="F583" s="32"/>
      <c r="G583" s="37"/>
      <c r="I583" s="33"/>
      <c r="U583" s="37"/>
      <c r="V583" s="37"/>
      <c r="W583" s="37"/>
      <c r="X583" s="47"/>
      <c r="Y583" s="47"/>
      <c r="Z583" s="47"/>
      <c r="AA583" s="47"/>
      <c r="AB583" s="47"/>
      <c r="AC583" s="47"/>
      <c r="AD583" s="47"/>
    </row>
    <row r="584" spans="4:30" s="31" customFormat="1" x14ac:dyDescent="0.2">
      <c r="D584" s="32"/>
      <c r="E584" s="32"/>
      <c r="F584" s="32"/>
      <c r="G584" s="37"/>
      <c r="I584" s="33"/>
      <c r="U584" s="37"/>
      <c r="V584" s="37"/>
      <c r="W584" s="37"/>
      <c r="X584" s="47"/>
      <c r="Y584" s="47"/>
      <c r="Z584" s="47"/>
      <c r="AA584" s="47"/>
      <c r="AB584" s="47"/>
      <c r="AC584" s="47"/>
      <c r="AD584" s="47"/>
    </row>
    <row r="585" spans="4:30" s="31" customFormat="1" x14ac:dyDescent="0.2">
      <c r="D585" s="32"/>
      <c r="E585" s="32"/>
      <c r="F585" s="32"/>
      <c r="G585" s="37"/>
      <c r="I585" s="33"/>
      <c r="U585" s="37"/>
      <c r="V585" s="37"/>
      <c r="W585" s="37"/>
      <c r="X585" s="47"/>
      <c r="Y585" s="47"/>
      <c r="Z585" s="47"/>
      <c r="AA585" s="47"/>
      <c r="AB585" s="47"/>
      <c r="AC585" s="47"/>
      <c r="AD585" s="47"/>
    </row>
    <row r="586" spans="4:30" s="31" customFormat="1" x14ac:dyDescent="0.2">
      <c r="D586" s="32"/>
      <c r="E586" s="32"/>
      <c r="F586" s="32"/>
      <c r="G586" s="37"/>
      <c r="I586" s="33"/>
      <c r="U586" s="37"/>
      <c r="V586" s="37"/>
      <c r="W586" s="37"/>
      <c r="X586" s="47"/>
      <c r="Y586" s="47"/>
      <c r="Z586" s="47"/>
      <c r="AA586" s="47"/>
      <c r="AB586" s="47"/>
      <c r="AC586" s="47"/>
      <c r="AD586" s="47"/>
    </row>
    <row r="587" spans="4:30" s="31" customFormat="1" x14ac:dyDescent="0.2">
      <c r="D587" s="32"/>
      <c r="E587" s="32"/>
      <c r="F587" s="32"/>
      <c r="G587" s="37"/>
      <c r="I587" s="33"/>
      <c r="U587" s="37"/>
      <c r="V587" s="37"/>
      <c r="W587" s="37"/>
      <c r="X587" s="47"/>
      <c r="Y587" s="47"/>
      <c r="Z587" s="47"/>
      <c r="AA587" s="47"/>
      <c r="AB587" s="47"/>
      <c r="AC587" s="47"/>
      <c r="AD587" s="47"/>
    </row>
    <row r="588" spans="4:30" s="31" customFormat="1" x14ac:dyDescent="0.2">
      <c r="D588" s="32"/>
      <c r="E588" s="32"/>
      <c r="F588" s="32"/>
      <c r="G588" s="37"/>
      <c r="I588" s="33"/>
      <c r="U588" s="37"/>
      <c r="V588" s="37"/>
      <c r="W588" s="37"/>
      <c r="X588" s="47"/>
      <c r="Y588" s="47"/>
      <c r="Z588" s="47"/>
      <c r="AA588" s="47"/>
      <c r="AB588" s="47"/>
      <c r="AC588" s="47"/>
      <c r="AD588" s="47"/>
    </row>
    <row r="589" spans="4:30" s="31" customFormat="1" x14ac:dyDescent="0.2">
      <c r="D589" s="32"/>
      <c r="E589" s="32"/>
      <c r="F589" s="32"/>
      <c r="G589" s="37"/>
      <c r="I589" s="33"/>
      <c r="U589" s="37"/>
      <c r="V589" s="37"/>
      <c r="W589" s="37"/>
      <c r="X589" s="47"/>
      <c r="Y589" s="47"/>
      <c r="Z589" s="47"/>
      <c r="AA589" s="47"/>
      <c r="AB589" s="47"/>
      <c r="AC589" s="47"/>
      <c r="AD589" s="47"/>
    </row>
    <row r="590" spans="4:30" s="31" customFormat="1" x14ac:dyDescent="0.2">
      <c r="D590" s="32"/>
      <c r="E590" s="32"/>
      <c r="F590" s="32"/>
      <c r="G590" s="37"/>
      <c r="I590" s="33"/>
      <c r="U590" s="37"/>
      <c r="V590" s="37"/>
      <c r="W590" s="37"/>
      <c r="X590" s="47"/>
      <c r="Y590" s="47"/>
      <c r="Z590" s="47"/>
      <c r="AA590" s="47"/>
      <c r="AB590" s="47"/>
      <c r="AC590" s="47"/>
      <c r="AD590" s="47"/>
    </row>
    <row r="591" spans="4:30" s="31" customFormat="1" x14ac:dyDescent="0.2">
      <c r="D591" s="32"/>
      <c r="E591" s="32"/>
      <c r="F591" s="32"/>
      <c r="G591" s="37"/>
      <c r="I591" s="33"/>
      <c r="U591" s="37"/>
      <c r="V591" s="37"/>
      <c r="W591" s="37"/>
      <c r="X591" s="47"/>
      <c r="Y591" s="47"/>
      <c r="Z591" s="47"/>
      <c r="AA591" s="47"/>
      <c r="AB591" s="47"/>
      <c r="AC591" s="47"/>
      <c r="AD591" s="47"/>
    </row>
    <row r="592" spans="4:30" s="31" customFormat="1" x14ac:dyDescent="0.2">
      <c r="D592" s="32"/>
      <c r="E592" s="32"/>
      <c r="F592" s="32"/>
      <c r="G592" s="37"/>
      <c r="I592" s="33"/>
      <c r="U592" s="37"/>
      <c r="V592" s="37"/>
      <c r="W592" s="37"/>
      <c r="X592" s="47"/>
      <c r="Y592" s="47"/>
      <c r="Z592" s="47"/>
      <c r="AA592" s="47"/>
      <c r="AB592" s="47"/>
      <c r="AC592" s="47"/>
      <c r="AD592" s="47"/>
    </row>
    <row r="593" spans="4:30" s="31" customFormat="1" x14ac:dyDescent="0.2">
      <c r="D593" s="32"/>
      <c r="E593" s="32"/>
      <c r="F593" s="32"/>
      <c r="G593" s="37"/>
      <c r="I593" s="33"/>
      <c r="U593" s="37"/>
      <c r="V593" s="37"/>
      <c r="W593" s="37"/>
      <c r="X593" s="47"/>
      <c r="Y593" s="47"/>
      <c r="Z593" s="47"/>
      <c r="AA593" s="47"/>
      <c r="AB593" s="47"/>
      <c r="AC593" s="47"/>
      <c r="AD593" s="47"/>
    </row>
    <row r="594" spans="4:30" s="31" customFormat="1" x14ac:dyDescent="0.2">
      <c r="D594" s="32"/>
      <c r="E594" s="32"/>
      <c r="F594" s="32"/>
      <c r="G594" s="37"/>
      <c r="I594" s="33"/>
      <c r="U594" s="37"/>
      <c r="V594" s="37"/>
      <c r="W594" s="37"/>
      <c r="X594" s="47"/>
      <c r="Y594" s="47"/>
      <c r="Z594" s="47"/>
      <c r="AA594" s="47"/>
      <c r="AB594" s="47"/>
      <c r="AC594" s="47"/>
      <c r="AD594" s="47"/>
    </row>
    <row r="595" spans="4:30" s="31" customFormat="1" x14ac:dyDescent="0.2">
      <c r="D595" s="32"/>
      <c r="E595" s="32"/>
      <c r="F595" s="32"/>
      <c r="G595" s="37"/>
      <c r="I595" s="33"/>
      <c r="U595" s="37"/>
      <c r="V595" s="37"/>
      <c r="W595" s="37"/>
      <c r="X595" s="47"/>
      <c r="Y595" s="47"/>
      <c r="Z595" s="47"/>
      <c r="AA595" s="47"/>
      <c r="AB595" s="47"/>
      <c r="AC595" s="47"/>
      <c r="AD595" s="47"/>
    </row>
    <row r="596" spans="4:30" s="31" customFormat="1" x14ac:dyDescent="0.2">
      <c r="D596" s="32"/>
      <c r="E596" s="32"/>
      <c r="F596" s="32"/>
      <c r="G596" s="37"/>
      <c r="I596" s="33"/>
      <c r="U596" s="37"/>
      <c r="V596" s="37"/>
      <c r="W596" s="37"/>
      <c r="X596" s="47"/>
      <c r="Y596" s="47"/>
      <c r="Z596" s="47"/>
      <c r="AA596" s="47"/>
      <c r="AB596" s="47"/>
      <c r="AC596" s="47"/>
      <c r="AD596" s="47"/>
    </row>
    <row r="597" spans="4:30" s="31" customFormat="1" x14ac:dyDescent="0.2">
      <c r="D597" s="32"/>
      <c r="E597" s="32"/>
      <c r="F597" s="32"/>
      <c r="G597" s="37"/>
      <c r="I597" s="33"/>
      <c r="U597" s="37"/>
      <c r="V597" s="37"/>
      <c r="W597" s="37"/>
      <c r="X597" s="47"/>
      <c r="Y597" s="47"/>
      <c r="Z597" s="47"/>
      <c r="AA597" s="47"/>
      <c r="AB597" s="47"/>
      <c r="AC597" s="47"/>
      <c r="AD597" s="47"/>
    </row>
    <row r="598" spans="4:30" s="31" customFormat="1" x14ac:dyDescent="0.2">
      <c r="D598" s="32"/>
      <c r="E598" s="32"/>
      <c r="F598" s="32"/>
      <c r="G598" s="37"/>
      <c r="I598" s="33"/>
      <c r="U598" s="37"/>
      <c r="V598" s="37"/>
      <c r="W598" s="37"/>
      <c r="X598" s="47"/>
      <c r="Y598" s="47"/>
      <c r="Z598" s="47"/>
      <c r="AA598" s="47"/>
      <c r="AB598" s="47"/>
      <c r="AC598" s="47"/>
      <c r="AD598" s="47"/>
    </row>
    <row r="599" spans="4:30" s="31" customFormat="1" x14ac:dyDescent="0.2">
      <c r="D599" s="32"/>
      <c r="E599" s="32"/>
      <c r="F599" s="32"/>
      <c r="G599" s="37"/>
      <c r="I599" s="33"/>
      <c r="U599" s="37"/>
      <c r="V599" s="37"/>
      <c r="W599" s="37"/>
      <c r="X599" s="47"/>
      <c r="Y599" s="47"/>
      <c r="Z599" s="47"/>
      <c r="AA599" s="47"/>
      <c r="AB599" s="47"/>
      <c r="AC599" s="47"/>
      <c r="AD599" s="47"/>
    </row>
    <row r="600" spans="4:30" s="31" customFormat="1" x14ac:dyDescent="0.2">
      <c r="D600" s="32"/>
      <c r="E600" s="32"/>
      <c r="F600" s="32"/>
      <c r="G600" s="37"/>
      <c r="I600" s="33"/>
      <c r="U600" s="37"/>
      <c r="V600" s="37"/>
      <c r="W600" s="37"/>
      <c r="X600" s="47"/>
      <c r="Y600" s="47"/>
      <c r="Z600" s="47"/>
      <c r="AA600" s="47"/>
      <c r="AB600" s="47"/>
      <c r="AC600" s="47"/>
      <c r="AD600" s="47"/>
    </row>
    <row r="601" spans="4:30" s="31" customFormat="1" x14ac:dyDescent="0.2">
      <c r="D601" s="32"/>
      <c r="E601" s="32"/>
      <c r="F601" s="32"/>
      <c r="G601" s="37"/>
      <c r="I601" s="33"/>
      <c r="U601" s="37"/>
      <c r="V601" s="37"/>
      <c r="W601" s="37"/>
      <c r="X601" s="47"/>
      <c r="Y601" s="47"/>
      <c r="Z601" s="47"/>
      <c r="AA601" s="47"/>
      <c r="AB601" s="47"/>
      <c r="AC601" s="47"/>
      <c r="AD601" s="47"/>
    </row>
    <row r="602" spans="4:30" s="31" customFormat="1" x14ac:dyDescent="0.2">
      <c r="D602" s="32"/>
      <c r="E602" s="32"/>
      <c r="F602" s="32"/>
      <c r="G602" s="37"/>
      <c r="I602" s="33"/>
      <c r="U602" s="37"/>
      <c r="V602" s="37"/>
      <c r="W602" s="37"/>
      <c r="X602" s="47"/>
      <c r="Y602" s="47"/>
      <c r="Z602" s="47"/>
      <c r="AA602" s="47"/>
      <c r="AB602" s="47"/>
      <c r="AC602" s="47"/>
      <c r="AD602" s="47"/>
    </row>
    <row r="603" spans="4:30" s="31" customFormat="1" x14ac:dyDescent="0.2">
      <c r="D603" s="32"/>
      <c r="E603" s="32"/>
      <c r="F603" s="32"/>
      <c r="G603" s="37"/>
      <c r="I603" s="33"/>
      <c r="U603" s="37"/>
      <c r="V603" s="37"/>
      <c r="W603" s="37"/>
      <c r="X603" s="47"/>
      <c r="Y603" s="47"/>
      <c r="Z603" s="47"/>
      <c r="AA603" s="47"/>
      <c r="AB603" s="47"/>
      <c r="AC603" s="47"/>
      <c r="AD603" s="47"/>
    </row>
    <row r="604" spans="4:30" s="31" customFormat="1" x14ac:dyDescent="0.2">
      <c r="D604" s="32"/>
      <c r="E604" s="32"/>
      <c r="F604" s="32"/>
      <c r="G604" s="37"/>
      <c r="I604" s="33"/>
      <c r="U604" s="37"/>
      <c r="V604" s="37"/>
      <c r="W604" s="37"/>
      <c r="X604" s="47"/>
      <c r="Y604" s="47"/>
      <c r="Z604" s="47"/>
      <c r="AA604" s="47"/>
      <c r="AB604" s="47"/>
      <c r="AC604" s="47"/>
      <c r="AD604" s="47"/>
    </row>
    <row r="605" spans="4:30" s="31" customFormat="1" x14ac:dyDescent="0.2">
      <c r="D605" s="32"/>
      <c r="E605" s="32"/>
      <c r="F605" s="32"/>
      <c r="G605" s="37"/>
      <c r="I605" s="33"/>
      <c r="U605" s="37"/>
      <c r="V605" s="37"/>
      <c r="W605" s="37"/>
      <c r="X605" s="47"/>
      <c r="Y605" s="47"/>
      <c r="Z605" s="47"/>
      <c r="AA605" s="47"/>
      <c r="AB605" s="47"/>
      <c r="AC605" s="47"/>
      <c r="AD605" s="47"/>
    </row>
    <row r="606" spans="4:30" s="31" customFormat="1" x14ac:dyDescent="0.2">
      <c r="D606" s="32"/>
      <c r="E606" s="32"/>
      <c r="F606" s="32"/>
      <c r="G606" s="37"/>
      <c r="I606" s="33"/>
      <c r="U606" s="37"/>
      <c r="V606" s="37"/>
      <c r="W606" s="37"/>
      <c r="X606" s="47"/>
      <c r="Y606" s="47"/>
      <c r="Z606" s="47"/>
      <c r="AA606" s="47"/>
      <c r="AB606" s="47"/>
      <c r="AC606" s="47"/>
      <c r="AD606" s="47"/>
    </row>
    <row r="607" spans="4:30" s="31" customFormat="1" x14ac:dyDescent="0.2">
      <c r="D607" s="32"/>
      <c r="E607" s="32"/>
      <c r="F607" s="32"/>
      <c r="G607" s="37"/>
      <c r="I607" s="33"/>
      <c r="U607" s="37"/>
      <c r="V607" s="37"/>
      <c r="W607" s="37"/>
      <c r="X607" s="47"/>
      <c r="Y607" s="47"/>
      <c r="Z607" s="47"/>
      <c r="AA607" s="47"/>
      <c r="AB607" s="47"/>
      <c r="AC607" s="47"/>
      <c r="AD607" s="47"/>
    </row>
    <row r="608" spans="4:30" s="31" customFormat="1" x14ac:dyDescent="0.2">
      <c r="D608" s="32"/>
      <c r="E608" s="32"/>
      <c r="F608" s="32"/>
      <c r="G608" s="37"/>
      <c r="I608" s="33"/>
      <c r="U608" s="37"/>
      <c r="V608" s="37"/>
      <c r="W608" s="37"/>
      <c r="X608" s="47"/>
      <c r="Y608" s="47"/>
      <c r="Z608" s="47"/>
      <c r="AA608" s="47"/>
      <c r="AB608" s="47"/>
      <c r="AC608" s="47"/>
      <c r="AD608" s="47"/>
    </row>
    <row r="609" spans="4:30" s="31" customFormat="1" x14ac:dyDescent="0.2">
      <c r="D609" s="32"/>
      <c r="E609" s="32"/>
      <c r="F609" s="32"/>
      <c r="G609" s="37"/>
      <c r="I609" s="33"/>
      <c r="U609" s="37"/>
      <c r="V609" s="37"/>
      <c r="W609" s="37"/>
      <c r="X609" s="47"/>
      <c r="Y609" s="47"/>
      <c r="Z609" s="47"/>
      <c r="AA609" s="47"/>
      <c r="AB609" s="47"/>
      <c r="AC609" s="47"/>
      <c r="AD609" s="47"/>
    </row>
    <row r="610" spans="4:30" s="31" customFormat="1" x14ac:dyDescent="0.2">
      <c r="D610" s="32"/>
      <c r="E610" s="32"/>
      <c r="F610" s="32"/>
      <c r="G610" s="37"/>
      <c r="I610" s="33"/>
      <c r="U610" s="37"/>
      <c r="V610" s="37"/>
      <c r="W610" s="37"/>
      <c r="X610" s="47"/>
      <c r="Y610" s="47"/>
      <c r="Z610" s="47"/>
      <c r="AA610" s="47"/>
      <c r="AB610" s="47"/>
      <c r="AC610" s="47"/>
      <c r="AD610" s="47"/>
    </row>
    <row r="611" spans="4:30" s="31" customFormat="1" x14ac:dyDescent="0.2">
      <c r="D611" s="32"/>
      <c r="E611" s="32"/>
      <c r="F611" s="32"/>
      <c r="G611" s="37"/>
      <c r="I611" s="33"/>
      <c r="U611" s="37"/>
      <c r="V611" s="37"/>
      <c r="W611" s="37"/>
      <c r="X611" s="47"/>
      <c r="Y611" s="47"/>
      <c r="Z611" s="47"/>
      <c r="AA611" s="47"/>
      <c r="AB611" s="47"/>
      <c r="AC611" s="47"/>
      <c r="AD611" s="47"/>
    </row>
    <row r="612" spans="4:30" s="31" customFormat="1" x14ac:dyDescent="0.2">
      <c r="D612" s="32"/>
      <c r="E612" s="32"/>
      <c r="F612" s="32"/>
      <c r="G612" s="37"/>
      <c r="I612" s="33"/>
      <c r="U612" s="37"/>
      <c r="V612" s="37"/>
      <c r="W612" s="37"/>
      <c r="X612" s="47"/>
      <c r="Y612" s="47"/>
      <c r="Z612" s="47"/>
      <c r="AA612" s="47"/>
      <c r="AB612" s="47"/>
      <c r="AC612" s="47"/>
      <c r="AD612" s="47"/>
    </row>
    <row r="613" spans="4:30" s="31" customFormat="1" x14ac:dyDescent="0.2">
      <c r="D613" s="32"/>
      <c r="E613" s="32"/>
      <c r="F613" s="32"/>
      <c r="G613" s="37"/>
      <c r="I613" s="33"/>
      <c r="U613" s="37"/>
      <c r="V613" s="37"/>
      <c r="W613" s="37"/>
      <c r="X613" s="47"/>
      <c r="Y613" s="47"/>
      <c r="Z613" s="47"/>
      <c r="AA613" s="47"/>
      <c r="AB613" s="47"/>
      <c r="AC613" s="47"/>
      <c r="AD613" s="47"/>
    </row>
    <row r="614" spans="4:30" s="31" customFormat="1" x14ac:dyDescent="0.2">
      <c r="D614" s="32"/>
      <c r="E614" s="32"/>
      <c r="F614" s="32"/>
      <c r="G614" s="37"/>
      <c r="I614" s="33"/>
      <c r="U614" s="37"/>
      <c r="V614" s="37"/>
      <c r="W614" s="37"/>
      <c r="X614" s="47"/>
      <c r="Y614" s="47"/>
      <c r="Z614" s="47"/>
      <c r="AA614" s="47"/>
      <c r="AB614" s="47"/>
      <c r="AC614" s="47"/>
      <c r="AD614" s="47"/>
    </row>
    <row r="615" spans="4:30" s="31" customFormat="1" x14ac:dyDescent="0.2">
      <c r="D615" s="32"/>
      <c r="E615" s="32"/>
      <c r="F615" s="32"/>
      <c r="G615" s="37"/>
      <c r="I615" s="33"/>
      <c r="U615" s="37"/>
      <c r="V615" s="37"/>
      <c r="W615" s="37"/>
      <c r="X615" s="47"/>
      <c r="Y615" s="47"/>
      <c r="Z615" s="47"/>
      <c r="AA615" s="47"/>
      <c r="AB615" s="47"/>
      <c r="AC615" s="47"/>
      <c r="AD615" s="47"/>
    </row>
    <row r="616" spans="4:30" s="31" customFormat="1" x14ac:dyDescent="0.2">
      <c r="D616" s="32"/>
      <c r="E616" s="32"/>
      <c r="F616" s="32"/>
      <c r="G616" s="37"/>
      <c r="I616" s="33"/>
      <c r="U616" s="37"/>
      <c r="V616" s="37"/>
      <c r="W616" s="37"/>
      <c r="X616" s="47"/>
      <c r="Y616" s="47"/>
      <c r="Z616" s="47"/>
      <c r="AA616" s="47"/>
      <c r="AB616" s="47"/>
      <c r="AC616" s="47"/>
      <c r="AD616" s="47"/>
    </row>
    <row r="617" spans="4:30" s="31" customFormat="1" x14ac:dyDescent="0.2">
      <c r="D617" s="32"/>
      <c r="E617" s="32"/>
      <c r="F617" s="32"/>
      <c r="G617" s="37"/>
      <c r="I617" s="33"/>
      <c r="U617" s="37"/>
      <c r="V617" s="37"/>
      <c r="W617" s="37"/>
      <c r="X617" s="47"/>
      <c r="Y617" s="47"/>
      <c r="Z617" s="47"/>
      <c r="AA617" s="47"/>
      <c r="AB617" s="47"/>
      <c r="AC617" s="47"/>
      <c r="AD617" s="47"/>
    </row>
    <row r="618" spans="4:30" s="31" customFormat="1" x14ac:dyDescent="0.2">
      <c r="D618" s="32"/>
      <c r="E618" s="32"/>
      <c r="F618" s="32"/>
      <c r="G618" s="37"/>
      <c r="I618" s="33"/>
      <c r="U618" s="37"/>
      <c r="V618" s="37"/>
      <c r="W618" s="37"/>
      <c r="X618" s="47"/>
      <c r="Y618" s="47"/>
      <c r="Z618" s="47"/>
      <c r="AA618" s="47"/>
      <c r="AB618" s="47"/>
      <c r="AC618" s="47"/>
      <c r="AD618" s="47"/>
    </row>
    <row r="619" spans="4:30" s="31" customFormat="1" x14ac:dyDescent="0.2">
      <c r="D619" s="32"/>
      <c r="E619" s="32"/>
      <c r="F619" s="32"/>
      <c r="G619" s="37"/>
      <c r="I619" s="33"/>
      <c r="U619" s="37"/>
      <c r="V619" s="37"/>
      <c r="W619" s="37"/>
      <c r="X619" s="47"/>
      <c r="Y619" s="47"/>
      <c r="Z619" s="47"/>
      <c r="AA619" s="47"/>
      <c r="AB619" s="47"/>
      <c r="AC619" s="47"/>
      <c r="AD619" s="47"/>
    </row>
    <row r="620" spans="4:30" s="31" customFormat="1" x14ac:dyDescent="0.2">
      <c r="D620" s="32"/>
      <c r="E620" s="32"/>
      <c r="F620" s="32"/>
      <c r="G620" s="37"/>
      <c r="I620" s="33"/>
      <c r="U620" s="37"/>
      <c r="V620" s="37"/>
      <c r="W620" s="37"/>
      <c r="X620" s="47"/>
      <c r="Y620" s="47"/>
      <c r="Z620" s="47"/>
      <c r="AA620" s="47"/>
      <c r="AB620" s="47"/>
      <c r="AC620" s="47"/>
      <c r="AD620" s="47"/>
    </row>
    <row r="621" spans="4:30" s="31" customFormat="1" x14ac:dyDescent="0.2">
      <c r="D621" s="32"/>
      <c r="E621" s="32"/>
      <c r="F621" s="32"/>
      <c r="G621" s="37"/>
      <c r="I621" s="33"/>
      <c r="U621" s="37"/>
      <c r="V621" s="37"/>
      <c r="W621" s="37"/>
      <c r="X621" s="47"/>
      <c r="Y621" s="47"/>
      <c r="Z621" s="47"/>
      <c r="AA621" s="47"/>
      <c r="AB621" s="47"/>
      <c r="AC621" s="47"/>
      <c r="AD621" s="47"/>
    </row>
    <row r="622" spans="4:30" s="31" customFormat="1" x14ac:dyDescent="0.2">
      <c r="D622" s="32"/>
      <c r="E622" s="32"/>
      <c r="F622" s="32"/>
      <c r="G622" s="37"/>
      <c r="I622" s="33"/>
      <c r="U622" s="37"/>
      <c r="V622" s="37"/>
      <c r="W622" s="37"/>
      <c r="X622" s="47"/>
      <c r="Y622" s="47"/>
      <c r="Z622" s="47"/>
      <c r="AA622" s="47"/>
      <c r="AB622" s="47"/>
      <c r="AC622" s="47"/>
      <c r="AD622" s="47"/>
    </row>
    <row r="623" spans="4:30" s="31" customFormat="1" x14ac:dyDescent="0.2">
      <c r="D623" s="32"/>
      <c r="E623" s="32"/>
      <c r="F623" s="32"/>
      <c r="G623" s="37"/>
      <c r="I623" s="33"/>
      <c r="U623" s="37"/>
      <c r="V623" s="37"/>
      <c r="W623" s="37"/>
      <c r="X623" s="47"/>
      <c r="Y623" s="47"/>
      <c r="Z623" s="47"/>
      <c r="AA623" s="47"/>
      <c r="AB623" s="47"/>
      <c r="AC623" s="47"/>
      <c r="AD623" s="47"/>
    </row>
    <row r="624" spans="4:30" s="31" customFormat="1" x14ac:dyDescent="0.2">
      <c r="D624" s="32"/>
      <c r="E624" s="32"/>
      <c r="F624" s="32"/>
      <c r="G624" s="37"/>
      <c r="I624" s="33"/>
      <c r="U624" s="37"/>
      <c r="V624" s="37"/>
      <c r="W624" s="37"/>
      <c r="X624" s="47"/>
      <c r="Y624" s="47"/>
      <c r="Z624" s="47"/>
      <c r="AA624" s="47"/>
      <c r="AB624" s="47"/>
      <c r="AC624" s="47"/>
      <c r="AD624" s="47"/>
    </row>
    <row r="625" spans="4:30" s="31" customFormat="1" x14ac:dyDescent="0.2">
      <c r="D625" s="32"/>
      <c r="E625" s="32"/>
      <c r="F625" s="32"/>
      <c r="G625" s="37"/>
      <c r="I625" s="33"/>
      <c r="U625" s="37"/>
      <c r="V625" s="37"/>
      <c r="W625" s="37"/>
      <c r="X625" s="47"/>
      <c r="Y625" s="47"/>
      <c r="Z625" s="47"/>
      <c r="AA625" s="47"/>
      <c r="AB625" s="47"/>
      <c r="AC625" s="47"/>
      <c r="AD625" s="47"/>
    </row>
    <row r="626" spans="4:30" s="31" customFormat="1" x14ac:dyDescent="0.2">
      <c r="D626" s="32"/>
      <c r="E626" s="32"/>
      <c r="F626" s="32"/>
      <c r="G626" s="37"/>
      <c r="I626" s="33"/>
      <c r="U626" s="37"/>
      <c r="V626" s="37"/>
      <c r="W626" s="37"/>
      <c r="X626" s="47"/>
      <c r="Y626" s="47"/>
      <c r="Z626" s="47"/>
      <c r="AA626" s="47"/>
      <c r="AB626" s="47"/>
      <c r="AC626" s="47"/>
      <c r="AD626" s="47"/>
    </row>
    <row r="627" spans="4:30" s="31" customFormat="1" x14ac:dyDescent="0.2">
      <c r="D627" s="32"/>
      <c r="E627" s="32"/>
      <c r="F627" s="32"/>
      <c r="G627" s="37"/>
      <c r="I627" s="33"/>
      <c r="U627" s="37"/>
      <c r="V627" s="37"/>
      <c r="W627" s="37"/>
      <c r="X627" s="47"/>
      <c r="Y627" s="47"/>
      <c r="Z627" s="47"/>
      <c r="AA627" s="47"/>
      <c r="AB627" s="47"/>
      <c r="AC627" s="47"/>
      <c r="AD627" s="47"/>
    </row>
    <row r="628" spans="4:30" s="31" customFormat="1" x14ac:dyDescent="0.2">
      <c r="D628" s="32"/>
      <c r="E628" s="32"/>
      <c r="F628" s="32"/>
      <c r="G628" s="37"/>
      <c r="I628" s="33"/>
      <c r="U628" s="37"/>
      <c r="V628" s="37"/>
      <c r="W628" s="37"/>
      <c r="X628" s="47"/>
      <c r="Y628" s="47"/>
      <c r="Z628" s="47"/>
      <c r="AA628" s="47"/>
      <c r="AB628" s="47"/>
      <c r="AC628" s="47"/>
      <c r="AD628" s="47"/>
    </row>
    <row r="629" spans="4:30" s="31" customFormat="1" x14ac:dyDescent="0.2">
      <c r="D629" s="32"/>
      <c r="E629" s="32"/>
      <c r="F629" s="32"/>
      <c r="G629" s="37"/>
      <c r="I629" s="33"/>
      <c r="U629" s="37"/>
      <c r="V629" s="37"/>
      <c r="W629" s="37"/>
      <c r="X629" s="47"/>
      <c r="Y629" s="47"/>
      <c r="Z629" s="47"/>
      <c r="AA629" s="47"/>
      <c r="AB629" s="47"/>
      <c r="AC629" s="47"/>
      <c r="AD629" s="47"/>
    </row>
    <row r="630" spans="4:30" s="31" customFormat="1" x14ac:dyDescent="0.2">
      <c r="D630" s="32"/>
      <c r="E630" s="32"/>
      <c r="F630" s="32"/>
      <c r="G630" s="37"/>
      <c r="I630" s="33"/>
      <c r="U630" s="37"/>
      <c r="V630" s="37"/>
      <c r="W630" s="37"/>
      <c r="X630" s="47"/>
      <c r="Y630" s="47"/>
      <c r="Z630" s="47"/>
      <c r="AA630" s="47"/>
      <c r="AB630" s="47"/>
      <c r="AC630" s="47"/>
      <c r="AD630" s="47"/>
    </row>
    <row r="631" spans="4:30" s="31" customFormat="1" x14ac:dyDescent="0.2">
      <c r="D631" s="32"/>
      <c r="E631" s="32"/>
      <c r="F631" s="32"/>
      <c r="G631" s="37"/>
      <c r="I631" s="33"/>
      <c r="U631" s="37"/>
      <c r="V631" s="37"/>
      <c r="W631" s="37"/>
      <c r="X631" s="47"/>
      <c r="Y631" s="47"/>
      <c r="Z631" s="47"/>
      <c r="AA631" s="47"/>
      <c r="AB631" s="47"/>
      <c r="AC631" s="47"/>
      <c r="AD631" s="47"/>
    </row>
    <row r="632" spans="4:30" s="31" customFormat="1" x14ac:dyDescent="0.2">
      <c r="D632" s="32"/>
      <c r="E632" s="32"/>
      <c r="F632" s="32"/>
      <c r="G632" s="37"/>
      <c r="I632" s="33"/>
      <c r="U632" s="37"/>
      <c r="V632" s="37"/>
      <c r="W632" s="37"/>
      <c r="X632" s="47"/>
      <c r="Y632" s="47"/>
      <c r="Z632" s="47"/>
      <c r="AA632" s="47"/>
      <c r="AB632" s="47"/>
      <c r="AC632" s="47"/>
      <c r="AD632" s="47"/>
    </row>
    <row r="633" spans="4:30" s="31" customFormat="1" x14ac:dyDescent="0.2">
      <c r="D633" s="32"/>
      <c r="E633" s="32"/>
      <c r="F633" s="32"/>
      <c r="G633" s="37"/>
      <c r="I633" s="33"/>
      <c r="U633" s="37"/>
      <c r="V633" s="37"/>
      <c r="W633" s="37"/>
      <c r="X633" s="47"/>
      <c r="Y633" s="47"/>
      <c r="Z633" s="47"/>
      <c r="AA633" s="47"/>
      <c r="AB633" s="47"/>
      <c r="AC633" s="47"/>
      <c r="AD633" s="47"/>
    </row>
    <row r="634" spans="4:30" s="31" customFormat="1" x14ac:dyDescent="0.2">
      <c r="D634" s="32"/>
      <c r="E634" s="32"/>
      <c r="F634" s="32"/>
      <c r="G634" s="37"/>
      <c r="I634" s="33"/>
      <c r="U634" s="37"/>
      <c r="V634" s="37"/>
      <c r="W634" s="37"/>
      <c r="X634" s="47"/>
      <c r="Y634" s="47"/>
      <c r="Z634" s="47"/>
      <c r="AA634" s="47"/>
      <c r="AB634" s="47"/>
      <c r="AC634" s="47"/>
      <c r="AD634" s="47"/>
    </row>
    <row r="635" spans="4:30" s="31" customFormat="1" x14ac:dyDescent="0.2">
      <c r="D635" s="32"/>
      <c r="E635" s="32"/>
      <c r="F635" s="32"/>
      <c r="G635" s="37"/>
      <c r="I635" s="33"/>
      <c r="U635" s="37"/>
      <c r="V635" s="37"/>
      <c r="W635" s="37"/>
      <c r="X635" s="47"/>
      <c r="Y635" s="47"/>
      <c r="Z635" s="47"/>
      <c r="AA635" s="47"/>
      <c r="AB635" s="47"/>
      <c r="AC635" s="47"/>
      <c r="AD635" s="47"/>
    </row>
    <row r="636" spans="4:30" s="31" customFormat="1" x14ac:dyDescent="0.2">
      <c r="D636" s="32"/>
      <c r="E636" s="32"/>
      <c r="F636" s="32"/>
      <c r="G636" s="37"/>
      <c r="I636" s="33"/>
      <c r="U636" s="37"/>
      <c r="V636" s="37"/>
      <c r="W636" s="37"/>
      <c r="X636" s="47"/>
      <c r="Y636" s="47"/>
      <c r="Z636" s="47"/>
      <c r="AA636" s="47"/>
      <c r="AB636" s="47"/>
      <c r="AC636" s="47"/>
      <c r="AD636" s="47"/>
    </row>
    <row r="637" spans="4:30" s="31" customFormat="1" x14ac:dyDescent="0.2">
      <c r="D637" s="32"/>
      <c r="E637" s="32"/>
      <c r="F637" s="32"/>
      <c r="G637" s="37"/>
      <c r="I637" s="33"/>
      <c r="U637" s="37"/>
      <c r="V637" s="37"/>
      <c r="W637" s="37"/>
      <c r="X637" s="47"/>
      <c r="Y637" s="47"/>
      <c r="Z637" s="47"/>
      <c r="AA637" s="47"/>
      <c r="AB637" s="47"/>
      <c r="AC637" s="47"/>
      <c r="AD637" s="47"/>
    </row>
    <row r="638" spans="4:30" s="31" customFormat="1" x14ac:dyDescent="0.2">
      <c r="D638" s="32"/>
      <c r="E638" s="32"/>
      <c r="F638" s="32"/>
      <c r="G638" s="37"/>
      <c r="I638" s="33"/>
      <c r="U638" s="37"/>
      <c r="V638" s="37"/>
      <c r="W638" s="37"/>
      <c r="X638" s="47"/>
      <c r="Y638" s="47"/>
      <c r="Z638" s="47"/>
      <c r="AA638" s="47"/>
      <c r="AB638" s="47"/>
      <c r="AC638" s="47"/>
      <c r="AD638" s="47"/>
    </row>
    <row r="639" spans="4:30" s="31" customFormat="1" x14ac:dyDescent="0.2">
      <c r="D639" s="32"/>
      <c r="E639" s="32"/>
      <c r="F639" s="32"/>
      <c r="G639" s="37"/>
      <c r="I639" s="33"/>
      <c r="U639" s="37"/>
      <c r="V639" s="37"/>
      <c r="W639" s="37"/>
      <c r="X639" s="47"/>
      <c r="Y639" s="47"/>
      <c r="Z639" s="47"/>
      <c r="AA639" s="47"/>
      <c r="AB639" s="47"/>
      <c r="AC639" s="47"/>
      <c r="AD639" s="47"/>
    </row>
    <row r="640" spans="4:30" s="31" customFormat="1" x14ac:dyDescent="0.2">
      <c r="D640" s="32"/>
      <c r="E640" s="32"/>
      <c r="F640" s="32"/>
      <c r="G640" s="37"/>
      <c r="I640" s="33"/>
      <c r="U640" s="37"/>
      <c r="V640" s="37"/>
      <c r="W640" s="37"/>
      <c r="X640" s="47"/>
      <c r="Y640" s="47"/>
      <c r="Z640" s="47"/>
      <c r="AA640" s="47"/>
      <c r="AB640" s="47"/>
      <c r="AC640" s="47"/>
      <c r="AD640" s="47"/>
    </row>
    <row r="641" spans="4:30" s="31" customFormat="1" x14ac:dyDescent="0.2">
      <c r="D641" s="32"/>
      <c r="E641" s="32"/>
      <c r="F641" s="32"/>
      <c r="G641" s="37"/>
      <c r="I641" s="33"/>
      <c r="U641" s="37"/>
      <c r="V641" s="37"/>
      <c r="W641" s="37"/>
      <c r="X641" s="47"/>
      <c r="Y641" s="47"/>
      <c r="Z641" s="47"/>
      <c r="AA641" s="47"/>
      <c r="AB641" s="47"/>
      <c r="AC641" s="47"/>
      <c r="AD641" s="47"/>
    </row>
    <row r="642" spans="4:30" s="31" customFormat="1" x14ac:dyDescent="0.2">
      <c r="D642" s="32"/>
      <c r="E642" s="32"/>
      <c r="F642" s="32"/>
      <c r="G642" s="37"/>
      <c r="I642" s="33"/>
      <c r="U642" s="37"/>
      <c r="V642" s="37"/>
      <c r="W642" s="37"/>
      <c r="X642" s="47"/>
      <c r="Y642" s="47"/>
      <c r="Z642" s="47"/>
      <c r="AA642" s="47"/>
      <c r="AB642" s="47"/>
      <c r="AC642" s="47"/>
      <c r="AD642" s="47"/>
    </row>
    <row r="643" spans="4:30" s="31" customFormat="1" x14ac:dyDescent="0.2">
      <c r="D643" s="32"/>
      <c r="E643" s="32"/>
      <c r="F643" s="32"/>
      <c r="G643" s="37"/>
      <c r="I643" s="33"/>
      <c r="U643" s="37"/>
      <c r="V643" s="37"/>
      <c r="W643" s="37"/>
      <c r="X643" s="47"/>
      <c r="Y643" s="47"/>
      <c r="Z643" s="47"/>
      <c r="AA643" s="47"/>
      <c r="AB643" s="47"/>
      <c r="AC643" s="47"/>
      <c r="AD643" s="47"/>
    </row>
    <row r="644" spans="4:30" s="31" customFormat="1" x14ac:dyDescent="0.2">
      <c r="D644" s="32"/>
      <c r="E644" s="32"/>
      <c r="F644" s="32"/>
      <c r="G644" s="37"/>
      <c r="I644" s="33"/>
      <c r="U644" s="37"/>
      <c r="V644" s="37"/>
      <c r="W644" s="37"/>
      <c r="X644" s="47"/>
      <c r="Y644" s="47"/>
      <c r="Z644" s="47"/>
      <c r="AA644" s="47"/>
      <c r="AB644" s="47"/>
      <c r="AC644" s="47"/>
      <c r="AD644" s="47"/>
    </row>
    <row r="645" spans="4:30" s="31" customFormat="1" x14ac:dyDescent="0.2">
      <c r="D645" s="32"/>
      <c r="E645" s="32"/>
      <c r="F645" s="32"/>
      <c r="G645" s="37"/>
      <c r="I645" s="33"/>
      <c r="U645" s="37"/>
      <c r="V645" s="37"/>
      <c r="W645" s="37"/>
      <c r="X645" s="47"/>
      <c r="Y645" s="47"/>
      <c r="Z645" s="47"/>
      <c r="AA645" s="47"/>
      <c r="AB645" s="47"/>
      <c r="AC645" s="47"/>
      <c r="AD645" s="47"/>
    </row>
    <row r="646" spans="4:30" s="31" customFormat="1" x14ac:dyDescent="0.2">
      <c r="D646" s="32"/>
      <c r="E646" s="32"/>
      <c r="F646" s="32"/>
      <c r="G646" s="37"/>
      <c r="I646" s="33"/>
      <c r="U646" s="37"/>
      <c r="V646" s="37"/>
      <c r="W646" s="37"/>
      <c r="X646" s="47"/>
      <c r="Y646" s="47"/>
      <c r="Z646" s="47"/>
      <c r="AA646" s="47"/>
      <c r="AB646" s="47"/>
      <c r="AC646" s="47"/>
      <c r="AD646" s="47"/>
    </row>
    <row r="647" spans="4:30" s="31" customFormat="1" x14ac:dyDescent="0.2">
      <c r="D647" s="32"/>
      <c r="E647" s="32"/>
      <c r="F647" s="32"/>
      <c r="G647" s="37"/>
      <c r="I647" s="33"/>
      <c r="U647" s="37"/>
      <c r="V647" s="37"/>
      <c r="W647" s="37"/>
      <c r="X647" s="47"/>
      <c r="Y647" s="47"/>
      <c r="Z647" s="47"/>
      <c r="AA647" s="47"/>
      <c r="AB647" s="47"/>
      <c r="AC647" s="47"/>
      <c r="AD647" s="47"/>
    </row>
    <row r="648" spans="4:30" s="31" customFormat="1" x14ac:dyDescent="0.2">
      <c r="D648" s="32"/>
      <c r="E648" s="32"/>
      <c r="F648" s="32"/>
      <c r="G648" s="37"/>
      <c r="I648" s="33"/>
      <c r="U648" s="37"/>
      <c r="V648" s="37"/>
      <c r="W648" s="37"/>
      <c r="X648" s="47"/>
      <c r="Y648" s="47"/>
      <c r="Z648" s="47"/>
      <c r="AA648" s="47"/>
      <c r="AB648" s="47"/>
      <c r="AC648" s="47"/>
      <c r="AD648" s="47"/>
    </row>
    <row r="649" spans="4:30" s="31" customFormat="1" x14ac:dyDescent="0.2">
      <c r="D649" s="32"/>
      <c r="E649" s="32"/>
      <c r="F649" s="32"/>
      <c r="G649" s="37"/>
      <c r="I649" s="33"/>
      <c r="U649" s="37"/>
      <c r="V649" s="37"/>
      <c r="W649" s="37"/>
      <c r="X649" s="47"/>
      <c r="Y649" s="47"/>
      <c r="Z649" s="47"/>
      <c r="AA649" s="47"/>
      <c r="AB649" s="47"/>
      <c r="AC649" s="47"/>
      <c r="AD649" s="47"/>
    </row>
    <row r="650" spans="4:30" s="31" customFormat="1" x14ac:dyDescent="0.2">
      <c r="D650" s="32"/>
      <c r="E650" s="32"/>
      <c r="F650" s="32"/>
      <c r="G650" s="37"/>
      <c r="I650" s="33"/>
      <c r="U650" s="37"/>
      <c r="V650" s="37"/>
      <c r="W650" s="37"/>
      <c r="X650" s="47"/>
      <c r="Y650" s="47"/>
      <c r="Z650" s="47"/>
      <c r="AA650" s="47"/>
      <c r="AB650" s="47"/>
      <c r="AC650" s="47"/>
      <c r="AD650" s="47"/>
    </row>
    <row r="651" spans="4:30" s="31" customFormat="1" x14ac:dyDescent="0.2">
      <c r="D651" s="32"/>
      <c r="E651" s="32"/>
      <c r="F651" s="32"/>
      <c r="G651" s="37"/>
      <c r="I651" s="33"/>
      <c r="U651" s="37"/>
      <c r="V651" s="37"/>
      <c r="W651" s="37"/>
      <c r="X651" s="47"/>
      <c r="Y651" s="47"/>
      <c r="Z651" s="47"/>
      <c r="AA651" s="47"/>
      <c r="AB651" s="47"/>
      <c r="AC651" s="47"/>
      <c r="AD651" s="47"/>
    </row>
    <row r="652" spans="4:30" s="31" customFormat="1" x14ac:dyDescent="0.2">
      <c r="D652" s="32"/>
      <c r="E652" s="32"/>
      <c r="F652" s="32"/>
      <c r="G652" s="37"/>
      <c r="I652" s="33"/>
      <c r="U652" s="37"/>
      <c r="V652" s="37"/>
      <c r="W652" s="37"/>
      <c r="X652" s="47"/>
      <c r="Y652" s="47"/>
      <c r="Z652" s="47"/>
      <c r="AA652" s="47"/>
      <c r="AB652" s="47"/>
      <c r="AC652" s="47"/>
      <c r="AD652" s="47"/>
    </row>
    <row r="653" spans="4:30" s="31" customFormat="1" x14ac:dyDescent="0.2">
      <c r="D653" s="32"/>
      <c r="E653" s="32"/>
      <c r="F653" s="32"/>
      <c r="G653" s="37"/>
      <c r="I653" s="33"/>
      <c r="U653" s="37"/>
      <c r="V653" s="37"/>
      <c r="W653" s="37"/>
      <c r="X653" s="47"/>
      <c r="Y653" s="47"/>
      <c r="Z653" s="47"/>
      <c r="AA653" s="47"/>
      <c r="AB653" s="47"/>
      <c r="AC653" s="47"/>
      <c r="AD653" s="47"/>
    </row>
    <row r="654" spans="4:30" s="31" customFormat="1" x14ac:dyDescent="0.2">
      <c r="D654" s="32"/>
      <c r="E654" s="32"/>
      <c r="F654" s="32"/>
      <c r="G654" s="37"/>
      <c r="I654" s="33"/>
      <c r="U654" s="37"/>
      <c r="V654" s="37"/>
      <c r="W654" s="37"/>
      <c r="X654" s="47"/>
      <c r="Y654" s="47"/>
      <c r="Z654" s="47"/>
      <c r="AA654" s="47"/>
      <c r="AB654" s="47"/>
      <c r="AC654" s="47"/>
      <c r="AD654" s="47"/>
    </row>
    <row r="655" spans="4:30" s="31" customFormat="1" x14ac:dyDescent="0.2">
      <c r="D655" s="32"/>
      <c r="E655" s="32"/>
      <c r="F655" s="32"/>
      <c r="G655" s="37"/>
      <c r="I655" s="33"/>
      <c r="U655" s="37"/>
      <c r="V655" s="37"/>
      <c r="W655" s="37"/>
      <c r="X655" s="47"/>
      <c r="Y655" s="47"/>
      <c r="Z655" s="47"/>
      <c r="AA655" s="47"/>
      <c r="AB655" s="47"/>
      <c r="AC655" s="47"/>
      <c r="AD655" s="47"/>
    </row>
    <row r="656" spans="4:30" s="31" customFormat="1" x14ac:dyDescent="0.2">
      <c r="D656" s="32"/>
      <c r="E656" s="32"/>
      <c r="F656" s="32"/>
      <c r="G656" s="37"/>
      <c r="I656" s="33"/>
      <c r="U656" s="37"/>
      <c r="V656" s="37"/>
      <c r="W656" s="37"/>
      <c r="X656" s="47"/>
      <c r="Y656" s="47"/>
      <c r="Z656" s="47"/>
      <c r="AA656" s="47"/>
      <c r="AB656" s="47"/>
      <c r="AC656" s="47"/>
      <c r="AD656" s="47"/>
    </row>
    <row r="657" spans="4:30" s="31" customFormat="1" x14ac:dyDescent="0.2">
      <c r="D657" s="32"/>
      <c r="E657" s="32"/>
      <c r="F657" s="32"/>
      <c r="G657" s="37"/>
      <c r="I657" s="33"/>
      <c r="U657" s="37"/>
      <c r="V657" s="37"/>
      <c r="W657" s="37"/>
      <c r="X657" s="47"/>
      <c r="Y657" s="47"/>
      <c r="Z657" s="47"/>
      <c r="AA657" s="47"/>
      <c r="AB657" s="47"/>
      <c r="AC657" s="47"/>
      <c r="AD657" s="47"/>
    </row>
    <row r="658" spans="4:30" s="31" customFormat="1" x14ac:dyDescent="0.2">
      <c r="D658" s="32"/>
      <c r="E658" s="32"/>
      <c r="F658" s="32"/>
      <c r="G658" s="37"/>
      <c r="I658" s="33"/>
      <c r="U658" s="37"/>
      <c r="V658" s="37"/>
      <c r="W658" s="37"/>
      <c r="X658" s="47"/>
      <c r="Y658" s="47"/>
      <c r="Z658" s="47"/>
      <c r="AA658" s="47"/>
      <c r="AB658" s="47"/>
      <c r="AC658" s="47"/>
      <c r="AD658" s="47"/>
    </row>
    <row r="659" spans="4:30" s="31" customFormat="1" x14ac:dyDescent="0.2">
      <c r="D659" s="32"/>
      <c r="E659" s="32"/>
      <c r="F659" s="32"/>
      <c r="G659" s="37"/>
      <c r="I659" s="33"/>
      <c r="U659" s="37"/>
      <c r="V659" s="37"/>
      <c r="W659" s="37"/>
      <c r="X659" s="47"/>
      <c r="Y659" s="47"/>
      <c r="Z659" s="47"/>
      <c r="AA659" s="47"/>
      <c r="AB659" s="47"/>
      <c r="AC659" s="47"/>
      <c r="AD659" s="47"/>
    </row>
    <row r="660" spans="4:30" s="31" customFormat="1" x14ac:dyDescent="0.2">
      <c r="D660" s="32"/>
      <c r="E660" s="32"/>
      <c r="F660" s="32"/>
      <c r="G660" s="37"/>
      <c r="I660" s="33"/>
      <c r="U660" s="37"/>
      <c r="V660" s="37"/>
      <c r="W660" s="37"/>
      <c r="X660" s="47"/>
      <c r="Y660" s="47"/>
      <c r="Z660" s="47"/>
      <c r="AA660" s="47"/>
      <c r="AB660" s="47"/>
      <c r="AC660" s="47"/>
      <c r="AD660" s="47"/>
    </row>
    <row r="661" spans="4:30" s="31" customFormat="1" x14ac:dyDescent="0.2">
      <c r="D661" s="32"/>
      <c r="E661" s="32"/>
      <c r="F661" s="32"/>
      <c r="G661" s="37"/>
      <c r="I661" s="33"/>
      <c r="U661" s="37"/>
      <c r="V661" s="37"/>
      <c r="W661" s="37"/>
      <c r="X661" s="47"/>
      <c r="Y661" s="47"/>
      <c r="Z661" s="47"/>
      <c r="AA661" s="47"/>
      <c r="AB661" s="47"/>
      <c r="AC661" s="47"/>
      <c r="AD661" s="47"/>
    </row>
    <row r="662" spans="4:30" s="31" customFormat="1" x14ac:dyDescent="0.2">
      <c r="D662" s="32"/>
      <c r="E662" s="32"/>
      <c r="F662" s="32"/>
      <c r="G662" s="37"/>
      <c r="I662" s="33"/>
      <c r="U662" s="37"/>
      <c r="V662" s="37"/>
      <c r="W662" s="37"/>
      <c r="X662" s="47"/>
      <c r="Y662" s="47"/>
      <c r="Z662" s="47"/>
      <c r="AA662" s="47"/>
      <c r="AB662" s="47"/>
      <c r="AC662" s="47"/>
      <c r="AD662" s="47"/>
    </row>
    <row r="663" spans="4:30" s="31" customFormat="1" x14ac:dyDescent="0.2">
      <c r="D663" s="32"/>
      <c r="E663" s="32"/>
      <c r="F663" s="32"/>
      <c r="G663" s="37"/>
      <c r="I663" s="33"/>
      <c r="U663" s="37"/>
      <c r="V663" s="37"/>
      <c r="W663" s="37"/>
      <c r="X663" s="47"/>
      <c r="Y663" s="47"/>
      <c r="Z663" s="47"/>
      <c r="AA663" s="47"/>
      <c r="AB663" s="47"/>
      <c r="AC663" s="47"/>
      <c r="AD663" s="47"/>
    </row>
    <row r="664" spans="4:30" s="31" customFormat="1" x14ac:dyDescent="0.2">
      <c r="D664" s="32"/>
      <c r="E664" s="32"/>
      <c r="F664" s="32"/>
      <c r="G664" s="37"/>
      <c r="I664" s="33"/>
      <c r="U664" s="37"/>
      <c r="V664" s="37"/>
      <c r="W664" s="37"/>
      <c r="X664" s="47"/>
      <c r="Y664" s="47"/>
      <c r="Z664" s="47"/>
      <c r="AA664" s="47"/>
      <c r="AB664" s="47"/>
      <c r="AC664" s="47"/>
      <c r="AD664" s="47"/>
    </row>
    <row r="665" spans="4:30" s="31" customFormat="1" x14ac:dyDescent="0.2">
      <c r="D665" s="32"/>
      <c r="E665" s="32"/>
      <c r="F665" s="32"/>
      <c r="G665" s="37"/>
      <c r="I665" s="33"/>
      <c r="U665" s="37"/>
      <c r="V665" s="37"/>
      <c r="W665" s="37"/>
      <c r="X665" s="47"/>
      <c r="Y665" s="47"/>
      <c r="Z665" s="47"/>
      <c r="AA665" s="47"/>
      <c r="AB665" s="47"/>
      <c r="AC665" s="47"/>
      <c r="AD665" s="47"/>
    </row>
    <row r="666" spans="4:30" s="31" customFormat="1" x14ac:dyDescent="0.2">
      <c r="D666" s="32"/>
      <c r="E666" s="32"/>
      <c r="F666" s="32"/>
      <c r="G666" s="37"/>
      <c r="I666" s="33"/>
      <c r="U666" s="37"/>
      <c r="V666" s="37"/>
      <c r="W666" s="37"/>
      <c r="X666" s="47"/>
      <c r="Y666" s="47"/>
      <c r="Z666" s="47"/>
      <c r="AA666" s="47"/>
      <c r="AB666" s="47"/>
      <c r="AC666" s="47"/>
      <c r="AD666" s="47"/>
    </row>
    <row r="667" spans="4:30" s="31" customFormat="1" x14ac:dyDescent="0.2">
      <c r="D667" s="32"/>
      <c r="E667" s="32"/>
      <c r="F667" s="32"/>
      <c r="G667" s="37"/>
      <c r="I667" s="33"/>
      <c r="U667" s="37"/>
      <c r="V667" s="37"/>
      <c r="W667" s="37"/>
      <c r="X667" s="47"/>
      <c r="Y667" s="47"/>
      <c r="Z667" s="47"/>
      <c r="AA667" s="47"/>
      <c r="AB667" s="47"/>
      <c r="AC667" s="47"/>
      <c r="AD667" s="47"/>
    </row>
    <row r="668" spans="4:30" s="31" customFormat="1" x14ac:dyDescent="0.2">
      <c r="D668" s="32"/>
      <c r="E668" s="32"/>
      <c r="F668" s="32"/>
      <c r="G668" s="37"/>
      <c r="I668" s="33"/>
      <c r="U668" s="37"/>
      <c r="V668" s="37"/>
      <c r="W668" s="37"/>
      <c r="X668" s="47"/>
      <c r="Y668" s="47"/>
      <c r="Z668" s="47"/>
      <c r="AA668" s="47"/>
      <c r="AB668" s="47"/>
      <c r="AC668" s="47"/>
      <c r="AD668" s="47"/>
    </row>
    <row r="669" spans="4:30" s="31" customFormat="1" x14ac:dyDescent="0.2">
      <c r="D669" s="32"/>
      <c r="E669" s="32"/>
      <c r="F669" s="32"/>
      <c r="G669" s="37"/>
      <c r="I669" s="33"/>
      <c r="U669" s="37"/>
      <c r="V669" s="37"/>
      <c r="W669" s="37"/>
      <c r="X669" s="47"/>
      <c r="Y669" s="47"/>
      <c r="Z669" s="47"/>
      <c r="AA669" s="47"/>
      <c r="AB669" s="47"/>
      <c r="AC669" s="47"/>
      <c r="AD669" s="47"/>
    </row>
    <row r="670" spans="4:30" s="31" customFormat="1" x14ac:dyDescent="0.2">
      <c r="D670" s="32"/>
      <c r="E670" s="32"/>
      <c r="F670" s="32"/>
      <c r="G670" s="37"/>
      <c r="I670" s="33"/>
      <c r="U670" s="37"/>
      <c r="V670" s="37"/>
      <c r="W670" s="37"/>
      <c r="X670" s="47"/>
      <c r="Y670" s="47"/>
      <c r="Z670" s="47"/>
      <c r="AA670" s="47"/>
      <c r="AB670" s="47"/>
      <c r="AC670" s="47"/>
      <c r="AD670" s="47"/>
    </row>
    <row r="671" spans="4:30" s="31" customFormat="1" x14ac:dyDescent="0.2">
      <c r="D671" s="32"/>
      <c r="E671" s="32"/>
      <c r="F671" s="32"/>
      <c r="G671" s="37"/>
      <c r="I671" s="33"/>
      <c r="U671" s="37"/>
      <c r="V671" s="37"/>
      <c r="W671" s="37"/>
      <c r="X671" s="47"/>
      <c r="Y671" s="47"/>
      <c r="Z671" s="47"/>
      <c r="AA671" s="47"/>
      <c r="AB671" s="47"/>
      <c r="AC671" s="47"/>
      <c r="AD671" s="47"/>
    </row>
    <row r="672" spans="4:30" s="31" customFormat="1" x14ac:dyDescent="0.2">
      <c r="D672" s="32"/>
      <c r="E672" s="32"/>
      <c r="F672" s="32"/>
      <c r="G672" s="37"/>
      <c r="I672" s="33"/>
      <c r="U672" s="37"/>
      <c r="V672" s="37"/>
      <c r="W672" s="37"/>
      <c r="X672" s="47"/>
      <c r="Y672" s="47"/>
      <c r="Z672" s="47"/>
      <c r="AA672" s="47"/>
      <c r="AB672" s="47"/>
      <c r="AC672" s="47"/>
      <c r="AD672" s="47"/>
    </row>
    <row r="673" spans="4:30" s="31" customFormat="1" x14ac:dyDescent="0.2">
      <c r="D673" s="32"/>
      <c r="E673" s="32"/>
      <c r="F673" s="32"/>
      <c r="G673" s="37"/>
      <c r="I673" s="33"/>
      <c r="U673" s="37"/>
      <c r="V673" s="37"/>
      <c r="W673" s="37"/>
      <c r="X673" s="47"/>
      <c r="Y673" s="47"/>
      <c r="Z673" s="47"/>
      <c r="AA673" s="47"/>
      <c r="AB673" s="47"/>
      <c r="AC673" s="47"/>
      <c r="AD673" s="47"/>
    </row>
    <row r="674" spans="4:30" s="31" customFormat="1" x14ac:dyDescent="0.2">
      <c r="D674" s="32"/>
      <c r="E674" s="32"/>
      <c r="F674" s="32"/>
      <c r="G674" s="37"/>
      <c r="I674" s="33"/>
      <c r="U674" s="37"/>
      <c r="V674" s="37"/>
      <c r="W674" s="37"/>
      <c r="X674" s="47"/>
      <c r="Y674" s="47"/>
      <c r="Z674" s="47"/>
      <c r="AA674" s="47"/>
      <c r="AB674" s="47"/>
      <c r="AC674" s="47"/>
      <c r="AD674" s="47"/>
    </row>
    <row r="675" spans="4:30" s="31" customFormat="1" x14ac:dyDescent="0.2">
      <c r="D675" s="32"/>
      <c r="E675" s="32"/>
      <c r="F675" s="32"/>
      <c r="G675" s="37"/>
      <c r="I675" s="33"/>
      <c r="U675" s="37"/>
      <c r="V675" s="37"/>
      <c r="W675" s="37"/>
      <c r="X675" s="47"/>
      <c r="Y675" s="47"/>
      <c r="Z675" s="47"/>
      <c r="AA675" s="47"/>
      <c r="AB675" s="47"/>
      <c r="AC675" s="47"/>
      <c r="AD675" s="47"/>
    </row>
    <row r="676" spans="4:30" s="31" customFormat="1" x14ac:dyDescent="0.2">
      <c r="D676" s="32"/>
      <c r="E676" s="32"/>
      <c r="F676" s="32"/>
      <c r="G676" s="37"/>
      <c r="I676" s="33"/>
      <c r="U676" s="37"/>
      <c r="V676" s="37"/>
      <c r="W676" s="37"/>
      <c r="X676" s="47"/>
      <c r="Y676" s="47"/>
      <c r="Z676" s="47"/>
      <c r="AA676" s="47"/>
      <c r="AB676" s="47"/>
      <c r="AC676" s="47"/>
      <c r="AD676" s="47"/>
    </row>
    <row r="677" spans="4:30" s="31" customFormat="1" x14ac:dyDescent="0.2">
      <c r="D677" s="32"/>
      <c r="E677" s="32"/>
      <c r="F677" s="32"/>
      <c r="G677" s="37"/>
      <c r="I677" s="33"/>
      <c r="U677" s="37"/>
      <c r="V677" s="37"/>
      <c r="W677" s="37"/>
      <c r="X677" s="47"/>
      <c r="Y677" s="47"/>
      <c r="Z677" s="47"/>
      <c r="AA677" s="47"/>
      <c r="AB677" s="47"/>
      <c r="AC677" s="47"/>
      <c r="AD677" s="47"/>
    </row>
    <row r="678" spans="4:30" s="31" customFormat="1" x14ac:dyDescent="0.2">
      <c r="D678" s="32"/>
      <c r="E678" s="32"/>
      <c r="F678" s="32"/>
      <c r="G678" s="37"/>
      <c r="I678" s="33"/>
      <c r="U678" s="37"/>
      <c r="V678" s="37"/>
      <c r="W678" s="37"/>
      <c r="X678" s="47"/>
      <c r="Y678" s="47"/>
      <c r="Z678" s="47"/>
      <c r="AA678" s="47"/>
      <c r="AB678" s="47"/>
      <c r="AC678" s="47"/>
      <c r="AD678" s="47"/>
    </row>
    <row r="679" spans="4:30" s="31" customFormat="1" x14ac:dyDescent="0.2">
      <c r="D679" s="32"/>
      <c r="E679" s="32"/>
      <c r="F679" s="32"/>
      <c r="G679" s="37"/>
      <c r="I679" s="33"/>
      <c r="U679" s="37"/>
      <c r="V679" s="37"/>
      <c r="W679" s="37"/>
      <c r="X679" s="47"/>
      <c r="Y679" s="47"/>
      <c r="Z679" s="47"/>
      <c r="AA679" s="47"/>
      <c r="AB679" s="47"/>
      <c r="AC679" s="47"/>
      <c r="AD679" s="47"/>
    </row>
    <row r="680" spans="4:30" s="31" customFormat="1" x14ac:dyDescent="0.2">
      <c r="D680" s="32"/>
      <c r="E680" s="32"/>
      <c r="F680" s="32"/>
      <c r="G680" s="37"/>
      <c r="I680" s="33"/>
      <c r="U680" s="37"/>
      <c r="V680" s="37"/>
      <c r="W680" s="37"/>
      <c r="X680" s="47"/>
      <c r="Y680" s="47"/>
      <c r="Z680" s="47"/>
      <c r="AA680" s="47"/>
      <c r="AB680" s="47"/>
      <c r="AC680" s="47"/>
      <c r="AD680" s="47"/>
    </row>
    <row r="681" spans="4:30" s="31" customFormat="1" x14ac:dyDescent="0.2">
      <c r="D681" s="32"/>
      <c r="E681" s="32"/>
      <c r="F681" s="32"/>
      <c r="G681" s="37"/>
      <c r="I681" s="33"/>
      <c r="U681" s="37"/>
      <c r="V681" s="37"/>
      <c r="W681" s="37"/>
      <c r="X681" s="47"/>
      <c r="Y681" s="47"/>
      <c r="Z681" s="47"/>
      <c r="AA681" s="47"/>
      <c r="AB681" s="47"/>
      <c r="AC681" s="47"/>
      <c r="AD681" s="47"/>
    </row>
    <row r="682" spans="4:30" s="31" customFormat="1" x14ac:dyDescent="0.2">
      <c r="D682" s="32"/>
      <c r="E682" s="32"/>
      <c r="F682" s="32"/>
      <c r="G682" s="37"/>
      <c r="I682" s="33"/>
      <c r="U682" s="37"/>
      <c r="V682" s="37"/>
      <c r="W682" s="37"/>
      <c r="X682" s="47"/>
      <c r="Y682" s="47"/>
      <c r="Z682" s="47"/>
      <c r="AA682" s="47"/>
      <c r="AB682" s="47"/>
      <c r="AC682" s="47"/>
      <c r="AD682" s="47"/>
    </row>
    <row r="683" spans="4:30" s="31" customFormat="1" x14ac:dyDescent="0.2">
      <c r="D683" s="32"/>
      <c r="E683" s="32"/>
      <c r="F683" s="32"/>
      <c r="G683" s="37"/>
      <c r="I683" s="33"/>
      <c r="U683" s="37"/>
      <c r="V683" s="37"/>
      <c r="W683" s="37"/>
      <c r="X683" s="47"/>
      <c r="Y683" s="47"/>
      <c r="Z683" s="47"/>
      <c r="AA683" s="47"/>
      <c r="AB683" s="47"/>
      <c r="AC683" s="47"/>
      <c r="AD683" s="47"/>
    </row>
    <row r="684" spans="4:30" s="31" customFormat="1" x14ac:dyDescent="0.2">
      <c r="D684" s="32"/>
      <c r="E684" s="32"/>
      <c r="F684" s="32"/>
      <c r="G684" s="37"/>
      <c r="I684" s="33"/>
      <c r="U684" s="37"/>
      <c r="V684" s="37"/>
      <c r="W684" s="37"/>
      <c r="X684" s="47"/>
      <c r="Y684" s="47"/>
      <c r="Z684" s="47"/>
      <c r="AA684" s="47"/>
      <c r="AB684" s="47"/>
      <c r="AC684" s="47"/>
      <c r="AD684" s="47"/>
    </row>
    <row r="685" spans="4:30" s="31" customFormat="1" x14ac:dyDescent="0.2">
      <c r="D685" s="32"/>
      <c r="E685" s="32"/>
      <c r="F685" s="32"/>
      <c r="G685" s="37"/>
      <c r="I685" s="33"/>
      <c r="U685" s="37"/>
      <c r="V685" s="37"/>
      <c r="W685" s="37"/>
      <c r="X685" s="47"/>
      <c r="Y685" s="47"/>
      <c r="Z685" s="47"/>
      <c r="AA685" s="47"/>
      <c r="AB685" s="47"/>
      <c r="AC685" s="47"/>
      <c r="AD685" s="47"/>
    </row>
    <row r="686" spans="4:30" s="31" customFormat="1" x14ac:dyDescent="0.2">
      <c r="D686" s="32"/>
      <c r="E686" s="32"/>
      <c r="F686" s="32"/>
      <c r="G686" s="37"/>
      <c r="I686" s="33"/>
      <c r="U686" s="37"/>
      <c r="V686" s="37"/>
      <c r="W686" s="37"/>
      <c r="X686" s="47"/>
      <c r="Y686" s="47"/>
      <c r="Z686" s="47"/>
      <c r="AA686" s="47"/>
      <c r="AB686" s="47"/>
      <c r="AC686" s="47"/>
      <c r="AD686" s="47"/>
    </row>
    <row r="687" spans="4:30" s="31" customFormat="1" x14ac:dyDescent="0.2">
      <c r="D687" s="32"/>
      <c r="E687" s="32"/>
      <c r="F687" s="32"/>
      <c r="G687" s="37"/>
      <c r="I687" s="33"/>
      <c r="U687" s="37"/>
      <c r="V687" s="37"/>
      <c r="W687" s="37"/>
      <c r="X687" s="47"/>
      <c r="Y687" s="47"/>
      <c r="Z687" s="47"/>
      <c r="AA687" s="47"/>
      <c r="AB687" s="47"/>
      <c r="AC687" s="47"/>
      <c r="AD687" s="47"/>
    </row>
    <row r="688" spans="4:30" s="31" customFormat="1" x14ac:dyDescent="0.2">
      <c r="D688" s="32"/>
      <c r="E688" s="32"/>
      <c r="F688" s="32"/>
      <c r="G688" s="37"/>
      <c r="I688" s="33"/>
      <c r="U688" s="37"/>
      <c r="V688" s="37"/>
      <c r="W688" s="37"/>
      <c r="X688" s="47"/>
      <c r="Y688" s="47"/>
      <c r="Z688" s="47"/>
      <c r="AA688" s="47"/>
      <c r="AB688" s="47"/>
      <c r="AC688" s="47"/>
      <c r="AD688" s="47"/>
    </row>
    <row r="689" spans="4:30" s="31" customFormat="1" x14ac:dyDescent="0.2">
      <c r="D689" s="32"/>
      <c r="E689" s="32"/>
      <c r="F689" s="32"/>
      <c r="G689" s="37"/>
      <c r="I689" s="33"/>
      <c r="U689" s="37"/>
      <c r="V689" s="37"/>
      <c r="W689" s="37"/>
      <c r="X689" s="47"/>
      <c r="Y689" s="47"/>
      <c r="Z689" s="47"/>
      <c r="AA689" s="47"/>
      <c r="AB689" s="47"/>
      <c r="AC689" s="47"/>
      <c r="AD689" s="47"/>
    </row>
    <row r="690" spans="4:30" s="31" customFormat="1" x14ac:dyDescent="0.2">
      <c r="D690" s="32"/>
      <c r="E690" s="32"/>
      <c r="F690" s="32"/>
      <c r="G690" s="37"/>
      <c r="I690" s="33"/>
      <c r="U690" s="37"/>
      <c r="V690" s="37"/>
      <c r="W690" s="37"/>
      <c r="X690" s="47"/>
      <c r="Y690" s="47"/>
      <c r="Z690" s="47"/>
      <c r="AA690" s="47"/>
      <c r="AB690" s="47"/>
      <c r="AC690" s="47"/>
      <c r="AD690" s="47"/>
    </row>
    <row r="691" spans="4:30" s="31" customFormat="1" x14ac:dyDescent="0.2">
      <c r="D691" s="32"/>
      <c r="E691" s="32"/>
      <c r="F691" s="32"/>
      <c r="G691" s="37"/>
      <c r="I691" s="33"/>
      <c r="U691" s="37"/>
      <c r="V691" s="37"/>
      <c r="W691" s="37"/>
      <c r="X691" s="47"/>
      <c r="Y691" s="47"/>
      <c r="Z691" s="47"/>
      <c r="AA691" s="47"/>
      <c r="AB691" s="47"/>
      <c r="AC691" s="47"/>
      <c r="AD691" s="47"/>
    </row>
    <row r="692" spans="4:30" s="31" customFormat="1" x14ac:dyDescent="0.2">
      <c r="D692" s="32"/>
      <c r="E692" s="32"/>
      <c r="F692" s="32"/>
      <c r="G692" s="37"/>
      <c r="I692" s="33"/>
      <c r="U692" s="37"/>
      <c r="V692" s="37"/>
      <c r="W692" s="37"/>
      <c r="X692" s="47"/>
      <c r="Y692" s="47"/>
      <c r="Z692" s="47"/>
      <c r="AA692" s="47"/>
      <c r="AB692" s="47"/>
      <c r="AC692" s="47"/>
      <c r="AD692" s="47"/>
    </row>
    <row r="693" spans="4:30" s="31" customFormat="1" x14ac:dyDescent="0.2">
      <c r="D693" s="32"/>
      <c r="E693" s="32"/>
      <c r="F693" s="32"/>
      <c r="G693" s="37"/>
      <c r="I693" s="33"/>
      <c r="U693" s="37"/>
      <c r="V693" s="37"/>
      <c r="W693" s="37"/>
      <c r="X693" s="47"/>
      <c r="Y693" s="47"/>
      <c r="Z693" s="47"/>
      <c r="AA693" s="47"/>
      <c r="AB693" s="47"/>
      <c r="AC693" s="47"/>
      <c r="AD693" s="47"/>
    </row>
    <row r="694" spans="4:30" s="31" customFormat="1" x14ac:dyDescent="0.2">
      <c r="D694" s="32"/>
      <c r="E694" s="32"/>
      <c r="F694" s="32"/>
      <c r="G694" s="37"/>
      <c r="I694" s="33"/>
      <c r="U694" s="37"/>
      <c r="V694" s="37"/>
      <c r="W694" s="37"/>
      <c r="X694" s="47"/>
      <c r="Y694" s="47"/>
      <c r="Z694" s="47"/>
      <c r="AA694" s="47"/>
      <c r="AB694" s="47"/>
      <c r="AC694" s="47"/>
      <c r="AD694" s="47"/>
    </row>
    <row r="695" spans="4:30" s="31" customFormat="1" x14ac:dyDescent="0.2">
      <c r="D695" s="32"/>
      <c r="E695" s="32"/>
      <c r="F695" s="32"/>
      <c r="G695" s="37"/>
      <c r="I695" s="33"/>
      <c r="U695" s="37"/>
      <c r="V695" s="37"/>
      <c r="W695" s="37"/>
      <c r="X695" s="47"/>
      <c r="Y695" s="47"/>
      <c r="Z695" s="47"/>
      <c r="AA695" s="47"/>
      <c r="AB695" s="47"/>
      <c r="AC695" s="47"/>
      <c r="AD695" s="47"/>
    </row>
    <row r="696" spans="4:30" s="31" customFormat="1" x14ac:dyDescent="0.2">
      <c r="D696" s="32"/>
      <c r="E696" s="32"/>
      <c r="F696" s="32"/>
      <c r="G696" s="37"/>
      <c r="I696" s="33"/>
      <c r="U696" s="37"/>
      <c r="V696" s="37"/>
      <c r="W696" s="37"/>
      <c r="X696" s="47"/>
      <c r="Y696" s="47"/>
      <c r="Z696" s="47"/>
      <c r="AA696" s="47"/>
      <c r="AB696" s="47"/>
      <c r="AC696" s="47"/>
      <c r="AD696" s="47"/>
    </row>
    <row r="697" spans="4:30" s="31" customFormat="1" x14ac:dyDescent="0.2">
      <c r="D697" s="32"/>
      <c r="E697" s="32"/>
      <c r="F697" s="32"/>
      <c r="G697" s="37"/>
      <c r="I697" s="33"/>
      <c r="U697" s="37"/>
      <c r="V697" s="37"/>
      <c r="W697" s="37"/>
      <c r="X697" s="47"/>
      <c r="Y697" s="47"/>
      <c r="Z697" s="47"/>
      <c r="AA697" s="47"/>
      <c r="AB697" s="47"/>
      <c r="AC697" s="47"/>
      <c r="AD697" s="47"/>
    </row>
    <row r="698" spans="4:30" s="31" customFormat="1" x14ac:dyDescent="0.2">
      <c r="D698" s="32"/>
      <c r="E698" s="32"/>
      <c r="F698" s="32"/>
      <c r="G698" s="37"/>
      <c r="I698" s="33"/>
      <c r="U698" s="37"/>
      <c r="V698" s="37"/>
      <c r="W698" s="37"/>
      <c r="X698" s="47"/>
      <c r="Y698" s="47"/>
      <c r="Z698" s="47"/>
      <c r="AA698" s="47"/>
      <c r="AB698" s="47"/>
      <c r="AC698" s="47"/>
      <c r="AD698" s="47"/>
    </row>
    <row r="699" spans="4:30" s="31" customFormat="1" x14ac:dyDescent="0.2">
      <c r="D699" s="32"/>
      <c r="E699" s="32"/>
      <c r="F699" s="32"/>
      <c r="G699" s="37"/>
      <c r="I699" s="33"/>
      <c r="U699" s="37"/>
      <c r="V699" s="37"/>
      <c r="W699" s="37"/>
      <c r="X699" s="47"/>
      <c r="Y699" s="47"/>
      <c r="Z699" s="47"/>
      <c r="AA699" s="47"/>
      <c r="AB699" s="47"/>
      <c r="AC699" s="47"/>
      <c r="AD699" s="47"/>
    </row>
    <row r="700" spans="4:30" s="31" customFormat="1" x14ac:dyDescent="0.2">
      <c r="D700" s="32"/>
      <c r="E700" s="32"/>
      <c r="F700" s="32"/>
      <c r="G700" s="37"/>
      <c r="I700" s="33"/>
      <c r="U700" s="37"/>
      <c r="V700" s="37"/>
      <c r="W700" s="37"/>
      <c r="X700" s="47"/>
      <c r="Y700" s="47"/>
      <c r="Z700" s="47"/>
      <c r="AA700" s="47"/>
      <c r="AB700" s="47"/>
      <c r="AC700" s="47"/>
      <c r="AD700" s="47"/>
    </row>
    <row r="701" spans="4:30" s="31" customFormat="1" x14ac:dyDescent="0.2">
      <c r="D701" s="32"/>
      <c r="E701" s="32"/>
      <c r="F701" s="32"/>
      <c r="G701" s="37"/>
      <c r="I701" s="33"/>
      <c r="U701" s="37"/>
      <c r="V701" s="37"/>
      <c r="W701" s="37"/>
      <c r="X701" s="47"/>
      <c r="Y701" s="47"/>
      <c r="Z701" s="47"/>
      <c r="AA701" s="47"/>
      <c r="AB701" s="47"/>
      <c r="AC701" s="47"/>
      <c r="AD701" s="47"/>
    </row>
    <row r="702" spans="4:30" s="31" customFormat="1" x14ac:dyDescent="0.2">
      <c r="D702" s="32"/>
      <c r="E702" s="32"/>
      <c r="F702" s="32"/>
      <c r="G702" s="37"/>
      <c r="I702" s="33"/>
      <c r="U702" s="37"/>
      <c r="V702" s="37"/>
      <c r="W702" s="37"/>
      <c r="X702" s="47"/>
      <c r="Y702" s="47"/>
      <c r="Z702" s="47"/>
      <c r="AA702" s="47"/>
      <c r="AB702" s="47"/>
      <c r="AC702" s="47"/>
      <c r="AD702" s="47"/>
    </row>
    <row r="703" spans="4:30" s="31" customFormat="1" x14ac:dyDescent="0.2">
      <c r="D703" s="32"/>
      <c r="E703" s="32"/>
      <c r="F703" s="32"/>
      <c r="G703" s="37"/>
      <c r="I703" s="33"/>
      <c r="U703" s="37"/>
      <c r="V703" s="37"/>
      <c r="W703" s="37"/>
      <c r="X703" s="47"/>
      <c r="Y703" s="47"/>
      <c r="Z703" s="47"/>
      <c r="AA703" s="47"/>
      <c r="AB703" s="47"/>
      <c r="AC703" s="47"/>
      <c r="AD703" s="47"/>
    </row>
    <row r="704" spans="4:30" s="31" customFormat="1" x14ac:dyDescent="0.2">
      <c r="D704" s="32"/>
      <c r="E704" s="32"/>
      <c r="F704" s="32"/>
      <c r="G704" s="37"/>
      <c r="I704" s="33"/>
      <c r="U704" s="37"/>
      <c r="V704" s="37"/>
      <c r="W704" s="37"/>
      <c r="X704" s="47"/>
      <c r="Y704" s="47"/>
      <c r="Z704" s="47"/>
      <c r="AA704" s="47"/>
      <c r="AB704" s="47"/>
      <c r="AC704" s="47"/>
      <c r="AD704" s="47"/>
    </row>
    <row r="705" spans="4:30" s="31" customFormat="1" x14ac:dyDescent="0.2">
      <c r="D705" s="32"/>
      <c r="E705" s="32"/>
      <c r="F705" s="32"/>
      <c r="G705" s="37"/>
      <c r="I705" s="33"/>
      <c r="U705" s="37"/>
      <c r="V705" s="37"/>
      <c r="W705" s="37"/>
      <c r="X705" s="47"/>
      <c r="Y705" s="47"/>
      <c r="Z705" s="47"/>
      <c r="AA705" s="47"/>
      <c r="AB705" s="47"/>
      <c r="AC705" s="47"/>
      <c r="AD705" s="47"/>
    </row>
    <row r="706" spans="4:30" s="31" customFormat="1" x14ac:dyDescent="0.2">
      <c r="D706" s="32"/>
      <c r="E706" s="32"/>
      <c r="F706" s="32"/>
      <c r="G706" s="37"/>
      <c r="I706" s="33"/>
      <c r="U706" s="37"/>
      <c r="V706" s="37"/>
      <c r="W706" s="37"/>
      <c r="X706" s="47"/>
      <c r="Y706" s="47"/>
      <c r="Z706" s="47"/>
      <c r="AA706" s="47"/>
      <c r="AB706" s="47"/>
      <c r="AC706" s="47"/>
      <c r="AD706" s="47"/>
    </row>
    <row r="707" spans="4:30" s="31" customFormat="1" x14ac:dyDescent="0.2">
      <c r="D707" s="32"/>
      <c r="E707" s="32"/>
      <c r="F707" s="32"/>
      <c r="G707" s="37"/>
      <c r="I707" s="33"/>
      <c r="U707" s="37"/>
      <c r="V707" s="37"/>
      <c r="W707" s="37"/>
      <c r="X707" s="47"/>
      <c r="Y707" s="47"/>
      <c r="Z707" s="47"/>
      <c r="AA707" s="47"/>
      <c r="AB707" s="47"/>
      <c r="AC707" s="47"/>
      <c r="AD707" s="47"/>
    </row>
    <row r="708" spans="4:30" s="31" customFormat="1" x14ac:dyDescent="0.2">
      <c r="D708" s="32"/>
      <c r="E708" s="32"/>
      <c r="F708" s="32"/>
      <c r="G708" s="37"/>
      <c r="I708" s="33"/>
      <c r="U708" s="37"/>
      <c r="V708" s="37"/>
      <c r="W708" s="37"/>
      <c r="X708" s="47"/>
      <c r="Y708" s="47"/>
      <c r="Z708" s="47"/>
      <c r="AA708" s="47"/>
      <c r="AB708" s="47"/>
      <c r="AC708" s="47"/>
      <c r="AD708" s="47"/>
    </row>
    <row r="709" spans="4:30" s="31" customFormat="1" x14ac:dyDescent="0.2">
      <c r="D709" s="32"/>
      <c r="E709" s="32"/>
      <c r="F709" s="32"/>
      <c r="G709" s="37"/>
      <c r="I709" s="33"/>
      <c r="U709" s="37"/>
      <c r="V709" s="37"/>
      <c r="W709" s="37"/>
      <c r="X709" s="47"/>
      <c r="Y709" s="47"/>
      <c r="Z709" s="47"/>
      <c r="AA709" s="47"/>
      <c r="AB709" s="47"/>
      <c r="AC709" s="47"/>
      <c r="AD709" s="47"/>
    </row>
    <row r="710" spans="4:30" s="31" customFormat="1" x14ac:dyDescent="0.2">
      <c r="D710" s="32"/>
      <c r="E710" s="32"/>
      <c r="F710" s="32"/>
      <c r="G710" s="37"/>
      <c r="I710" s="33"/>
      <c r="U710" s="37"/>
      <c r="V710" s="37"/>
      <c r="W710" s="37"/>
      <c r="X710" s="47"/>
      <c r="Y710" s="47"/>
      <c r="Z710" s="47"/>
      <c r="AA710" s="47"/>
      <c r="AB710" s="47"/>
      <c r="AC710" s="47"/>
      <c r="AD710" s="47"/>
    </row>
    <row r="711" spans="4:30" s="31" customFormat="1" x14ac:dyDescent="0.2">
      <c r="D711" s="32"/>
      <c r="E711" s="32"/>
      <c r="F711" s="32"/>
      <c r="G711" s="37"/>
      <c r="I711" s="33"/>
      <c r="U711" s="37"/>
      <c r="V711" s="37"/>
      <c r="W711" s="37"/>
      <c r="X711" s="47"/>
      <c r="Y711" s="47"/>
      <c r="Z711" s="47"/>
      <c r="AA711" s="47"/>
      <c r="AB711" s="47"/>
      <c r="AC711" s="47"/>
      <c r="AD711" s="47"/>
    </row>
    <row r="712" spans="4:30" s="31" customFormat="1" x14ac:dyDescent="0.2">
      <c r="D712" s="32"/>
      <c r="E712" s="32"/>
      <c r="F712" s="32"/>
      <c r="G712" s="37"/>
      <c r="I712" s="33"/>
      <c r="U712" s="37"/>
      <c r="V712" s="37"/>
      <c r="W712" s="37"/>
      <c r="X712" s="47"/>
      <c r="Y712" s="47"/>
      <c r="Z712" s="47"/>
      <c r="AA712" s="47"/>
      <c r="AB712" s="47"/>
      <c r="AC712" s="47"/>
      <c r="AD712" s="47"/>
    </row>
    <row r="713" spans="4:30" s="31" customFormat="1" x14ac:dyDescent="0.2">
      <c r="D713" s="32"/>
      <c r="E713" s="32"/>
      <c r="F713" s="32"/>
      <c r="G713" s="37"/>
      <c r="I713" s="33"/>
      <c r="U713" s="37"/>
      <c r="V713" s="37"/>
      <c r="W713" s="37"/>
      <c r="X713" s="47"/>
      <c r="Y713" s="47"/>
      <c r="Z713" s="47"/>
      <c r="AA713" s="47"/>
      <c r="AB713" s="47"/>
      <c r="AC713" s="47"/>
      <c r="AD713" s="47"/>
    </row>
    <row r="714" spans="4:30" s="31" customFormat="1" x14ac:dyDescent="0.2">
      <c r="D714" s="32"/>
      <c r="E714" s="32"/>
      <c r="F714" s="32"/>
      <c r="G714" s="37"/>
      <c r="I714" s="33"/>
      <c r="U714" s="37"/>
      <c r="V714" s="37"/>
      <c r="W714" s="37"/>
      <c r="X714" s="47"/>
      <c r="Y714" s="47"/>
      <c r="Z714" s="47"/>
      <c r="AA714" s="47"/>
      <c r="AB714" s="47"/>
      <c r="AC714" s="47"/>
      <c r="AD714" s="47"/>
    </row>
    <row r="715" spans="4:30" s="31" customFormat="1" x14ac:dyDescent="0.2">
      <c r="D715" s="32"/>
      <c r="E715" s="32"/>
      <c r="F715" s="32"/>
      <c r="G715" s="37"/>
      <c r="I715" s="33"/>
      <c r="U715" s="37"/>
      <c r="V715" s="37"/>
      <c r="W715" s="37"/>
      <c r="X715" s="47"/>
      <c r="Y715" s="47"/>
      <c r="Z715" s="47"/>
      <c r="AA715" s="47"/>
      <c r="AB715" s="47"/>
      <c r="AC715" s="47"/>
      <c r="AD715" s="47"/>
    </row>
    <row r="716" spans="4:30" s="31" customFormat="1" x14ac:dyDescent="0.2">
      <c r="D716" s="32"/>
      <c r="E716" s="32"/>
      <c r="F716" s="32"/>
      <c r="G716" s="37"/>
      <c r="I716" s="33"/>
      <c r="U716" s="37"/>
      <c r="V716" s="37"/>
      <c r="W716" s="37"/>
      <c r="X716" s="47"/>
      <c r="Y716" s="47"/>
      <c r="Z716" s="47"/>
      <c r="AA716" s="47"/>
      <c r="AB716" s="47"/>
      <c r="AC716" s="47"/>
      <c r="AD716" s="47"/>
    </row>
    <row r="717" spans="4:30" s="31" customFormat="1" x14ac:dyDescent="0.2">
      <c r="D717" s="32"/>
      <c r="E717" s="32"/>
      <c r="F717" s="32"/>
      <c r="G717" s="37"/>
      <c r="I717" s="33"/>
      <c r="U717" s="37"/>
      <c r="V717" s="37"/>
      <c r="W717" s="37"/>
      <c r="X717" s="47"/>
      <c r="Y717" s="47"/>
      <c r="Z717" s="47"/>
      <c r="AA717" s="47"/>
      <c r="AB717" s="47"/>
      <c r="AC717" s="47"/>
      <c r="AD717" s="47"/>
    </row>
    <row r="718" spans="4:30" s="31" customFormat="1" x14ac:dyDescent="0.2">
      <c r="D718" s="32"/>
      <c r="E718" s="32"/>
      <c r="F718" s="32"/>
      <c r="G718" s="37"/>
      <c r="I718" s="33"/>
      <c r="U718" s="37"/>
      <c r="V718" s="37"/>
      <c r="W718" s="37"/>
      <c r="X718" s="47"/>
      <c r="Y718" s="47"/>
      <c r="Z718" s="47"/>
      <c r="AA718" s="47"/>
      <c r="AB718" s="47"/>
      <c r="AC718" s="47"/>
      <c r="AD718" s="47"/>
    </row>
    <row r="719" spans="4:30" s="31" customFormat="1" x14ac:dyDescent="0.2">
      <c r="D719" s="32"/>
      <c r="E719" s="32"/>
      <c r="F719" s="32"/>
      <c r="G719" s="37"/>
      <c r="I719" s="33"/>
      <c r="U719" s="37"/>
      <c r="V719" s="37"/>
      <c r="W719" s="37"/>
      <c r="X719" s="47"/>
      <c r="Y719" s="47"/>
      <c r="Z719" s="47"/>
      <c r="AA719" s="47"/>
      <c r="AB719" s="47"/>
      <c r="AC719" s="47"/>
      <c r="AD719" s="47"/>
    </row>
    <row r="720" spans="4:30" s="31" customFormat="1" x14ac:dyDescent="0.2">
      <c r="D720" s="32"/>
      <c r="E720" s="32"/>
      <c r="F720" s="32"/>
      <c r="G720" s="37"/>
      <c r="I720" s="33"/>
      <c r="U720" s="37"/>
      <c r="V720" s="37"/>
      <c r="W720" s="37"/>
      <c r="X720" s="47"/>
      <c r="Y720" s="47"/>
      <c r="Z720" s="47"/>
      <c r="AA720" s="47"/>
      <c r="AB720" s="47"/>
      <c r="AC720" s="47"/>
      <c r="AD720" s="47"/>
    </row>
    <row r="721" spans="4:30" s="31" customFormat="1" x14ac:dyDescent="0.2">
      <c r="D721" s="32"/>
      <c r="E721" s="32"/>
      <c r="F721" s="32"/>
      <c r="G721" s="37"/>
      <c r="I721" s="33"/>
      <c r="U721" s="37"/>
      <c r="V721" s="37"/>
      <c r="W721" s="37"/>
      <c r="X721" s="47"/>
      <c r="Y721" s="47"/>
      <c r="Z721" s="47"/>
      <c r="AA721" s="47"/>
      <c r="AB721" s="47"/>
      <c r="AC721" s="47"/>
      <c r="AD721" s="47"/>
    </row>
    <row r="722" spans="4:30" s="31" customFormat="1" x14ac:dyDescent="0.2">
      <c r="D722" s="32"/>
      <c r="E722" s="32"/>
      <c r="F722" s="32"/>
      <c r="G722" s="37"/>
      <c r="I722" s="33"/>
      <c r="U722" s="37"/>
      <c r="V722" s="37"/>
      <c r="W722" s="37"/>
      <c r="X722" s="47"/>
      <c r="Y722" s="47"/>
      <c r="Z722" s="47"/>
      <c r="AA722" s="47"/>
      <c r="AB722" s="47"/>
      <c r="AC722" s="47"/>
      <c r="AD722" s="47"/>
    </row>
    <row r="723" spans="4:30" s="31" customFormat="1" x14ac:dyDescent="0.2">
      <c r="D723" s="32"/>
      <c r="E723" s="32"/>
      <c r="F723" s="32"/>
      <c r="G723" s="37"/>
      <c r="I723" s="33"/>
      <c r="U723" s="37"/>
      <c r="V723" s="37"/>
      <c r="W723" s="37"/>
      <c r="X723" s="47"/>
      <c r="Y723" s="47"/>
      <c r="Z723" s="47"/>
      <c r="AA723" s="47"/>
      <c r="AB723" s="47"/>
      <c r="AC723" s="47"/>
      <c r="AD723" s="47"/>
    </row>
    <row r="724" spans="4:30" s="31" customFormat="1" x14ac:dyDescent="0.2">
      <c r="D724" s="32"/>
      <c r="E724" s="32"/>
      <c r="F724" s="32"/>
      <c r="G724" s="37"/>
      <c r="I724" s="33"/>
      <c r="U724" s="37"/>
      <c r="V724" s="37"/>
      <c r="W724" s="37"/>
      <c r="X724" s="47"/>
      <c r="Y724" s="47"/>
      <c r="Z724" s="47"/>
      <c r="AA724" s="47"/>
      <c r="AB724" s="47"/>
      <c r="AC724" s="47"/>
      <c r="AD724" s="47"/>
    </row>
    <row r="725" spans="4:30" s="31" customFormat="1" x14ac:dyDescent="0.2">
      <c r="D725" s="32"/>
      <c r="E725" s="32"/>
      <c r="F725" s="32"/>
      <c r="G725" s="37"/>
      <c r="I725" s="33"/>
      <c r="U725" s="37"/>
      <c r="V725" s="37"/>
      <c r="W725" s="37"/>
      <c r="X725" s="47"/>
      <c r="Y725" s="47"/>
      <c r="Z725" s="47"/>
      <c r="AA725" s="47"/>
      <c r="AB725" s="47"/>
      <c r="AC725" s="47"/>
      <c r="AD725" s="47"/>
    </row>
    <row r="726" spans="4:30" s="31" customFormat="1" x14ac:dyDescent="0.2">
      <c r="D726" s="32"/>
      <c r="E726" s="32"/>
      <c r="F726" s="32"/>
      <c r="G726" s="37"/>
      <c r="I726" s="33"/>
      <c r="U726" s="37"/>
      <c r="V726" s="37"/>
      <c r="W726" s="37"/>
      <c r="X726" s="47"/>
      <c r="Y726" s="47"/>
      <c r="Z726" s="47"/>
      <c r="AA726" s="47"/>
      <c r="AB726" s="47"/>
      <c r="AC726" s="47"/>
      <c r="AD726" s="47"/>
    </row>
    <row r="727" spans="4:30" s="31" customFormat="1" x14ac:dyDescent="0.2">
      <c r="D727" s="32"/>
      <c r="E727" s="32"/>
      <c r="F727" s="32"/>
      <c r="G727" s="37"/>
      <c r="I727" s="33"/>
      <c r="U727" s="37"/>
      <c r="V727" s="37"/>
      <c r="W727" s="37"/>
      <c r="X727" s="47"/>
      <c r="Y727" s="47"/>
      <c r="Z727" s="47"/>
      <c r="AA727" s="47"/>
      <c r="AB727" s="47"/>
      <c r="AC727" s="47"/>
      <c r="AD727" s="47"/>
    </row>
    <row r="728" spans="4:30" s="31" customFormat="1" x14ac:dyDescent="0.2">
      <c r="D728" s="32"/>
      <c r="E728" s="32"/>
      <c r="F728" s="32"/>
      <c r="G728" s="37"/>
      <c r="I728" s="33"/>
      <c r="U728" s="37"/>
      <c r="V728" s="37"/>
      <c r="W728" s="37"/>
      <c r="X728" s="47"/>
      <c r="Y728" s="47"/>
      <c r="Z728" s="47"/>
      <c r="AA728" s="47"/>
      <c r="AB728" s="47"/>
      <c r="AC728" s="47"/>
      <c r="AD728" s="47"/>
    </row>
    <row r="729" spans="4:30" s="31" customFormat="1" x14ac:dyDescent="0.2">
      <c r="D729" s="32"/>
      <c r="E729" s="32"/>
      <c r="F729" s="32"/>
      <c r="G729" s="37"/>
      <c r="I729" s="33"/>
      <c r="U729" s="37"/>
      <c r="V729" s="37"/>
      <c r="W729" s="37"/>
      <c r="X729" s="47"/>
      <c r="Y729" s="47"/>
      <c r="Z729" s="47"/>
      <c r="AA729" s="47"/>
      <c r="AB729" s="47"/>
      <c r="AC729" s="47"/>
      <c r="AD729" s="47"/>
    </row>
    <row r="730" spans="4:30" s="31" customFormat="1" x14ac:dyDescent="0.2">
      <c r="D730" s="32"/>
      <c r="E730" s="32"/>
      <c r="F730" s="32"/>
      <c r="G730" s="37"/>
      <c r="I730" s="33"/>
      <c r="U730" s="37"/>
      <c r="V730" s="37"/>
      <c r="W730" s="37"/>
      <c r="X730" s="47"/>
      <c r="Y730" s="47"/>
      <c r="Z730" s="47"/>
      <c r="AA730" s="47"/>
      <c r="AB730" s="47"/>
      <c r="AC730" s="47"/>
      <c r="AD730" s="47"/>
    </row>
    <row r="731" spans="4:30" s="31" customFormat="1" x14ac:dyDescent="0.2">
      <c r="D731" s="32"/>
      <c r="E731" s="32"/>
      <c r="F731" s="32"/>
      <c r="G731" s="37"/>
      <c r="I731" s="33"/>
      <c r="U731" s="37"/>
      <c r="V731" s="37"/>
      <c r="W731" s="37"/>
      <c r="X731" s="47"/>
      <c r="Y731" s="47"/>
      <c r="Z731" s="47"/>
      <c r="AA731" s="47"/>
      <c r="AB731" s="47"/>
      <c r="AC731" s="47"/>
      <c r="AD731" s="47"/>
    </row>
    <row r="732" spans="4:30" s="31" customFormat="1" x14ac:dyDescent="0.2">
      <c r="D732" s="32"/>
      <c r="E732" s="32"/>
      <c r="F732" s="32"/>
      <c r="G732" s="37"/>
      <c r="I732" s="33"/>
      <c r="U732" s="37"/>
      <c r="V732" s="37"/>
      <c r="W732" s="37"/>
      <c r="X732" s="47"/>
      <c r="Y732" s="47"/>
      <c r="Z732" s="47"/>
      <c r="AA732" s="47"/>
      <c r="AB732" s="47"/>
      <c r="AC732" s="47"/>
      <c r="AD732" s="47"/>
    </row>
    <row r="733" spans="4:30" s="31" customFormat="1" x14ac:dyDescent="0.2">
      <c r="D733" s="32"/>
      <c r="E733" s="32"/>
      <c r="F733" s="32"/>
      <c r="G733" s="37"/>
      <c r="I733" s="33"/>
      <c r="U733" s="37"/>
      <c r="V733" s="37"/>
      <c r="W733" s="37"/>
      <c r="X733" s="47"/>
      <c r="Y733" s="47"/>
      <c r="Z733" s="47"/>
      <c r="AA733" s="47"/>
      <c r="AB733" s="47"/>
      <c r="AC733" s="47"/>
      <c r="AD733" s="47"/>
    </row>
    <row r="734" spans="4:30" s="31" customFormat="1" x14ac:dyDescent="0.2">
      <c r="D734" s="32"/>
      <c r="E734" s="32"/>
      <c r="F734" s="32"/>
      <c r="G734" s="37"/>
      <c r="I734" s="33"/>
      <c r="U734" s="37"/>
      <c r="V734" s="37"/>
      <c r="W734" s="37"/>
      <c r="X734" s="47"/>
      <c r="Y734" s="47"/>
      <c r="Z734" s="47"/>
      <c r="AA734" s="47"/>
      <c r="AB734" s="47"/>
      <c r="AC734" s="47"/>
      <c r="AD734" s="47"/>
    </row>
    <row r="735" spans="4:30" s="31" customFormat="1" x14ac:dyDescent="0.2">
      <c r="D735" s="32"/>
      <c r="E735" s="32"/>
      <c r="F735" s="32"/>
      <c r="G735" s="37"/>
      <c r="I735" s="33"/>
      <c r="U735" s="37"/>
      <c r="V735" s="37"/>
      <c r="W735" s="37"/>
      <c r="X735" s="47"/>
      <c r="Y735" s="47"/>
      <c r="Z735" s="47"/>
      <c r="AA735" s="47"/>
      <c r="AB735" s="47"/>
      <c r="AC735" s="47"/>
      <c r="AD735" s="47"/>
    </row>
    <row r="736" spans="4:30" s="31" customFormat="1" x14ac:dyDescent="0.2">
      <c r="D736" s="32"/>
      <c r="E736" s="32"/>
      <c r="F736" s="32"/>
      <c r="G736" s="37"/>
      <c r="I736" s="33"/>
      <c r="U736" s="37"/>
      <c r="V736" s="37"/>
      <c r="W736" s="37"/>
      <c r="X736" s="47"/>
      <c r="Y736" s="47"/>
      <c r="Z736" s="47"/>
      <c r="AA736" s="47"/>
      <c r="AB736" s="47"/>
      <c r="AC736" s="47"/>
      <c r="AD736" s="47"/>
    </row>
    <row r="737" spans="4:30" s="31" customFormat="1" x14ac:dyDescent="0.2">
      <c r="D737" s="32"/>
      <c r="E737" s="32"/>
      <c r="F737" s="32"/>
      <c r="G737" s="37"/>
      <c r="I737" s="33"/>
      <c r="U737" s="37"/>
      <c r="V737" s="37"/>
      <c r="W737" s="37"/>
      <c r="X737" s="47"/>
      <c r="Y737" s="47"/>
      <c r="Z737" s="47"/>
      <c r="AA737" s="47"/>
      <c r="AB737" s="47"/>
      <c r="AC737" s="47"/>
      <c r="AD737" s="47"/>
    </row>
    <row r="738" spans="4:30" s="31" customFormat="1" x14ac:dyDescent="0.2">
      <c r="D738" s="32"/>
      <c r="E738" s="32"/>
      <c r="F738" s="32"/>
      <c r="G738" s="37"/>
      <c r="I738" s="33"/>
      <c r="U738" s="37"/>
      <c r="V738" s="37"/>
      <c r="W738" s="37"/>
      <c r="X738" s="47"/>
      <c r="Y738" s="47"/>
      <c r="Z738" s="47"/>
      <c r="AA738" s="47"/>
      <c r="AB738" s="47"/>
      <c r="AC738" s="47"/>
      <c r="AD738" s="47"/>
    </row>
    <row r="739" spans="4:30" s="31" customFormat="1" x14ac:dyDescent="0.2">
      <c r="D739" s="32"/>
      <c r="E739" s="32"/>
      <c r="F739" s="32"/>
      <c r="G739" s="37"/>
      <c r="I739" s="33"/>
      <c r="U739" s="37"/>
      <c r="V739" s="37"/>
      <c r="W739" s="37"/>
      <c r="X739" s="47"/>
      <c r="Y739" s="47"/>
      <c r="Z739" s="47"/>
      <c r="AA739" s="47"/>
      <c r="AB739" s="47"/>
      <c r="AC739" s="47"/>
      <c r="AD739" s="47"/>
    </row>
    <row r="740" spans="4:30" s="31" customFormat="1" x14ac:dyDescent="0.2">
      <c r="D740" s="32"/>
      <c r="E740" s="32"/>
      <c r="F740" s="32"/>
      <c r="G740" s="37"/>
      <c r="I740" s="33"/>
      <c r="U740" s="37"/>
      <c r="V740" s="37"/>
      <c r="W740" s="37"/>
      <c r="X740" s="47"/>
      <c r="Y740" s="47"/>
      <c r="Z740" s="47"/>
      <c r="AA740" s="47"/>
      <c r="AB740" s="47"/>
      <c r="AC740" s="47"/>
      <c r="AD740" s="47"/>
    </row>
    <row r="741" spans="4:30" s="31" customFormat="1" x14ac:dyDescent="0.2">
      <c r="D741" s="32"/>
      <c r="E741" s="32"/>
      <c r="F741" s="32"/>
      <c r="G741" s="37"/>
      <c r="I741" s="33"/>
      <c r="U741" s="37"/>
      <c r="V741" s="37"/>
      <c r="W741" s="37"/>
      <c r="X741" s="47"/>
      <c r="Y741" s="47"/>
      <c r="Z741" s="47"/>
      <c r="AA741" s="47"/>
      <c r="AB741" s="47"/>
      <c r="AC741" s="47"/>
      <c r="AD741" s="47"/>
    </row>
    <row r="742" spans="4:30" s="31" customFormat="1" x14ac:dyDescent="0.2">
      <c r="D742" s="32"/>
      <c r="E742" s="32"/>
      <c r="F742" s="32"/>
      <c r="G742" s="37"/>
      <c r="I742" s="33"/>
      <c r="U742" s="37"/>
      <c r="V742" s="37"/>
      <c r="W742" s="37"/>
      <c r="X742" s="47"/>
      <c r="Y742" s="47"/>
      <c r="Z742" s="47"/>
      <c r="AA742" s="47"/>
      <c r="AB742" s="47"/>
      <c r="AC742" s="47"/>
      <c r="AD742" s="47"/>
    </row>
    <row r="743" spans="4:30" s="31" customFormat="1" x14ac:dyDescent="0.2">
      <c r="D743" s="32"/>
      <c r="E743" s="32"/>
      <c r="F743" s="32"/>
      <c r="G743" s="37"/>
      <c r="I743" s="33"/>
      <c r="U743" s="37"/>
      <c r="V743" s="37"/>
      <c r="W743" s="37"/>
      <c r="X743" s="47"/>
      <c r="Y743" s="47"/>
      <c r="Z743" s="47"/>
      <c r="AA743" s="47"/>
      <c r="AB743" s="47"/>
      <c r="AC743" s="47"/>
      <c r="AD743" s="47"/>
    </row>
    <row r="744" spans="4:30" s="31" customFormat="1" x14ac:dyDescent="0.2">
      <c r="D744" s="32"/>
      <c r="E744" s="32"/>
      <c r="F744" s="32"/>
      <c r="G744" s="37"/>
      <c r="I744" s="33"/>
      <c r="U744" s="37"/>
      <c r="V744" s="37"/>
      <c r="W744" s="37"/>
      <c r="X744" s="47"/>
      <c r="Y744" s="47"/>
      <c r="Z744" s="47"/>
      <c r="AA744" s="47"/>
      <c r="AB744" s="47"/>
      <c r="AC744" s="47"/>
      <c r="AD744" s="47"/>
    </row>
    <row r="745" spans="4:30" s="31" customFormat="1" x14ac:dyDescent="0.2">
      <c r="D745" s="32"/>
      <c r="E745" s="32"/>
      <c r="F745" s="32"/>
      <c r="G745" s="37"/>
      <c r="I745" s="33"/>
      <c r="U745" s="37"/>
      <c r="V745" s="37"/>
      <c r="W745" s="37"/>
      <c r="X745" s="47"/>
      <c r="Y745" s="47"/>
      <c r="Z745" s="47"/>
      <c r="AA745" s="47"/>
      <c r="AB745" s="47"/>
      <c r="AC745" s="47"/>
      <c r="AD745" s="47"/>
    </row>
    <row r="746" spans="4:30" s="31" customFormat="1" x14ac:dyDescent="0.2">
      <c r="D746" s="32"/>
      <c r="E746" s="32"/>
      <c r="F746" s="32"/>
      <c r="G746" s="37"/>
      <c r="I746" s="33"/>
      <c r="U746" s="37"/>
      <c r="V746" s="37"/>
      <c r="W746" s="37"/>
      <c r="X746" s="47"/>
      <c r="Y746" s="47"/>
      <c r="Z746" s="47"/>
      <c r="AA746" s="47"/>
      <c r="AB746" s="47"/>
      <c r="AC746" s="47"/>
      <c r="AD746" s="47"/>
    </row>
    <row r="747" spans="4:30" s="31" customFormat="1" x14ac:dyDescent="0.2">
      <c r="D747" s="32"/>
      <c r="E747" s="32"/>
      <c r="F747" s="32"/>
      <c r="G747" s="37"/>
      <c r="I747" s="33"/>
      <c r="U747" s="37"/>
      <c r="V747" s="37"/>
      <c r="W747" s="37"/>
      <c r="X747" s="47"/>
      <c r="Y747" s="47"/>
      <c r="Z747" s="47"/>
      <c r="AA747" s="47"/>
      <c r="AB747" s="47"/>
      <c r="AC747" s="47"/>
      <c r="AD747" s="47"/>
    </row>
    <row r="748" spans="4:30" s="31" customFormat="1" x14ac:dyDescent="0.2">
      <c r="D748" s="32"/>
      <c r="E748" s="32"/>
      <c r="F748" s="32"/>
      <c r="G748" s="37"/>
      <c r="I748" s="33"/>
      <c r="U748" s="37"/>
      <c r="V748" s="37"/>
      <c r="W748" s="37"/>
      <c r="X748" s="47"/>
      <c r="Y748" s="47"/>
      <c r="Z748" s="47"/>
      <c r="AA748" s="47"/>
      <c r="AB748" s="47"/>
      <c r="AC748" s="47"/>
      <c r="AD748" s="47"/>
    </row>
    <row r="749" spans="4:30" s="31" customFormat="1" x14ac:dyDescent="0.2">
      <c r="D749" s="32"/>
      <c r="E749" s="32"/>
      <c r="F749" s="32"/>
      <c r="G749" s="37"/>
      <c r="I749" s="33"/>
      <c r="U749" s="37"/>
      <c r="V749" s="37"/>
      <c r="W749" s="37"/>
      <c r="X749" s="47"/>
      <c r="Y749" s="47"/>
      <c r="Z749" s="47"/>
      <c r="AA749" s="47"/>
      <c r="AB749" s="47"/>
      <c r="AC749" s="47"/>
      <c r="AD749" s="47"/>
    </row>
    <row r="750" spans="4:30" s="31" customFormat="1" x14ac:dyDescent="0.2">
      <c r="D750" s="32"/>
      <c r="E750" s="32"/>
      <c r="F750" s="32"/>
      <c r="G750" s="37"/>
      <c r="I750" s="33"/>
      <c r="U750" s="37"/>
      <c r="V750" s="37"/>
      <c r="W750" s="37"/>
      <c r="X750" s="47"/>
      <c r="Y750" s="47"/>
      <c r="Z750" s="47"/>
      <c r="AA750" s="47"/>
      <c r="AB750" s="47"/>
      <c r="AC750" s="47"/>
      <c r="AD750" s="47"/>
    </row>
    <row r="751" spans="4:30" s="31" customFormat="1" x14ac:dyDescent="0.2">
      <c r="D751" s="32"/>
      <c r="E751" s="32"/>
      <c r="F751" s="32"/>
      <c r="G751" s="37"/>
      <c r="I751" s="33"/>
      <c r="U751" s="37"/>
      <c r="V751" s="37"/>
      <c r="W751" s="37"/>
      <c r="X751" s="47"/>
      <c r="Y751" s="47"/>
      <c r="Z751" s="47"/>
      <c r="AA751" s="47"/>
      <c r="AB751" s="47"/>
      <c r="AC751" s="47"/>
      <c r="AD751" s="47"/>
    </row>
    <row r="752" spans="4:30" s="31" customFormat="1" x14ac:dyDescent="0.2">
      <c r="D752" s="32"/>
      <c r="E752" s="32"/>
      <c r="F752" s="32"/>
      <c r="G752" s="37"/>
      <c r="I752" s="33"/>
      <c r="U752" s="37"/>
      <c r="V752" s="37"/>
      <c r="W752" s="37"/>
      <c r="X752" s="47"/>
      <c r="Y752" s="47"/>
      <c r="Z752" s="47"/>
      <c r="AA752" s="47"/>
      <c r="AB752" s="47"/>
      <c r="AC752" s="47"/>
      <c r="AD752" s="47"/>
    </row>
    <row r="753" spans="4:30" s="31" customFormat="1" x14ac:dyDescent="0.2">
      <c r="D753" s="32"/>
      <c r="E753" s="32"/>
      <c r="F753" s="32"/>
      <c r="G753" s="37"/>
      <c r="I753" s="33"/>
      <c r="U753" s="37"/>
      <c r="V753" s="37"/>
      <c r="W753" s="37"/>
      <c r="X753" s="47"/>
      <c r="Y753" s="47"/>
      <c r="Z753" s="47"/>
      <c r="AA753" s="47"/>
      <c r="AB753" s="47"/>
      <c r="AC753" s="47"/>
      <c r="AD753" s="47"/>
    </row>
    <row r="754" spans="4:30" s="31" customFormat="1" x14ac:dyDescent="0.2">
      <c r="D754" s="32"/>
      <c r="E754" s="32"/>
      <c r="F754" s="32"/>
      <c r="G754" s="37"/>
      <c r="I754" s="33"/>
      <c r="U754" s="37"/>
      <c r="V754" s="37"/>
      <c r="W754" s="37"/>
      <c r="X754" s="47"/>
      <c r="Y754" s="47"/>
      <c r="Z754" s="47"/>
      <c r="AA754" s="47"/>
      <c r="AB754" s="47"/>
      <c r="AC754" s="47"/>
      <c r="AD754" s="47"/>
    </row>
    <row r="755" spans="4:30" s="31" customFormat="1" x14ac:dyDescent="0.2">
      <c r="D755" s="32"/>
      <c r="E755" s="32"/>
      <c r="F755" s="32"/>
      <c r="G755" s="37"/>
      <c r="I755" s="33"/>
      <c r="U755" s="37"/>
      <c r="V755" s="37"/>
      <c r="W755" s="37"/>
      <c r="X755" s="47"/>
      <c r="Y755" s="47"/>
      <c r="Z755" s="47"/>
      <c r="AA755" s="47"/>
      <c r="AB755" s="47"/>
      <c r="AC755" s="47"/>
      <c r="AD755" s="47"/>
    </row>
    <row r="756" spans="4:30" s="31" customFormat="1" x14ac:dyDescent="0.2">
      <c r="D756" s="32"/>
      <c r="E756" s="32"/>
      <c r="F756" s="32"/>
      <c r="G756" s="37"/>
      <c r="I756" s="33"/>
      <c r="U756" s="37"/>
      <c r="V756" s="37"/>
      <c r="W756" s="37"/>
      <c r="X756" s="47"/>
      <c r="Y756" s="47"/>
      <c r="Z756" s="47"/>
      <c r="AA756" s="47"/>
      <c r="AB756" s="47"/>
      <c r="AC756" s="47"/>
      <c r="AD756" s="47"/>
    </row>
    <row r="757" spans="4:30" s="31" customFormat="1" x14ac:dyDescent="0.2">
      <c r="D757" s="32"/>
      <c r="E757" s="32"/>
      <c r="F757" s="32"/>
      <c r="G757" s="37"/>
      <c r="I757" s="33"/>
      <c r="U757" s="37"/>
      <c r="V757" s="37"/>
      <c r="W757" s="37"/>
      <c r="X757" s="47"/>
      <c r="Y757" s="47"/>
      <c r="Z757" s="47"/>
      <c r="AA757" s="47"/>
      <c r="AB757" s="47"/>
      <c r="AC757" s="47"/>
      <c r="AD757" s="47"/>
    </row>
    <row r="758" spans="4:30" s="31" customFormat="1" x14ac:dyDescent="0.2">
      <c r="D758" s="32"/>
      <c r="E758" s="32"/>
      <c r="F758" s="32"/>
      <c r="G758" s="37"/>
      <c r="I758" s="33"/>
      <c r="U758" s="37"/>
      <c r="V758" s="37"/>
      <c r="W758" s="37"/>
      <c r="X758" s="47"/>
      <c r="Y758" s="47"/>
      <c r="Z758" s="47"/>
      <c r="AA758" s="47"/>
      <c r="AB758" s="47"/>
      <c r="AC758" s="47"/>
      <c r="AD758" s="47"/>
    </row>
    <row r="759" spans="4:30" s="31" customFormat="1" x14ac:dyDescent="0.2">
      <c r="D759" s="32"/>
      <c r="E759" s="32"/>
      <c r="F759" s="32"/>
      <c r="G759" s="37"/>
      <c r="I759" s="33"/>
      <c r="U759" s="37"/>
      <c r="V759" s="37"/>
      <c r="W759" s="37"/>
      <c r="X759" s="47"/>
      <c r="Y759" s="47"/>
      <c r="Z759" s="47"/>
      <c r="AA759" s="47"/>
      <c r="AB759" s="47"/>
      <c r="AC759" s="47"/>
      <c r="AD759" s="47"/>
    </row>
    <row r="760" spans="4:30" s="31" customFormat="1" x14ac:dyDescent="0.2">
      <c r="D760" s="32"/>
      <c r="E760" s="32"/>
      <c r="F760" s="32"/>
      <c r="G760" s="37"/>
      <c r="I760" s="33"/>
      <c r="U760" s="37"/>
      <c r="V760" s="37"/>
      <c r="W760" s="37"/>
      <c r="X760" s="47"/>
      <c r="Y760" s="47"/>
      <c r="Z760" s="47"/>
      <c r="AA760" s="47"/>
      <c r="AB760" s="47"/>
      <c r="AC760" s="47"/>
      <c r="AD760" s="47"/>
    </row>
    <row r="761" spans="4:30" s="31" customFormat="1" x14ac:dyDescent="0.2">
      <c r="D761" s="32"/>
      <c r="E761" s="32"/>
      <c r="F761" s="32"/>
      <c r="G761" s="37"/>
      <c r="I761" s="33"/>
      <c r="U761" s="37"/>
      <c r="V761" s="37"/>
      <c r="W761" s="37"/>
      <c r="X761" s="47"/>
      <c r="Y761" s="47"/>
      <c r="Z761" s="47"/>
      <c r="AA761" s="47"/>
      <c r="AB761" s="47"/>
      <c r="AC761" s="47"/>
      <c r="AD761" s="47"/>
    </row>
    <row r="762" spans="4:30" s="31" customFormat="1" x14ac:dyDescent="0.2">
      <c r="D762" s="32"/>
      <c r="E762" s="32"/>
      <c r="F762" s="32"/>
      <c r="G762" s="37"/>
      <c r="I762" s="33"/>
      <c r="U762" s="37"/>
      <c r="V762" s="37"/>
      <c r="W762" s="37"/>
      <c r="X762" s="47"/>
      <c r="Y762" s="47"/>
      <c r="Z762" s="47"/>
      <c r="AA762" s="47"/>
      <c r="AB762" s="47"/>
      <c r="AC762" s="47"/>
      <c r="AD762" s="47"/>
    </row>
    <row r="763" spans="4:30" s="31" customFormat="1" x14ac:dyDescent="0.2">
      <c r="D763" s="32"/>
      <c r="E763" s="32"/>
      <c r="F763" s="32"/>
      <c r="G763" s="37"/>
      <c r="I763" s="33"/>
      <c r="U763" s="37"/>
      <c r="V763" s="37"/>
      <c r="W763" s="37"/>
      <c r="X763" s="47"/>
      <c r="Y763" s="47"/>
      <c r="Z763" s="47"/>
      <c r="AA763" s="47"/>
      <c r="AB763" s="47"/>
      <c r="AC763" s="47"/>
      <c r="AD763" s="47"/>
    </row>
    <row r="764" spans="4:30" s="31" customFormat="1" x14ac:dyDescent="0.2">
      <c r="D764" s="32"/>
      <c r="E764" s="32"/>
      <c r="F764" s="32"/>
      <c r="G764" s="37"/>
      <c r="I764" s="33"/>
      <c r="U764" s="37"/>
      <c r="V764" s="37"/>
      <c r="W764" s="37"/>
      <c r="X764" s="47"/>
      <c r="Y764" s="47"/>
      <c r="Z764" s="47"/>
      <c r="AA764" s="47"/>
      <c r="AB764" s="47"/>
      <c r="AC764" s="47"/>
      <c r="AD764" s="47"/>
    </row>
    <row r="765" spans="4:30" s="31" customFormat="1" x14ac:dyDescent="0.2">
      <c r="D765" s="32"/>
      <c r="E765" s="32"/>
      <c r="F765" s="32"/>
      <c r="G765" s="37"/>
      <c r="I765" s="33"/>
      <c r="U765" s="37"/>
      <c r="V765" s="37"/>
      <c r="W765" s="37"/>
      <c r="X765" s="47"/>
      <c r="Y765" s="47"/>
      <c r="Z765" s="47"/>
      <c r="AA765" s="47"/>
      <c r="AB765" s="47"/>
      <c r="AC765" s="47"/>
      <c r="AD765" s="47"/>
    </row>
    <row r="766" spans="4:30" s="31" customFormat="1" x14ac:dyDescent="0.2">
      <c r="D766" s="32"/>
      <c r="E766" s="32"/>
      <c r="F766" s="32"/>
      <c r="G766" s="37"/>
      <c r="I766" s="33"/>
      <c r="U766" s="37"/>
      <c r="V766" s="37"/>
      <c r="W766" s="37"/>
      <c r="X766" s="47"/>
      <c r="Y766" s="47"/>
      <c r="Z766" s="47"/>
      <c r="AA766" s="47"/>
      <c r="AB766" s="47"/>
      <c r="AC766" s="47"/>
      <c r="AD766" s="47"/>
    </row>
    <row r="767" spans="4:30" s="31" customFormat="1" x14ac:dyDescent="0.2">
      <c r="D767" s="32"/>
      <c r="E767" s="32"/>
      <c r="F767" s="32"/>
      <c r="G767" s="37"/>
      <c r="I767" s="33"/>
      <c r="U767" s="37"/>
      <c r="V767" s="37"/>
      <c r="W767" s="37"/>
      <c r="X767" s="47"/>
      <c r="Y767" s="47"/>
      <c r="Z767" s="47"/>
      <c r="AA767" s="47"/>
      <c r="AB767" s="47"/>
      <c r="AC767" s="47"/>
      <c r="AD767" s="47"/>
    </row>
    <row r="768" spans="4:30" s="31" customFormat="1" x14ac:dyDescent="0.2">
      <c r="D768" s="32"/>
      <c r="E768" s="32"/>
      <c r="F768" s="32"/>
      <c r="G768" s="37"/>
      <c r="I768" s="33"/>
      <c r="U768" s="37"/>
      <c r="V768" s="37"/>
      <c r="W768" s="37"/>
      <c r="X768" s="47"/>
      <c r="Y768" s="47"/>
      <c r="Z768" s="47"/>
      <c r="AA768" s="47"/>
      <c r="AB768" s="47"/>
      <c r="AC768" s="47"/>
      <c r="AD768" s="47"/>
    </row>
    <row r="769" spans="4:30" s="31" customFormat="1" x14ac:dyDescent="0.2">
      <c r="D769" s="32"/>
      <c r="E769" s="32"/>
      <c r="F769" s="32"/>
      <c r="G769" s="37"/>
      <c r="I769" s="33"/>
      <c r="U769" s="37"/>
      <c r="V769" s="37"/>
      <c r="W769" s="37"/>
      <c r="X769" s="47"/>
      <c r="Y769" s="47"/>
      <c r="Z769" s="47"/>
      <c r="AA769" s="47"/>
      <c r="AB769" s="47"/>
      <c r="AC769" s="47"/>
      <c r="AD769" s="47"/>
    </row>
    <row r="770" spans="4:30" s="31" customFormat="1" x14ac:dyDescent="0.2">
      <c r="D770" s="32"/>
      <c r="E770" s="32"/>
      <c r="F770" s="32"/>
      <c r="G770" s="37"/>
      <c r="I770" s="33"/>
      <c r="U770" s="37"/>
      <c r="V770" s="37"/>
      <c r="W770" s="37"/>
      <c r="X770" s="47"/>
      <c r="Y770" s="47"/>
      <c r="Z770" s="47"/>
      <c r="AA770" s="47"/>
      <c r="AB770" s="47"/>
      <c r="AC770" s="47"/>
      <c r="AD770" s="47"/>
    </row>
    <row r="771" spans="4:30" s="31" customFormat="1" x14ac:dyDescent="0.2">
      <c r="D771" s="32"/>
      <c r="E771" s="32"/>
      <c r="F771" s="32"/>
      <c r="G771" s="37"/>
      <c r="I771" s="33"/>
      <c r="U771" s="37"/>
      <c r="V771" s="37"/>
      <c r="W771" s="37"/>
      <c r="X771" s="47"/>
      <c r="Y771" s="47"/>
      <c r="Z771" s="47"/>
      <c r="AA771" s="47"/>
      <c r="AB771" s="47"/>
      <c r="AC771" s="47"/>
      <c r="AD771" s="47"/>
    </row>
    <row r="772" spans="4:30" s="31" customFormat="1" x14ac:dyDescent="0.2">
      <c r="D772" s="32"/>
      <c r="E772" s="32"/>
      <c r="F772" s="32"/>
      <c r="G772" s="37"/>
      <c r="I772" s="33"/>
      <c r="U772" s="37"/>
      <c r="V772" s="37"/>
      <c r="W772" s="37"/>
      <c r="X772" s="47"/>
      <c r="Y772" s="47"/>
      <c r="Z772" s="47"/>
      <c r="AA772" s="47"/>
      <c r="AB772" s="47"/>
      <c r="AC772" s="47"/>
      <c r="AD772" s="47"/>
    </row>
    <row r="773" spans="4:30" s="31" customFormat="1" x14ac:dyDescent="0.2">
      <c r="D773" s="32"/>
      <c r="E773" s="32"/>
      <c r="F773" s="32"/>
      <c r="G773" s="37"/>
      <c r="I773" s="33"/>
      <c r="U773" s="37"/>
      <c r="V773" s="37"/>
      <c r="W773" s="37"/>
      <c r="X773" s="47"/>
      <c r="Y773" s="47"/>
      <c r="Z773" s="47"/>
      <c r="AA773" s="47"/>
      <c r="AB773" s="47"/>
      <c r="AC773" s="47"/>
      <c r="AD773" s="47"/>
    </row>
    <row r="774" spans="4:30" s="31" customFormat="1" x14ac:dyDescent="0.2">
      <c r="D774" s="32"/>
      <c r="E774" s="32"/>
      <c r="F774" s="32"/>
      <c r="G774" s="37"/>
      <c r="I774" s="33"/>
      <c r="U774" s="37"/>
      <c r="V774" s="37"/>
      <c r="W774" s="37"/>
      <c r="X774" s="47"/>
      <c r="Y774" s="47"/>
      <c r="Z774" s="47"/>
      <c r="AA774" s="47"/>
      <c r="AB774" s="47"/>
      <c r="AC774" s="47"/>
      <c r="AD774" s="47"/>
    </row>
    <row r="775" spans="4:30" s="31" customFormat="1" x14ac:dyDescent="0.2">
      <c r="D775" s="32"/>
      <c r="E775" s="32"/>
      <c r="F775" s="32"/>
      <c r="G775" s="37"/>
      <c r="I775" s="33"/>
      <c r="U775" s="37"/>
      <c r="V775" s="37"/>
      <c r="W775" s="37"/>
      <c r="X775" s="47"/>
      <c r="Y775" s="47"/>
      <c r="Z775" s="47"/>
      <c r="AA775" s="47"/>
      <c r="AB775" s="47"/>
      <c r="AC775" s="47"/>
      <c r="AD775" s="47"/>
    </row>
    <row r="776" spans="4:30" s="31" customFormat="1" x14ac:dyDescent="0.2">
      <c r="D776" s="32"/>
      <c r="E776" s="32"/>
      <c r="F776" s="32"/>
      <c r="G776" s="37"/>
      <c r="I776" s="33"/>
      <c r="U776" s="37"/>
      <c r="V776" s="37"/>
      <c r="W776" s="37"/>
      <c r="X776" s="47"/>
      <c r="Y776" s="47"/>
      <c r="Z776" s="47"/>
      <c r="AA776" s="47"/>
      <c r="AB776" s="47"/>
      <c r="AC776" s="47"/>
      <c r="AD776" s="47"/>
    </row>
    <row r="777" spans="4:30" s="31" customFormat="1" x14ac:dyDescent="0.2">
      <c r="D777" s="32"/>
      <c r="E777" s="32"/>
      <c r="F777" s="32"/>
      <c r="G777" s="37"/>
      <c r="I777" s="33"/>
      <c r="U777" s="37"/>
      <c r="V777" s="37"/>
      <c r="W777" s="37"/>
      <c r="X777" s="47"/>
      <c r="Y777" s="47"/>
      <c r="Z777" s="47"/>
      <c r="AA777" s="47"/>
      <c r="AB777" s="47"/>
      <c r="AC777" s="47"/>
      <c r="AD777" s="47"/>
    </row>
    <row r="778" spans="4:30" s="31" customFormat="1" x14ac:dyDescent="0.2">
      <c r="D778" s="32"/>
      <c r="E778" s="32"/>
      <c r="F778" s="32"/>
      <c r="G778" s="37"/>
      <c r="I778" s="33"/>
      <c r="U778" s="37"/>
      <c r="V778" s="37"/>
      <c r="W778" s="37"/>
      <c r="X778" s="47"/>
      <c r="Y778" s="47"/>
      <c r="Z778" s="47"/>
      <c r="AA778" s="47"/>
      <c r="AB778" s="47"/>
      <c r="AC778" s="47"/>
      <c r="AD778" s="47"/>
    </row>
    <row r="779" spans="4:30" s="31" customFormat="1" x14ac:dyDescent="0.2">
      <c r="D779" s="32"/>
      <c r="E779" s="32"/>
      <c r="F779" s="32"/>
      <c r="G779" s="37"/>
      <c r="I779" s="33"/>
      <c r="U779" s="37"/>
      <c r="V779" s="37"/>
      <c r="W779" s="37"/>
      <c r="X779" s="47"/>
      <c r="Y779" s="47"/>
      <c r="Z779" s="47"/>
      <c r="AA779" s="47"/>
      <c r="AB779" s="47"/>
      <c r="AC779" s="47"/>
      <c r="AD779" s="47"/>
    </row>
    <row r="780" spans="4:30" s="31" customFormat="1" x14ac:dyDescent="0.2">
      <c r="D780" s="32"/>
      <c r="E780" s="32"/>
      <c r="F780" s="32"/>
      <c r="G780" s="37"/>
      <c r="I780" s="33"/>
      <c r="U780" s="37"/>
      <c r="V780" s="37"/>
      <c r="W780" s="37"/>
      <c r="X780" s="47"/>
      <c r="Y780" s="47"/>
      <c r="Z780" s="47"/>
      <c r="AA780" s="47"/>
      <c r="AB780" s="47"/>
      <c r="AC780" s="47"/>
      <c r="AD780" s="47"/>
    </row>
    <row r="781" spans="4:30" s="31" customFormat="1" x14ac:dyDescent="0.2">
      <c r="D781" s="32"/>
      <c r="E781" s="32"/>
      <c r="F781" s="32"/>
      <c r="G781" s="37"/>
      <c r="I781" s="33"/>
      <c r="U781" s="37"/>
      <c r="V781" s="37"/>
      <c r="W781" s="37"/>
      <c r="X781" s="47"/>
      <c r="Y781" s="47"/>
      <c r="Z781" s="47"/>
      <c r="AA781" s="47"/>
      <c r="AB781" s="47"/>
      <c r="AC781" s="47"/>
      <c r="AD781" s="47"/>
    </row>
    <row r="782" spans="4:30" s="31" customFormat="1" x14ac:dyDescent="0.2">
      <c r="D782" s="32"/>
      <c r="E782" s="32"/>
      <c r="F782" s="32"/>
      <c r="G782" s="37"/>
      <c r="I782" s="33"/>
      <c r="U782" s="37"/>
      <c r="V782" s="37"/>
      <c r="W782" s="37"/>
      <c r="X782" s="47"/>
      <c r="Y782" s="47"/>
      <c r="Z782" s="47"/>
      <c r="AA782" s="47"/>
      <c r="AB782" s="47"/>
      <c r="AC782" s="47"/>
      <c r="AD782" s="47"/>
    </row>
    <row r="783" spans="4:30" s="31" customFormat="1" x14ac:dyDescent="0.2">
      <c r="D783" s="32"/>
      <c r="E783" s="32"/>
      <c r="F783" s="32"/>
      <c r="G783" s="37"/>
      <c r="I783" s="33"/>
      <c r="U783" s="37"/>
      <c r="V783" s="37"/>
      <c r="W783" s="37"/>
      <c r="X783" s="47"/>
      <c r="Y783" s="47"/>
      <c r="Z783" s="47"/>
      <c r="AA783" s="47"/>
      <c r="AB783" s="47"/>
      <c r="AC783" s="47"/>
      <c r="AD783" s="47"/>
    </row>
    <row r="784" spans="4:30" s="31" customFormat="1" x14ac:dyDescent="0.2">
      <c r="D784" s="32"/>
      <c r="E784" s="32"/>
      <c r="F784" s="32"/>
      <c r="G784" s="37"/>
      <c r="I784" s="33"/>
      <c r="U784" s="37"/>
      <c r="V784" s="37"/>
      <c r="W784" s="37"/>
      <c r="X784" s="47"/>
      <c r="Y784" s="47"/>
      <c r="Z784" s="47"/>
      <c r="AA784" s="47"/>
      <c r="AB784" s="47"/>
      <c r="AC784" s="47"/>
      <c r="AD784" s="47"/>
    </row>
    <row r="785" spans="4:30" s="31" customFormat="1" x14ac:dyDescent="0.2">
      <c r="D785" s="32"/>
      <c r="E785" s="32"/>
      <c r="F785" s="32"/>
      <c r="G785" s="37"/>
      <c r="I785" s="33"/>
      <c r="U785" s="37"/>
      <c r="V785" s="37"/>
      <c r="W785" s="37"/>
      <c r="X785" s="47"/>
      <c r="Y785" s="47"/>
      <c r="Z785" s="47"/>
      <c r="AA785" s="47"/>
      <c r="AB785" s="47"/>
      <c r="AC785" s="47"/>
      <c r="AD785" s="47"/>
    </row>
    <row r="786" spans="4:30" s="31" customFormat="1" x14ac:dyDescent="0.2">
      <c r="D786" s="32"/>
      <c r="E786" s="32"/>
      <c r="F786" s="32"/>
      <c r="G786" s="37"/>
      <c r="I786" s="33"/>
      <c r="U786" s="37"/>
      <c r="V786" s="37"/>
      <c r="W786" s="37"/>
      <c r="X786" s="47"/>
      <c r="Y786" s="47"/>
      <c r="Z786" s="47"/>
      <c r="AA786" s="47"/>
      <c r="AB786" s="47"/>
      <c r="AC786" s="47"/>
      <c r="AD786" s="47"/>
    </row>
    <row r="787" spans="4:30" s="31" customFormat="1" x14ac:dyDescent="0.2">
      <c r="D787" s="32"/>
      <c r="E787" s="32"/>
      <c r="F787" s="32"/>
      <c r="G787" s="37"/>
      <c r="I787" s="33"/>
      <c r="U787" s="37"/>
      <c r="V787" s="37"/>
      <c r="W787" s="37"/>
      <c r="X787" s="47"/>
      <c r="Y787" s="47"/>
      <c r="Z787" s="47"/>
      <c r="AA787" s="47"/>
      <c r="AB787" s="47"/>
      <c r="AC787" s="47"/>
      <c r="AD787" s="47"/>
    </row>
    <row r="788" spans="4:30" s="31" customFormat="1" x14ac:dyDescent="0.2">
      <c r="D788" s="32"/>
      <c r="E788" s="32"/>
      <c r="F788" s="32"/>
      <c r="G788" s="37"/>
      <c r="I788" s="33"/>
      <c r="U788" s="37"/>
      <c r="V788" s="37"/>
      <c r="W788" s="37"/>
      <c r="X788" s="47"/>
      <c r="Y788" s="47"/>
      <c r="Z788" s="47"/>
      <c r="AA788" s="47"/>
      <c r="AB788" s="47"/>
      <c r="AC788" s="47"/>
      <c r="AD788" s="47"/>
    </row>
    <row r="789" spans="4:30" s="31" customFormat="1" x14ac:dyDescent="0.2">
      <c r="D789" s="32"/>
      <c r="E789" s="32"/>
      <c r="F789" s="32"/>
      <c r="G789" s="37"/>
      <c r="I789" s="33"/>
      <c r="U789" s="37"/>
      <c r="V789" s="37"/>
      <c r="W789" s="37"/>
      <c r="X789" s="47"/>
      <c r="Y789" s="47"/>
      <c r="Z789" s="47"/>
      <c r="AA789" s="47"/>
      <c r="AB789" s="47"/>
      <c r="AC789" s="47"/>
      <c r="AD789" s="47"/>
    </row>
    <row r="790" spans="4:30" s="31" customFormat="1" x14ac:dyDescent="0.2">
      <c r="D790" s="32"/>
      <c r="E790" s="32"/>
      <c r="F790" s="32"/>
      <c r="G790" s="37"/>
      <c r="I790" s="33"/>
      <c r="U790" s="37"/>
      <c r="V790" s="37"/>
      <c r="W790" s="37"/>
      <c r="X790" s="47"/>
      <c r="Y790" s="47"/>
      <c r="Z790" s="47"/>
      <c r="AA790" s="47"/>
      <c r="AB790" s="47"/>
      <c r="AC790" s="47"/>
      <c r="AD790" s="47"/>
    </row>
    <row r="791" spans="4:30" s="31" customFormat="1" x14ac:dyDescent="0.2">
      <c r="D791" s="32"/>
      <c r="E791" s="32"/>
      <c r="F791" s="32"/>
      <c r="G791" s="37"/>
      <c r="I791" s="33"/>
      <c r="U791" s="37"/>
      <c r="V791" s="37"/>
      <c r="W791" s="37"/>
      <c r="X791" s="47"/>
      <c r="Y791" s="47"/>
      <c r="Z791" s="47"/>
      <c r="AA791" s="47"/>
      <c r="AB791" s="47"/>
      <c r="AC791" s="47"/>
      <c r="AD791" s="47"/>
    </row>
    <row r="792" spans="4:30" s="31" customFormat="1" x14ac:dyDescent="0.2">
      <c r="D792" s="32"/>
      <c r="E792" s="32"/>
      <c r="F792" s="32"/>
      <c r="G792" s="37"/>
      <c r="I792" s="33"/>
      <c r="U792" s="37"/>
      <c r="V792" s="37"/>
      <c r="W792" s="37"/>
      <c r="X792" s="47"/>
      <c r="Y792" s="47"/>
      <c r="Z792" s="47"/>
      <c r="AA792" s="47"/>
      <c r="AB792" s="47"/>
      <c r="AC792" s="47"/>
      <c r="AD792" s="47"/>
    </row>
    <row r="793" spans="4:30" s="31" customFormat="1" x14ac:dyDescent="0.2">
      <c r="D793" s="32"/>
      <c r="E793" s="32"/>
      <c r="F793" s="32"/>
      <c r="G793" s="37"/>
      <c r="I793" s="33"/>
      <c r="U793" s="37"/>
      <c r="V793" s="37"/>
      <c r="W793" s="37"/>
      <c r="X793" s="47"/>
      <c r="Y793" s="47"/>
      <c r="Z793" s="47"/>
      <c r="AA793" s="47"/>
      <c r="AB793" s="47"/>
      <c r="AC793" s="47"/>
      <c r="AD793" s="47"/>
    </row>
    <row r="794" spans="4:30" s="31" customFormat="1" x14ac:dyDescent="0.2">
      <c r="D794" s="32"/>
      <c r="E794" s="32"/>
      <c r="F794" s="32"/>
      <c r="G794" s="37"/>
      <c r="I794" s="33"/>
      <c r="U794" s="37"/>
      <c r="V794" s="37"/>
      <c r="W794" s="37"/>
      <c r="X794" s="47"/>
      <c r="Y794" s="47"/>
      <c r="Z794" s="47"/>
      <c r="AA794" s="47"/>
      <c r="AB794" s="47"/>
      <c r="AC794" s="47"/>
      <c r="AD794" s="47"/>
    </row>
    <row r="795" spans="4:30" s="31" customFormat="1" x14ac:dyDescent="0.2">
      <c r="D795" s="32"/>
      <c r="E795" s="32"/>
      <c r="F795" s="32"/>
      <c r="G795" s="37"/>
      <c r="I795" s="33"/>
      <c r="U795" s="37"/>
      <c r="V795" s="37"/>
      <c r="W795" s="37"/>
      <c r="X795" s="47"/>
      <c r="Y795" s="47"/>
      <c r="Z795" s="47"/>
      <c r="AA795" s="47"/>
      <c r="AB795" s="47"/>
      <c r="AC795" s="47"/>
      <c r="AD795" s="47"/>
    </row>
    <row r="796" spans="4:30" s="31" customFormat="1" x14ac:dyDescent="0.2">
      <c r="D796" s="32"/>
      <c r="E796" s="32"/>
      <c r="F796" s="32"/>
      <c r="G796" s="37"/>
      <c r="I796" s="33"/>
      <c r="U796" s="37"/>
      <c r="V796" s="37"/>
      <c r="W796" s="37"/>
      <c r="X796" s="47"/>
      <c r="Y796" s="47"/>
      <c r="Z796" s="47"/>
      <c r="AA796" s="47"/>
      <c r="AB796" s="47"/>
      <c r="AC796" s="47"/>
      <c r="AD796" s="47"/>
    </row>
    <row r="797" spans="4:30" s="31" customFormat="1" x14ac:dyDescent="0.2">
      <c r="D797" s="32"/>
      <c r="E797" s="32"/>
      <c r="F797" s="32"/>
      <c r="G797" s="37"/>
      <c r="I797" s="33"/>
      <c r="U797" s="37"/>
      <c r="V797" s="37"/>
      <c r="W797" s="37"/>
      <c r="X797" s="47"/>
      <c r="Y797" s="47"/>
      <c r="Z797" s="47"/>
      <c r="AA797" s="47"/>
      <c r="AB797" s="47"/>
      <c r="AC797" s="47"/>
      <c r="AD797" s="47"/>
    </row>
    <row r="798" spans="4:30" s="31" customFormat="1" x14ac:dyDescent="0.2">
      <c r="D798" s="32"/>
      <c r="E798" s="32"/>
      <c r="F798" s="32"/>
      <c r="G798" s="37"/>
      <c r="I798" s="33"/>
      <c r="U798" s="37"/>
      <c r="V798" s="37"/>
      <c r="W798" s="37"/>
      <c r="X798" s="47"/>
      <c r="Y798" s="47"/>
      <c r="Z798" s="47"/>
      <c r="AA798" s="47"/>
      <c r="AB798" s="47"/>
      <c r="AC798" s="47"/>
      <c r="AD798" s="47"/>
    </row>
    <row r="799" spans="4:30" s="31" customFormat="1" x14ac:dyDescent="0.2">
      <c r="D799" s="32"/>
      <c r="E799" s="32"/>
      <c r="F799" s="32"/>
      <c r="G799" s="37"/>
      <c r="I799" s="33"/>
      <c r="U799" s="37"/>
      <c r="V799" s="37"/>
      <c r="W799" s="37"/>
      <c r="X799" s="47"/>
      <c r="Y799" s="47"/>
      <c r="Z799" s="47"/>
      <c r="AA799" s="47"/>
      <c r="AB799" s="47"/>
      <c r="AC799" s="47"/>
      <c r="AD799" s="47"/>
    </row>
    <row r="800" spans="4:30" s="31" customFormat="1" x14ac:dyDescent="0.2">
      <c r="D800" s="32"/>
      <c r="E800" s="32"/>
      <c r="F800" s="32"/>
      <c r="G800" s="37"/>
      <c r="I800" s="33"/>
      <c r="U800" s="37"/>
      <c r="V800" s="37"/>
      <c r="W800" s="37"/>
      <c r="X800" s="47"/>
      <c r="Y800" s="47"/>
      <c r="Z800" s="47"/>
      <c r="AA800" s="47"/>
      <c r="AB800" s="47"/>
      <c r="AC800" s="47"/>
      <c r="AD800" s="47"/>
    </row>
    <row r="801" spans="4:30" s="31" customFormat="1" x14ac:dyDescent="0.2">
      <c r="D801" s="32"/>
      <c r="E801" s="32"/>
      <c r="F801" s="32"/>
      <c r="G801" s="37"/>
      <c r="I801" s="33"/>
      <c r="U801" s="37"/>
      <c r="V801" s="37"/>
      <c r="W801" s="37"/>
      <c r="X801" s="47"/>
      <c r="Y801" s="47"/>
      <c r="Z801" s="47"/>
      <c r="AA801" s="47"/>
      <c r="AB801" s="47"/>
      <c r="AC801" s="47"/>
      <c r="AD801" s="47"/>
    </row>
    <row r="802" spans="4:30" s="31" customFormat="1" x14ac:dyDescent="0.2">
      <c r="D802" s="32"/>
      <c r="E802" s="32"/>
      <c r="F802" s="32"/>
      <c r="G802" s="37"/>
      <c r="I802" s="33"/>
      <c r="U802" s="37"/>
      <c r="V802" s="37"/>
      <c r="W802" s="37"/>
      <c r="X802" s="47"/>
      <c r="Y802" s="47"/>
      <c r="Z802" s="47"/>
      <c r="AA802" s="47"/>
      <c r="AB802" s="47"/>
      <c r="AC802" s="47"/>
      <c r="AD802" s="47"/>
    </row>
    <row r="803" spans="4:30" s="31" customFormat="1" x14ac:dyDescent="0.2">
      <c r="D803" s="32"/>
      <c r="E803" s="32"/>
      <c r="F803" s="32"/>
      <c r="G803" s="37"/>
      <c r="I803" s="33"/>
      <c r="U803" s="37"/>
      <c r="V803" s="37"/>
      <c r="W803" s="37"/>
      <c r="X803" s="47"/>
      <c r="Y803" s="47"/>
      <c r="Z803" s="47"/>
      <c r="AA803" s="47"/>
      <c r="AB803" s="47"/>
      <c r="AC803" s="47"/>
      <c r="AD803" s="47"/>
    </row>
    <row r="804" spans="4:30" s="31" customFormat="1" x14ac:dyDescent="0.2">
      <c r="D804" s="32"/>
      <c r="E804" s="32"/>
      <c r="F804" s="32"/>
      <c r="G804" s="37"/>
      <c r="I804" s="33"/>
      <c r="U804" s="37"/>
      <c r="V804" s="37"/>
      <c r="W804" s="37"/>
      <c r="X804" s="47"/>
      <c r="Y804" s="47"/>
      <c r="Z804" s="47"/>
      <c r="AA804" s="47"/>
      <c r="AB804" s="47"/>
      <c r="AC804" s="47"/>
      <c r="AD804" s="47"/>
    </row>
    <row r="805" spans="4:30" s="31" customFormat="1" x14ac:dyDescent="0.2">
      <c r="D805" s="32"/>
      <c r="E805" s="32"/>
      <c r="F805" s="32"/>
      <c r="G805" s="37"/>
      <c r="I805" s="33"/>
      <c r="U805" s="37"/>
      <c r="V805" s="37"/>
      <c r="W805" s="37"/>
      <c r="X805" s="47"/>
      <c r="Y805" s="47"/>
      <c r="Z805" s="47"/>
      <c r="AA805" s="47"/>
      <c r="AB805" s="47"/>
      <c r="AC805" s="47"/>
      <c r="AD805" s="47"/>
    </row>
    <row r="806" spans="4:30" s="31" customFormat="1" x14ac:dyDescent="0.2">
      <c r="D806" s="32"/>
      <c r="E806" s="32"/>
      <c r="F806" s="32"/>
      <c r="G806" s="37"/>
      <c r="I806" s="33"/>
      <c r="U806" s="37"/>
      <c r="V806" s="37"/>
      <c r="W806" s="37"/>
      <c r="X806" s="47"/>
      <c r="Y806" s="47"/>
      <c r="Z806" s="47"/>
      <c r="AA806" s="47"/>
      <c r="AB806" s="47"/>
      <c r="AC806" s="47"/>
      <c r="AD806" s="47"/>
    </row>
    <row r="807" spans="4:30" s="31" customFormat="1" x14ac:dyDescent="0.2">
      <c r="D807" s="32"/>
      <c r="E807" s="32"/>
      <c r="F807" s="32"/>
      <c r="G807" s="37"/>
      <c r="I807" s="33"/>
      <c r="U807" s="37"/>
      <c r="V807" s="37"/>
      <c r="W807" s="37"/>
      <c r="X807" s="47"/>
      <c r="Y807" s="47"/>
      <c r="Z807" s="47"/>
      <c r="AA807" s="47"/>
      <c r="AB807" s="47"/>
      <c r="AC807" s="47"/>
      <c r="AD807" s="47"/>
    </row>
    <row r="808" spans="4:30" s="31" customFormat="1" x14ac:dyDescent="0.2">
      <c r="D808" s="32"/>
      <c r="E808" s="32"/>
      <c r="F808" s="32"/>
      <c r="G808" s="37"/>
      <c r="I808" s="33"/>
      <c r="U808" s="37"/>
      <c r="V808" s="37"/>
      <c r="W808" s="37"/>
      <c r="X808" s="47"/>
      <c r="Y808" s="47"/>
      <c r="Z808" s="47"/>
      <c r="AA808" s="47"/>
      <c r="AB808" s="47"/>
      <c r="AC808" s="47"/>
      <c r="AD808" s="47"/>
    </row>
    <row r="809" spans="4:30" s="31" customFormat="1" x14ac:dyDescent="0.2">
      <c r="D809" s="32"/>
      <c r="E809" s="32"/>
      <c r="F809" s="32"/>
      <c r="G809" s="37"/>
      <c r="I809" s="33"/>
      <c r="U809" s="37"/>
      <c r="V809" s="37"/>
      <c r="W809" s="37"/>
      <c r="X809" s="47"/>
      <c r="Y809" s="47"/>
      <c r="Z809" s="47"/>
      <c r="AA809" s="47"/>
      <c r="AB809" s="47"/>
      <c r="AC809" s="47"/>
      <c r="AD809" s="47"/>
    </row>
    <row r="810" spans="4:30" s="31" customFormat="1" x14ac:dyDescent="0.2">
      <c r="D810" s="32"/>
      <c r="E810" s="32"/>
      <c r="F810" s="32"/>
      <c r="G810" s="37"/>
      <c r="I810" s="33"/>
      <c r="U810" s="37"/>
      <c r="V810" s="37"/>
      <c r="W810" s="37"/>
      <c r="X810" s="47"/>
      <c r="Y810" s="47"/>
      <c r="Z810" s="47"/>
      <c r="AA810" s="47"/>
      <c r="AB810" s="47"/>
      <c r="AC810" s="47"/>
      <c r="AD810" s="47"/>
    </row>
    <row r="811" spans="4:30" s="31" customFormat="1" x14ac:dyDescent="0.2">
      <c r="D811" s="32"/>
      <c r="E811" s="32"/>
      <c r="F811" s="32"/>
      <c r="G811" s="37"/>
      <c r="I811" s="33"/>
      <c r="U811" s="37"/>
      <c r="V811" s="37"/>
      <c r="W811" s="37"/>
      <c r="X811" s="47"/>
      <c r="Y811" s="47"/>
      <c r="Z811" s="47"/>
      <c r="AA811" s="47"/>
      <c r="AB811" s="47"/>
      <c r="AC811" s="47"/>
      <c r="AD811" s="47"/>
    </row>
    <row r="812" spans="4:30" s="31" customFormat="1" x14ac:dyDescent="0.2">
      <c r="D812" s="32"/>
      <c r="E812" s="32"/>
      <c r="F812" s="32"/>
      <c r="G812" s="37"/>
      <c r="I812" s="33"/>
      <c r="U812" s="37"/>
      <c r="V812" s="37"/>
      <c r="W812" s="37"/>
      <c r="X812" s="47"/>
      <c r="Y812" s="47"/>
      <c r="Z812" s="47"/>
      <c r="AA812" s="47"/>
      <c r="AB812" s="47"/>
      <c r="AC812" s="47"/>
      <c r="AD812" s="47"/>
    </row>
    <row r="813" spans="4:30" s="31" customFormat="1" x14ac:dyDescent="0.2">
      <c r="D813" s="32"/>
      <c r="E813" s="32"/>
      <c r="F813" s="32"/>
      <c r="G813" s="37"/>
      <c r="I813" s="33"/>
      <c r="U813" s="37"/>
      <c r="V813" s="37"/>
      <c r="W813" s="37"/>
      <c r="X813" s="47"/>
      <c r="Y813" s="47"/>
      <c r="Z813" s="47"/>
      <c r="AA813" s="47"/>
      <c r="AB813" s="47"/>
      <c r="AC813" s="47"/>
      <c r="AD813" s="47"/>
    </row>
    <row r="814" spans="4:30" s="31" customFormat="1" x14ac:dyDescent="0.2">
      <c r="D814" s="32"/>
      <c r="E814" s="32"/>
      <c r="F814" s="32"/>
      <c r="G814" s="37"/>
      <c r="I814" s="33"/>
      <c r="U814" s="37"/>
      <c r="V814" s="37"/>
      <c r="W814" s="37"/>
      <c r="X814" s="47"/>
      <c r="Y814" s="47"/>
      <c r="Z814" s="47"/>
      <c r="AA814" s="47"/>
      <c r="AB814" s="47"/>
      <c r="AC814" s="47"/>
      <c r="AD814" s="47"/>
    </row>
    <row r="815" spans="4:30" s="31" customFormat="1" x14ac:dyDescent="0.2">
      <c r="D815" s="32"/>
      <c r="E815" s="32"/>
      <c r="F815" s="32"/>
      <c r="G815" s="37"/>
      <c r="I815" s="33"/>
      <c r="U815" s="37"/>
      <c r="V815" s="37"/>
      <c r="W815" s="37"/>
      <c r="X815" s="47"/>
      <c r="Y815" s="47"/>
      <c r="Z815" s="47"/>
      <c r="AA815" s="47"/>
      <c r="AB815" s="47"/>
      <c r="AC815" s="47"/>
      <c r="AD815" s="47"/>
    </row>
    <row r="816" spans="4:30" s="31" customFormat="1" x14ac:dyDescent="0.2">
      <c r="D816" s="32"/>
      <c r="E816" s="32"/>
      <c r="F816" s="32"/>
      <c r="G816" s="37"/>
      <c r="I816" s="33"/>
      <c r="U816" s="37"/>
      <c r="V816" s="37"/>
      <c r="W816" s="37"/>
      <c r="X816" s="47"/>
      <c r="Y816" s="47"/>
      <c r="Z816" s="47"/>
      <c r="AA816" s="47"/>
      <c r="AB816" s="47"/>
      <c r="AC816" s="47"/>
      <c r="AD816" s="47"/>
    </row>
    <row r="817" spans="4:30" s="31" customFormat="1" x14ac:dyDescent="0.2">
      <c r="D817" s="32"/>
      <c r="E817" s="32"/>
      <c r="F817" s="32"/>
      <c r="G817" s="37"/>
      <c r="I817" s="33"/>
      <c r="U817" s="37"/>
      <c r="V817" s="37"/>
      <c r="W817" s="37"/>
      <c r="X817" s="47"/>
      <c r="Y817" s="47"/>
      <c r="Z817" s="47"/>
      <c r="AA817" s="47"/>
      <c r="AB817" s="47"/>
      <c r="AC817" s="47"/>
      <c r="AD817" s="47"/>
    </row>
    <row r="818" spans="4:30" s="31" customFormat="1" x14ac:dyDescent="0.2">
      <c r="D818" s="32"/>
      <c r="E818" s="32"/>
      <c r="F818" s="32"/>
      <c r="G818" s="37"/>
      <c r="I818" s="33"/>
      <c r="U818" s="37"/>
      <c r="V818" s="37"/>
      <c r="W818" s="37"/>
      <c r="X818" s="47"/>
      <c r="Y818" s="47"/>
      <c r="Z818" s="47"/>
      <c r="AA818" s="47"/>
      <c r="AB818" s="47"/>
      <c r="AC818" s="47"/>
      <c r="AD818" s="47"/>
    </row>
    <row r="819" spans="4:30" s="31" customFormat="1" x14ac:dyDescent="0.2">
      <c r="D819" s="32"/>
      <c r="E819" s="32"/>
      <c r="F819" s="32"/>
      <c r="G819" s="37"/>
      <c r="I819" s="33"/>
      <c r="U819" s="37"/>
      <c r="V819" s="37"/>
      <c r="W819" s="37"/>
      <c r="X819" s="47"/>
      <c r="Y819" s="47"/>
      <c r="Z819" s="47"/>
      <c r="AA819" s="47"/>
      <c r="AB819" s="47"/>
      <c r="AC819" s="47"/>
      <c r="AD819" s="47"/>
    </row>
    <row r="820" spans="4:30" s="31" customFormat="1" x14ac:dyDescent="0.2">
      <c r="D820" s="32"/>
      <c r="E820" s="32"/>
      <c r="F820" s="32"/>
      <c r="G820" s="37"/>
      <c r="I820" s="33"/>
      <c r="U820" s="37"/>
      <c r="V820" s="37"/>
      <c r="W820" s="37"/>
      <c r="X820" s="47"/>
      <c r="Y820" s="47"/>
      <c r="Z820" s="47"/>
      <c r="AA820" s="47"/>
      <c r="AB820" s="47"/>
      <c r="AC820" s="47"/>
      <c r="AD820" s="47"/>
    </row>
    <row r="821" spans="4:30" s="31" customFormat="1" x14ac:dyDescent="0.2">
      <c r="D821" s="32"/>
      <c r="E821" s="32"/>
      <c r="F821" s="32"/>
      <c r="G821" s="37"/>
      <c r="I821" s="33"/>
      <c r="U821" s="37"/>
      <c r="V821" s="37"/>
      <c r="W821" s="37"/>
      <c r="X821" s="47"/>
      <c r="Y821" s="47"/>
      <c r="Z821" s="47"/>
      <c r="AA821" s="47"/>
      <c r="AB821" s="47"/>
      <c r="AC821" s="47"/>
      <c r="AD821" s="47"/>
    </row>
    <row r="822" spans="4:30" s="31" customFormat="1" x14ac:dyDescent="0.2">
      <c r="D822" s="32"/>
      <c r="E822" s="32"/>
      <c r="F822" s="32"/>
      <c r="G822" s="37"/>
      <c r="I822" s="33"/>
      <c r="U822" s="37"/>
      <c r="V822" s="37"/>
      <c r="W822" s="37"/>
      <c r="X822" s="47"/>
      <c r="Y822" s="47"/>
      <c r="Z822" s="47"/>
      <c r="AA822" s="47"/>
      <c r="AB822" s="47"/>
      <c r="AC822" s="47"/>
      <c r="AD822" s="47"/>
    </row>
    <row r="823" spans="4:30" s="31" customFormat="1" x14ac:dyDescent="0.2">
      <c r="D823" s="32"/>
      <c r="E823" s="32"/>
      <c r="F823" s="32"/>
      <c r="G823" s="37"/>
      <c r="I823" s="33"/>
      <c r="U823" s="37"/>
      <c r="V823" s="37"/>
      <c r="W823" s="37"/>
      <c r="X823" s="47"/>
      <c r="Y823" s="47"/>
      <c r="Z823" s="47"/>
      <c r="AA823" s="47"/>
      <c r="AB823" s="47"/>
      <c r="AC823" s="47"/>
      <c r="AD823" s="47"/>
    </row>
    <row r="824" spans="4:30" s="31" customFormat="1" x14ac:dyDescent="0.2">
      <c r="D824" s="32"/>
      <c r="E824" s="32"/>
      <c r="F824" s="32"/>
      <c r="G824" s="37"/>
      <c r="I824" s="33"/>
      <c r="U824" s="37"/>
      <c r="V824" s="37"/>
      <c r="W824" s="37"/>
      <c r="X824" s="47"/>
      <c r="Y824" s="47"/>
      <c r="Z824" s="47"/>
      <c r="AA824" s="47"/>
      <c r="AB824" s="47"/>
      <c r="AC824" s="47"/>
      <c r="AD824" s="47"/>
    </row>
    <row r="825" spans="4:30" s="31" customFormat="1" x14ac:dyDescent="0.2">
      <c r="D825" s="32"/>
      <c r="E825" s="32"/>
      <c r="F825" s="32"/>
      <c r="G825" s="37"/>
      <c r="I825" s="33"/>
      <c r="U825" s="37"/>
      <c r="V825" s="37"/>
      <c r="W825" s="37"/>
      <c r="X825" s="47"/>
      <c r="Y825" s="47"/>
      <c r="Z825" s="47"/>
      <c r="AA825" s="47"/>
      <c r="AB825" s="47"/>
      <c r="AC825" s="47"/>
      <c r="AD825" s="47"/>
    </row>
    <row r="826" spans="4:30" s="31" customFormat="1" x14ac:dyDescent="0.2">
      <c r="D826" s="32"/>
      <c r="E826" s="32"/>
      <c r="F826" s="32"/>
      <c r="G826" s="37"/>
      <c r="I826" s="33"/>
      <c r="U826" s="37"/>
      <c r="V826" s="37"/>
      <c r="W826" s="37"/>
      <c r="X826" s="47"/>
      <c r="Y826" s="47"/>
      <c r="Z826" s="47"/>
      <c r="AA826" s="47"/>
      <c r="AB826" s="47"/>
      <c r="AC826" s="47"/>
      <c r="AD826" s="47"/>
    </row>
    <row r="827" spans="4:30" s="31" customFormat="1" x14ac:dyDescent="0.2">
      <c r="D827" s="32"/>
      <c r="E827" s="32"/>
      <c r="F827" s="32"/>
      <c r="G827" s="37"/>
      <c r="I827" s="33"/>
      <c r="U827" s="37"/>
      <c r="V827" s="37"/>
      <c r="W827" s="37"/>
      <c r="X827" s="47"/>
      <c r="Y827" s="47"/>
      <c r="Z827" s="47"/>
      <c r="AA827" s="47"/>
      <c r="AB827" s="47"/>
      <c r="AC827" s="47"/>
      <c r="AD827" s="47"/>
    </row>
    <row r="828" spans="4:30" s="31" customFormat="1" x14ac:dyDescent="0.2">
      <c r="D828" s="32"/>
      <c r="E828" s="32"/>
      <c r="F828" s="32"/>
      <c r="G828" s="37"/>
      <c r="I828" s="33"/>
      <c r="U828" s="37"/>
      <c r="V828" s="37"/>
      <c r="W828" s="37"/>
      <c r="X828" s="47"/>
      <c r="Y828" s="47"/>
      <c r="Z828" s="47"/>
      <c r="AA828" s="47"/>
      <c r="AB828" s="47"/>
      <c r="AC828" s="47"/>
      <c r="AD828" s="47"/>
    </row>
    <row r="829" spans="4:30" s="31" customFormat="1" x14ac:dyDescent="0.2">
      <c r="D829" s="32"/>
      <c r="E829" s="32"/>
      <c r="F829" s="32"/>
      <c r="G829" s="37"/>
      <c r="I829" s="33"/>
      <c r="U829" s="37"/>
      <c r="V829" s="37"/>
      <c r="W829" s="37"/>
      <c r="X829" s="47"/>
      <c r="Y829" s="47"/>
      <c r="Z829" s="47"/>
      <c r="AA829" s="47"/>
      <c r="AB829" s="47"/>
      <c r="AC829" s="47"/>
      <c r="AD829" s="47"/>
    </row>
    <row r="830" spans="4:30" s="31" customFormat="1" x14ac:dyDescent="0.2">
      <c r="D830" s="32"/>
      <c r="E830" s="32"/>
      <c r="F830" s="32"/>
      <c r="G830" s="37"/>
      <c r="I830" s="33"/>
      <c r="U830" s="37"/>
      <c r="V830" s="37"/>
      <c r="W830" s="37"/>
      <c r="X830" s="47"/>
      <c r="Y830" s="47"/>
      <c r="Z830" s="47"/>
      <c r="AA830" s="47"/>
      <c r="AB830" s="47"/>
      <c r="AC830" s="47"/>
      <c r="AD830" s="47"/>
    </row>
    <row r="831" spans="4:30" s="31" customFormat="1" x14ac:dyDescent="0.2">
      <c r="D831" s="32"/>
      <c r="E831" s="32"/>
      <c r="F831" s="32"/>
      <c r="G831" s="37"/>
      <c r="I831" s="33"/>
      <c r="U831" s="37"/>
      <c r="V831" s="37"/>
      <c r="W831" s="37"/>
      <c r="X831" s="47"/>
      <c r="Y831" s="47"/>
      <c r="Z831" s="47"/>
      <c r="AA831" s="47"/>
      <c r="AB831" s="47"/>
      <c r="AC831" s="47"/>
      <c r="AD831" s="47"/>
    </row>
    <row r="832" spans="4:30" s="31" customFormat="1" x14ac:dyDescent="0.2">
      <c r="D832" s="32"/>
      <c r="E832" s="32"/>
      <c r="F832" s="32"/>
      <c r="G832" s="37"/>
      <c r="I832" s="33"/>
      <c r="U832" s="37"/>
      <c r="V832" s="37"/>
      <c r="W832" s="37"/>
      <c r="X832" s="47"/>
      <c r="Y832" s="47"/>
      <c r="Z832" s="47"/>
      <c r="AA832" s="47"/>
      <c r="AB832" s="47"/>
      <c r="AC832" s="47"/>
      <c r="AD832" s="47"/>
    </row>
    <row r="833" spans="4:30" s="31" customFormat="1" x14ac:dyDescent="0.2">
      <c r="D833" s="32"/>
      <c r="E833" s="32"/>
      <c r="F833" s="32"/>
      <c r="G833" s="37"/>
      <c r="I833" s="33"/>
      <c r="U833" s="37"/>
      <c r="V833" s="37"/>
      <c r="W833" s="37"/>
      <c r="X833" s="47"/>
      <c r="Y833" s="47"/>
      <c r="Z833" s="47"/>
      <c r="AA833" s="47"/>
      <c r="AB833" s="47"/>
      <c r="AC833" s="47"/>
      <c r="AD833" s="47"/>
    </row>
    <row r="834" spans="4:30" s="31" customFormat="1" x14ac:dyDescent="0.2">
      <c r="D834" s="32"/>
      <c r="E834" s="32"/>
      <c r="F834" s="32"/>
      <c r="G834" s="37"/>
      <c r="I834" s="33"/>
      <c r="U834" s="37"/>
      <c r="V834" s="37"/>
      <c r="W834" s="37"/>
      <c r="X834" s="47"/>
      <c r="Y834" s="47"/>
      <c r="Z834" s="47"/>
      <c r="AA834" s="47"/>
      <c r="AB834" s="47"/>
      <c r="AC834" s="47"/>
      <c r="AD834" s="47"/>
    </row>
    <row r="835" spans="4:30" s="31" customFormat="1" x14ac:dyDescent="0.2">
      <c r="D835" s="32"/>
      <c r="E835" s="32"/>
      <c r="F835" s="32"/>
      <c r="G835" s="37"/>
      <c r="I835" s="33"/>
      <c r="U835" s="37"/>
      <c r="V835" s="37"/>
      <c r="W835" s="37"/>
      <c r="X835" s="47"/>
      <c r="Y835" s="47"/>
      <c r="Z835" s="47"/>
      <c r="AA835" s="47"/>
      <c r="AB835" s="47"/>
      <c r="AC835" s="47"/>
      <c r="AD835" s="47"/>
    </row>
    <row r="836" spans="4:30" s="31" customFormat="1" x14ac:dyDescent="0.2">
      <c r="D836" s="32"/>
      <c r="E836" s="32"/>
      <c r="F836" s="32"/>
      <c r="G836" s="37"/>
      <c r="I836" s="33"/>
      <c r="U836" s="37"/>
      <c r="V836" s="37"/>
      <c r="W836" s="37"/>
      <c r="X836" s="47"/>
      <c r="Y836" s="47"/>
      <c r="Z836" s="47"/>
      <c r="AA836" s="47"/>
      <c r="AB836" s="47"/>
      <c r="AC836" s="47"/>
      <c r="AD836" s="47"/>
    </row>
    <row r="837" spans="4:30" s="31" customFormat="1" x14ac:dyDescent="0.2">
      <c r="D837" s="32"/>
      <c r="E837" s="32"/>
      <c r="F837" s="32"/>
      <c r="G837" s="37"/>
      <c r="I837" s="33"/>
      <c r="U837" s="37"/>
      <c r="V837" s="37"/>
      <c r="W837" s="37"/>
      <c r="X837" s="47"/>
      <c r="Y837" s="47"/>
      <c r="Z837" s="47"/>
      <c r="AA837" s="47"/>
      <c r="AB837" s="47"/>
      <c r="AC837" s="47"/>
      <c r="AD837" s="47"/>
    </row>
    <row r="838" spans="4:30" s="31" customFormat="1" x14ac:dyDescent="0.2">
      <c r="D838" s="32"/>
      <c r="E838" s="32"/>
      <c r="F838" s="32"/>
      <c r="G838" s="37"/>
      <c r="I838" s="33"/>
      <c r="U838" s="37"/>
      <c r="V838" s="37"/>
      <c r="W838" s="37"/>
      <c r="X838" s="47"/>
      <c r="Y838" s="47"/>
      <c r="Z838" s="47"/>
      <c r="AA838" s="47"/>
      <c r="AB838" s="47"/>
      <c r="AC838" s="47"/>
      <c r="AD838" s="47"/>
    </row>
    <row r="839" spans="4:30" s="31" customFormat="1" x14ac:dyDescent="0.2">
      <c r="D839" s="32"/>
      <c r="E839" s="32"/>
      <c r="F839" s="32"/>
      <c r="G839" s="37"/>
      <c r="I839" s="33"/>
      <c r="U839" s="37"/>
      <c r="V839" s="37"/>
      <c r="W839" s="37"/>
      <c r="X839" s="47"/>
      <c r="Y839" s="47"/>
      <c r="Z839" s="47"/>
      <c r="AA839" s="47"/>
      <c r="AB839" s="47"/>
      <c r="AC839" s="47"/>
      <c r="AD839" s="47"/>
    </row>
    <row r="840" spans="4:30" s="31" customFormat="1" x14ac:dyDescent="0.2">
      <c r="D840" s="32"/>
      <c r="E840" s="32"/>
      <c r="F840" s="32"/>
      <c r="G840" s="37"/>
      <c r="I840" s="33"/>
      <c r="U840" s="37"/>
      <c r="V840" s="37"/>
      <c r="W840" s="37"/>
      <c r="X840" s="47"/>
      <c r="Y840" s="47"/>
      <c r="Z840" s="47"/>
      <c r="AA840" s="47"/>
      <c r="AB840" s="47"/>
      <c r="AC840" s="47"/>
      <c r="AD840" s="47"/>
    </row>
    <row r="841" spans="4:30" s="31" customFormat="1" x14ac:dyDescent="0.2">
      <c r="D841" s="32"/>
      <c r="E841" s="32"/>
      <c r="F841" s="32"/>
      <c r="G841" s="37"/>
      <c r="I841" s="33"/>
      <c r="U841" s="37"/>
      <c r="V841" s="37"/>
      <c r="W841" s="37"/>
      <c r="X841" s="47"/>
      <c r="Y841" s="47"/>
      <c r="Z841" s="47"/>
      <c r="AA841" s="47"/>
      <c r="AB841" s="47"/>
      <c r="AC841" s="47"/>
      <c r="AD841" s="47"/>
    </row>
    <row r="842" spans="4:30" s="31" customFormat="1" x14ac:dyDescent="0.2">
      <c r="D842" s="32"/>
      <c r="E842" s="32"/>
      <c r="F842" s="32"/>
      <c r="G842" s="37"/>
      <c r="I842" s="33"/>
      <c r="U842" s="37"/>
      <c r="V842" s="37"/>
      <c r="W842" s="37"/>
      <c r="X842" s="47"/>
      <c r="Y842" s="47"/>
      <c r="Z842" s="47"/>
      <c r="AA842" s="47"/>
      <c r="AB842" s="47"/>
      <c r="AC842" s="47"/>
      <c r="AD842" s="47"/>
    </row>
    <row r="843" spans="4:30" s="31" customFormat="1" x14ac:dyDescent="0.2">
      <c r="D843" s="32"/>
      <c r="E843" s="32"/>
      <c r="F843" s="32"/>
      <c r="G843" s="37"/>
      <c r="I843" s="33"/>
      <c r="U843" s="37"/>
      <c r="V843" s="37"/>
      <c r="W843" s="37"/>
      <c r="X843" s="47"/>
      <c r="Y843" s="47"/>
      <c r="Z843" s="47"/>
      <c r="AA843" s="47"/>
      <c r="AB843" s="47"/>
      <c r="AC843" s="47"/>
      <c r="AD843" s="47"/>
    </row>
    <row r="844" spans="4:30" s="31" customFormat="1" x14ac:dyDescent="0.2">
      <c r="D844" s="32"/>
      <c r="E844" s="32"/>
      <c r="F844" s="32"/>
      <c r="G844" s="37"/>
      <c r="I844" s="33"/>
      <c r="U844" s="37"/>
      <c r="V844" s="37"/>
      <c r="W844" s="37"/>
      <c r="X844" s="47"/>
      <c r="Y844" s="47"/>
      <c r="Z844" s="47"/>
      <c r="AA844" s="47"/>
      <c r="AB844" s="47"/>
      <c r="AC844" s="47"/>
      <c r="AD844" s="47"/>
    </row>
    <row r="845" spans="4:30" s="31" customFormat="1" x14ac:dyDescent="0.2">
      <c r="D845" s="32"/>
      <c r="E845" s="32"/>
      <c r="F845" s="32"/>
      <c r="G845" s="37"/>
      <c r="I845" s="33"/>
      <c r="U845" s="37"/>
      <c r="V845" s="37"/>
      <c r="W845" s="37"/>
      <c r="X845" s="47"/>
      <c r="Y845" s="47"/>
      <c r="Z845" s="47"/>
      <c r="AA845" s="47"/>
      <c r="AB845" s="47"/>
      <c r="AC845" s="47"/>
      <c r="AD845" s="47"/>
    </row>
    <row r="846" spans="4:30" s="31" customFormat="1" x14ac:dyDescent="0.2">
      <c r="D846" s="32"/>
      <c r="E846" s="32"/>
      <c r="F846" s="32"/>
      <c r="G846" s="37"/>
      <c r="I846" s="33"/>
      <c r="U846" s="37"/>
      <c r="V846" s="37"/>
      <c r="W846" s="37"/>
      <c r="X846" s="47"/>
      <c r="Y846" s="47"/>
      <c r="Z846" s="47"/>
      <c r="AA846" s="47"/>
      <c r="AB846" s="47"/>
      <c r="AC846" s="47"/>
      <c r="AD846" s="47"/>
    </row>
    <row r="847" spans="4:30" s="31" customFormat="1" x14ac:dyDescent="0.2">
      <c r="D847" s="32"/>
      <c r="E847" s="32"/>
      <c r="F847" s="32"/>
      <c r="G847" s="37"/>
      <c r="I847" s="33"/>
      <c r="U847" s="37"/>
      <c r="V847" s="37"/>
      <c r="W847" s="37"/>
      <c r="X847" s="47"/>
      <c r="Y847" s="47"/>
      <c r="Z847" s="47"/>
      <c r="AA847" s="47"/>
      <c r="AB847" s="47"/>
      <c r="AC847" s="47"/>
      <c r="AD847" s="47"/>
    </row>
    <row r="848" spans="4:30" s="31" customFormat="1" x14ac:dyDescent="0.2">
      <c r="D848" s="32"/>
      <c r="E848" s="32"/>
      <c r="F848" s="32"/>
      <c r="G848" s="37"/>
      <c r="I848" s="33"/>
      <c r="U848" s="37"/>
      <c r="V848" s="37"/>
      <c r="W848" s="37"/>
      <c r="X848" s="47"/>
      <c r="Y848" s="47"/>
      <c r="Z848" s="47"/>
      <c r="AA848" s="47"/>
      <c r="AB848" s="47"/>
      <c r="AC848" s="47"/>
      <c r="AD848" s="47"/>
    </row>
    <row r="849" spans="4:30" s="31" customFormat="1" x14ac:dyDescent="0.2">
      <c r="D849" s="32"/>
      <c r="E849" s="32"/>
      <c r="F849" s="32"/>
      <c r="G849" s="37"/>
      <c r="I849" s="33"/>
      <c r="U849" s="37"/>
      <c r="V849" s="37"/>
      <c r="W849" s="37"/>
      <c r="X849" s="47"/>
      <c r="Y849" s="47"/>
      <c r="Z849" s="47"/>
      <c r="AA849" s="47"/>
      <c r="AB849" s="47"/>
      <c r="AC849" s="47"/>
      <c r="AD849" s="47"/>
    </row>
    <row r="850" spans="4:30" s="31" customFormat="1" x14ac:dyDescent="0.2">
      <c r="D850" s="32"/>
      <c r="E850" s="32"/>
      <c r="F850" s="32"/>
      <c r="G850" s="37"/>
      <c r="I850" s="33"/>
      <c r="U850" s="37"/>
      <c r="V850" s="37"/>
      <c r="W850" s="37"/>
      <c r="X850" s="47"/>
      <c r="Y850" s="47"/>
      <c r="Z850" s="47"/>
      <c r="AA850" s="47"/>
      <c r="AB850" s="47"/>
      <c r="AC850" s="47"/>
      <c r="AD850" s="47"/>
    </row>
    <row r="851" spans="4:30" s="31" customFormat="1" x14ac:dyDescent="0.2">
      <c r="D851" s="32"/>
      <c r="E851" s="32"/>
      <c r="F851" s="32"/>
      <c r="G851" s="37"/>
      <c r="I851" s="33"/>
      <c r="U851" s="37"/>
      <c r="V851" s="37"/>
      <c r="W851" s="37"/>
      <c r="X851" s="47"/>
      <c r="Y851" s="47"/>
      <c r="Z851" s="47"/>
      <c r="AA851" s="47"/>
      <c r="AB851" s="47"/>
      <c r="AC851" s="47"/>
      <c r="AD851" s="47"/>
    </row>
    <row r="852" spans="4:30" s="31" customFormat="1" x14ac:dyDescent="0.2">
      <c r="D852" s="32"/>
      <c r="E852" s="32"/>
      <c r="F852" s="32"/>
      <c r="G852" s="37"/>
      <c r="I852" s="33"/>
      <c r="U852" s="37"/>
      <c r="V852" s="37"/>
      <c r="W852" s="37"/>
      <c r="X852" s="47"/>
      <c r="Y852" s="47"/>
      <c r="Z852" s="47"/>
      <c r="AA852" s="47"/>
      <c r="AB852" s="47"/>
      <c r="AC852" s="47"/>
      <c r="AD852" s="47"/>
    </row>
    <row r="853" spans="4:30" s="31" customFormat="1" x14ac:dyDescent="0.2">
      <c r="D853" s="32"/>
      <c r="E853" s="32"/>
      <c r="F853" s="32"/>
      <c r="G853" s="37"/>
      <c r="I853" s="33"/>
      <c r="U853" s="37"/>
      <c r="V853" s="37"/>
      <c r="W853" s="37"/>
      <c r="X853" s="47"/>
      <c r="Y853" s="47"/>
      <c r="Z853" s="47"/>
      <c r="AA853" s="47"/>
      <c r="AB853" s="47"/>
      <c r="AC853" s="47"/>
      <c r="AD853" s="47"/>
    </row>
    <row r="854" spans="4:30" s="31" customFormat="1" x14ac:dyDescent="0.2">
      <c r="D854" s="32"/>
      <c r="E854" s="32"/>
      <c r="F854" s="32"/>
      <c r="G854" s="37"/>
      <c r="I854" s="33"/>
      <c r="U854" s="37"/>
      <c r="V854" s="37"/>
      <c r="W854" s="37"/>
      <c r="X854" s="47"/>
      <c r="Y854" s="47"/>
      <c r="Z854" s="47"/>
      <c r="AA854" s="47"/>
      <c r="AB854" s="47"/>
      <c r="AC854" s="47"/>
      <c r="AD854" s="47"/>
    </row>
    <row r="855" spans="4:30" s="31" customFormat="1" x14ac:dyDescent="0.2">
      <c r="D855" s="32"/>
      <c r="E855" s="32"/>
      <c r="F855" s="32"/>
      <c r="G855" s="37"/>
      <c r="I855" s="33"/>
      <c r="U855" s="37"/>
      <c r="V855" s="37"/>
      <c r="W855" s="37"/>
      <c r="X855" s="47"/>
      <c r="Y855" s="47"/>
      <c r="Z855" s="47"/>
      <c r="AA855" s="47"/>
      <c r="AB855" s="47"/>
      <c r="AC855" s="47"/>
      <c r="AD855" s="47"/>
    </row>
    <row r="856" spans="4:30" s="31" customFormat="1" x14ac:dyDescent="0.2">
      <c r="D856" s="32"/>
      <c r="E856" s="32"/>
      <c r="F856" s="32"/>
      <c r="G856" s="37"/>
      <c r="I856" s="33"/>
      <c r="U856" s="37"/>
      <c r="V856" s="37"/>
      <c r="W856" s="37"/>
      <c r="X856" s="47"/>
      <c r="Y856" s="47"/>
      <c r="Z856" s="47"/>
      <c r="AA856" s="47"/>
      <c r="AB856" s="47"/>
      <c r="AC856" s="47"/>
      <c r="AD856" s="47"/>
    </row>
    <row r="857" spans="4:30" s="31" customFormat="1" x14ac:dyDescent="0.2">
      <c r="D857" s="32"/>
      <c r="E857" s="32"/>
      <c r="F857" s="32"/>
      <c r="G857" s="37"/>
      <c r="I857" s="33"/>
      <c r="U857" s="37"/>
      <c r="V857" s="37"/>
      <c r="W857" s="37"/>
      <c r="X857" s="47"/>
      <c r="Y857" s="47"/>
      <c r="Z857" s="47"/>
      <c r="AA857" s="47"/>
      <c r="AB857" s="47"/>
      <c r="AC857" s="47"/>
      <c r="AD857" s="47"/>
    </row>
    <row r="858" spans="4:30" s="31" customFormat="1" x14ac:dyDescent="0.2">
      <c r="D858" s="32"/>
      <c r="E858" s="32"/>
      <c r="F858" s="32"/>
      <c r="G858" s="37"/>
      <c r="I858" s="33"/>
      <c r="U858" s="37"/>
      <c r="V858" s="37"/>
      <c r="W858" s="37"/>
      <c r="X858" s="47"/>
      <c r="Y858" s="47"/>
      <c r="Z858" s="47"/>
      <c r="AA858" s="47"/>
      <c r="AB858" s="47"/>
      <c r="AC858" s="47"/>
      <c r="AD858" s="47"/>
    </row>
    <row r="859" spans="4:30" s="31" customFormat="1" x14ac:dyDescent="0.2">
      <c r="D859" s="32"/>
      <c r="E859" s="32"/>
      <c r="F859" s="32"/>
      <c r="G859" s="37"/>
      <c r="I859" s="33"/>
      <c r="U859" s="37"/>
      <c r="V859" s="37"/>
      <c r="W859" s="37"/>
      <c r="X859" s="47"/>
      <c r="Y859" s="47"/>
      <c r="Z859" s="47"/>
      <c r="AA859" s="47"/>
      <c r="AB859" s="47"/>
      <c r="AC859" s="47"/>
      <c r="AD859" s="47"/>
    </row>
    <row r="860" spans="4:30" s="31" customFormat="1" x14ac:dyDescent="0.2">
      <c r="D860" s="32"/>
      <c r="E860" s="32"/>
      <c r="F860" s="32"/>
      <c r="G860" s="37"/>
      <c r="I860" s="33"/>
      <c r="U860" s="37"/>
      <c r="V860" s="37"/>
      <c r="W860" s="37"/>
      <c r="X860" s="47"/>
      <c r="Y860" s="47"/>
      <c r="Z860" s="47"/>
      <c r="AA860" s="47"/>
      <c r="AB860" s="47"/>
      <c r="AC860" s="47"/>
      <c r="AD860" s="47"/>
    </row>
    <row r="861" spans="4:30" s="31" customFormat="1" x14ac:dyDescent="0.2">
      <c r="D861" s="32"/>
      <c r="E861" s="32"/>
      <c r="F861" s="32"/>
      <c r="G861" s="37"/>
      <c r="I861" s="33"/>
      <c r="U861" s="37"/>
      <c r="V861" s="37"/>
      <c r="W861" s="37"/>
      <c r="X861" s="47"/>
      <c r="Y861" s="47"/>
      <c r="Z861" s="47"/>
      <c r="AA861" s="47"/>
      <c r="AB861" s="47"/>
      <c r="AC861" s="47"/>
      <c r="AD861" s="47"/>
    </row>
    <row r="862" spans="4:30" s="31" customFormat="1" x14ac:dyDescent="0.2">
      <c r="D862" s="32"/>
      <c r="E862" s="32"/>
      <c r="F862" s="32"/>
      <c r="G862" s="37"/>
      <c r="I862" s="33"/>
      <c r="U862" s="37"/>
      <c r="V862" s="37"/>
      <c r="W862" s="37"/>
      <c r="X862" s="47"/>
      <c r="Y862" s="47"/>
      <c r="Z862" s="47"/>
      <c r="AA862" s="47"/>
      <c r="AB862" s="47"/>
      <c r="AC862" s="47"/>
      <c r="AD862" s="47"/>
    </row>
    <row r="863" spans="4:30" s="31" customFormat="1" x14ac:dyDescent="0.2">
      <c r="D863" s="32"/>
      <c r="E863" s="32"/>
      <c r="F863" s="32"/>
      <c r="G863" s="37"/>
      <c r="I863" s="33"/>
      <c r="U863" s="37"/>
      <c r="V863" s="37"/>
      <c r="W863" s="37"/>
      <c r="X863" s="47"/>
      <c r="Y863" s="47"/>
      <c r="Z863" s="47"/>
      <c r="AA863" s="47"/>
      <c r="AB863" s="47"/>
      <c r="AC863" s="47"/>
      <c r="AD863" s="47"/>
    </row>
    <row r="864" spans="4:30" s="31" customFormat="1" x14ac:dyDescent="0.2">
      <c r="D864" s="32"/>
      <c r="E864" s="32"/>
      <c r="F864" s="32"/>
      <c r="G864" s="37"/>
      <c r="I864" s="33"/>
      <c r="U864" s="37"/>
      <c r="V864" s="37"/>
      <c r="W864" s="37"/>
      <c r="X864" s="47"/>
      <c r="Y864" s="47"/>
      <c r="Z864" s="47"/>
      <c r="AA864" s="47"/>
      <c r="AB864" s="47"/>
      <c r="AC864" s="47"/>
      <c r="AD864" s="47"/>
    </row>
    <row r="865" spans="4:30" s="31" customFormat="1" x14ac:dyDescent="0.2">
      <c r="D865" s="32"/>
      <c r="E865" s="32"/>
      <c r="F865" s="32"/>
      <c r="G865" s="37"/>
      <c r="I865" s="33"/>
      <c r="U865" s="37"/>
      <c r="V865" s="37"/>
      <c r="W865" s="37"/>
      <c r="X865" s="47"/>
      <c r="Y865" s="47"/>
      <c r="Z865" s="47"/>
      <c r="AA865" s="47"/>
      <c r="AB865" s="47"/>
      <c r="AC865" s="47"/>
      <c r="AD865" s="47"/>
    </row>
    <row r="866" spans="4:30" s="31" customFormat="1" x14ac:dyDescent="0.2">
      <c r="D866" s="32"/>
      <c r="E866" s="32"/>
      <c r="F866" s="32"/>
      <c r="G866" s="37"/>
      <c r="I866" s="33"/>
      <c r="U866" s="37"/>
      <c r="V866" s="37"/>
      <c r="W866" s="37"/>
      <c r="X866" s="47"/>
      <c r="Y866" s="47"/>
      <c r="Z866" s="47"/>
      <c r="AA866" s="47"/>
      <c r="AB866" s="47"/>
      <c r="AC866" s="47"/>
      <c r="AD866" s="47"/>
    </row>
    <row r="867" spans="4:30" s="31" customFormat="1" x14ac:dyDescent="0.2">
      <c r="D867" s="32"/>
      <c r="E867" s="32"/>
      <c r="F867" s="32"/>
      <c r="G867" s="37"/>
      <c r="I867" s="33"/>
      <c r="U867" s="37"/>
      <c r="V867" s="37"/>
      <c r="W867" s="37"/>
      <c r="X867" s="47"/>
      <c r="Y867" s="47"/>
      <c r="Z867" s="47"/>
      <c r="AA867" s="47"/>
      <c r="AB867" s="47"/>
      <c r="AC867" s="47"/>
      <c r="AD867" s="47"/>
    </row>
    <row r="868" spans="4:30" s="31" customFormat="1" x14ac:dyDescent="0.2">
      <c r="D868" s="32"/>
      <c r="E868" s="32"/>
      <c r="F868" s="32"/>
      <c r="G868" s="37"/>
      <c r="I868" s="33"/>
      <c r="U868" s="37"/>
      <c r="V868" s="37"/>
      <c r="W868" s="37"/>
      <c r="X868" s="47"/>
      <c r="Y868" s="47"/>
      <c r="Z868" s="47"/>
      <c r="AA868" s="47"/>
      <c r="AB868" s="47"/>
      <c r="AC868" s="47"/>
      <c r="AD868" s="47"/>
    </row>
    <row r="869" spans="4:30" s="31" customFormat="1" x14ac:dyDescent="0.2">
      <c r="D869" s="32"/>
      <c r="E869" s="32"/>
      <c r="F869" s="32"/>
      <c r="G869" s="37"/>
      <c r="I869" s="33"/>
      <c r="U869" s="37"/>
      <c r="V869" s="37"/>
      <c r="W869" s="37"/>
      <c r="X869" s="47"/>
      <c r="Y869" s="47"/>
      <c r="Z869" s="47"/>
      <c r="AA869" s="47"/>
      <c r="AB869" s="47"/>
      <c r="AC869" s="47"/>
      <c r="AD869" s="47"/>
    </row>
    <row r="870" spans="4:30" s="31" customFormat="1" x14ac:dyDescent="0.2">
      <c r="D870" s="32"/>
      <c r="E870" s="32"/>
      <c r="F870" s="32"/>
      <c r="G870" s="37"/>
      <c r="I870" s="33"/>
      <c r="U870" s="37"/>
      <c r="V870" s="37"/>
      <c r="W870" s="37"/>
      <c r="X870" s="47"/>
      <c r="Y870" s="47"/>
      <c r="Z870" s="47"/>
      <c r="AA870" s="47"/>
      <c r="AB870" s="47"/>
      <c r="AC870" s="47"/>
      <c r="AD870" s="47"/>
    </row>
    <row r="871" spans="4:30" s="31" customFormat="1" x14ac:dyDescent="0.2">
      <c r="D871" s="32"/>
      <c r="E871" s="32"/>
      <c r="F871" s="32"/>
      <c r="G871" s="37"/>
      <c r="I871" s="33"/>
      <c r="U871" s="37"/>
      <c r="V871" s="37"/>
      <c r="W871" s="37"/>
      <c r="X871" s="47"/>
      <c r="Y871" s="47"/>
      <c r="Z871" s="47"/>
      <c r="AA871" s="47"/>
      <c r="AB871" s="47"/>
      <c r="AC871" s="47"/>
      <c r="AD871" s="47"/>
    </row>
    <row r="872" spans="4:30" s="31" customFormat="1" x14ac:dyDescent="0.2">
      <c r="D872" s="32"/>
      <c r="E872" s="32"/>
      <c r="F872" s="32"/>
      <c r="G872" s="37"/>
      <c r="I872" s="33"/>
      <c r="U872" s="37"/>
      <c r="V872" s="37"/>
      <c r="W872" s="37"/>
      <c r="X872" s="47"/>
      <c r="Y872" s="47"/>
      <c r="Z872" s="47"/>
      <c r="AA872" s="47"/>
      <c r="AB872" s="47"/>
      <c r="AC872" s="47"/>
      <c r="AD872" s="47"/>
    </row>
    <row r="873" spans="4:30" s="31" customFormat="1" x14ac:dyDescent="0.2">
      <c r="D873" s="32"/>
      <c r="E873" s="32"/>
      <c r="F873" s="32"/>
      <c r="G873" s="37"/>
      <c r="I873" s="33"/>
      <c r="U873" s="37"/>
      <c r="V873" s="37"/>
      <c r="W873" s="37"/>
      <c r="X873" s="47"/>
      <c r="Y873" s="47"/>
      <c r="Z873" s="47"/>
      <c r="AA873" s="47"/>
      <c r="AB873" s="47"/>
      <c r="AC873" s="47"/>
      <c r="AD873" s="47"/>
    </row>
    <row r="874" spans="4:30" s="31" customFormat="1" x14ac:dyDescent="0.2">
      <c r="D874" s="32"/>
      <c r="E874" s="32"/>
      <c r="F874" s="32"/>
      <c r="G874" s="37"/>
      <c r="I874" s="33"/>
      <c r="U874" s="37"/>
      <c r="V874" s="37"/>
      <c r="W874" s="37"/>
      <c r="X874" s="47"/>
      <c r="Y874" s="47"/>
      <c r="Z874" s="47"/>
      <c r="AA874" s="47"/>
      <c r="AB874" s="47"/>
      <c r="AC874" s="47"/>
      <c r="AD874" s="47"/>
    </row>
    <row r="875" spans="4:30" s="31" customFormat="1" x14ac:dyDescent="0.2">
      <c r="D875" s="32"/>
      <c r="E875" s="32"/>
      <c r="F875" s="32"/>
      <c r="G875" s="37"/>
      <c r="I875" s="33"/>
      <c r="U875" s="37"/>
      <c r="V875" s="37"/>
      <c r="W875" s="37"/>
      <c r="X875" s="47"/>
      <c r="Y875" s="47"/>
      <c r="Z875" s="47"/>
      <c r="AA875" s="47"/>
      <c r="AB875" s="47"/>
      <c r="AC875" s="47"/>
      <c r="AD875" s="47"/>
    </row>
    <row r="876" spans="4:30" s="31" customFormat="1" x14ac:dyDescent="0.2">
      <c r="D876" s="32"/>
      <c r="E876" s="32"/>
      <c r="F876" s="32"/>
      <c r="G876" s="37"/>
      <c r="I876" s="33"/>
      <c r="U876" s="37"/>
      <c r="V876" s="37"/>
      <c r="W876" s="37"/>
      <c r="X876" s="47"/>
      <c r="Y876" s="47"/>
      <c r="Z876" s="47"/>
      <c r="AA876" s="47"/>
      <c r="AB876" s="47"/>
      <c r="AC876" s="47"/>
      <c r="AD876" s="47"/>
    </row>
    <row r="877" spans="4:30" s="31" customFormat="1" x14ac:dyDescent="0.2">
      <c r="D877" s="32"/>
      <c r="E877" s="32"/>
      <c r="F877" s="32"/>
      <c r="G877" s="37"/>
      <c r="I877" s="33"/>
      <c r="U877" s="37"/>
      <c r="V877" s="37"/>
      <c r="W877" s="37"/>
      <c r="X877" s="47"/>
      <c r="Y877" s="47"/>
      <c r="Z877" s="47"/>
      <c r="AA877" s="47"/>
      <c r="AB877" s="47"/>
      <c r="AC877" s="47"/>
      <c r="AD877" s="47"/>
    </row>
    <row r="878" spans="4:30" s="31" customFormat="1" x14ac:dyDescent="0.2">
      <c r="D878" s="32"/>
      <c r="E878" s="32"/>
      <c r="F878" s="32"/>
      <c r="G878" s="37"/>
      <c r="I878" s="33"/>
      <c r="U878" s="37"/>
      <c r="V878" s="37"/>
      <c r="W878" s="37"/>
      <c r="X878" s="47"/>
      <c r="Y878" s="47"/>
      <c r="Z878" s="47"/>
      <c r="AA878" s="47"/>
      <c r="AB878" s="47"/>
      <c r="AC878" s="47"/>
      <c r="AD878" s="47"/>
    </row>
    <row r="879" spans="4:30" s="31" customFormat="1" x14ac:dyDescent="0.2">
      <c r="D879" s="32"/>
      <c r="E879" s="32"/>
      <c r="F879" s="32"/>
      <c r="G879" s="37"/>
      <c r="I879" s="33"/>
      <c r="U879" s="37"/>
      <c r="V879" s="37"/>
      <c r="W879" s="37"/>
      <c r="X879" s="47"/>
      <c r="Y879" s="47"/>
      <c r="Z879" s="47"/>
      <c r="AA879" s="47"/>
      <c r="AB879" s="47"/>
      <c r="AC879" s="47"/>
      <c r="AD879" s="47"/>
    </row>
    <row r="880" spans="4:30" s="31" customFormat="1" x14ac:dyDescent="0.2">
      <c r="D880" s="32"/>
      <c r="E880" s="32"/>
      <c r="F880" s="32"/>
      <c r="G880" s="37"/>
      <c r="I880" s="33"/>
      <c r="U880" s="37"/>
      <c r="V880" s="37"/>
      <c r="W880" s="37"/>
      <c r="X880" s="47"/>
      <c r="Y880" s="47"/>
      <c r="Z880" s="47"/>
      <c r="AA880" s="47"/>
      <c r="AB880" s="47"/>
      <c r="AC880" s="47"/>
      <c r="AD880" s="47"/>
    </row>
    <row r="881" spans="4:30" s="31" customFormat="1" x14ac:dyDescent="0.2">
      <c r="D881" s="32"/>
      <c r="E881" s="32"/>
      <c r="F881" s="32"/>
      <c r="G881" s="37"/>
      <c r="I881" s="33"/>
      <c r="U881" s="37"/>
      <c r="V881" s="37"/>
      <c r="W881" s="37"/>
      <c r="X881" s="47"/>
      <c r="Y881" s="47"/>
      <c r="Z881" s="47"/>
      <c r="AA881" s="47"/>
      <c r="AB881" s="47"/>
      <c r="AC881" s="47"/>
      <c r="AD881" s="47"/>
    </row>
    <row r="882" spans="4:30" s="31" customFormat="1" x14ac:dyDescent="0.2">
      <c r="D882" s="32"/>
      <c r="E882" s="32"/>
      <c r="F882" s="32"/>
      <c r="G882" s="37"/>
      <c r="I882" s="33"/>
      <c r="U882" s="37"/>
      <c r="V882" s="37"/>
      <c r="W882" s="37"/>
      <c r="X882" s="47"/>
      <c r="Y882" s="47"/>
      <c r="Z882" s="47"/>
      <c r="AA882" s="47"/>
      <c r="AB882" s="47"/>
      <c r="AC882" s="47"/>
      <c r="AD882" s="47"/>
    </row>
    <row r="883" spans="4:30" s="31" customFormat="1" x14ac:dyDescent="0.2">
      <c r="D883" s="32"/>
      <c r="E883" s="32"/>
      <c r="F883" s="32"/>
      <c r="G883" s="37"/>
      <c r="I883" s="33"/>
      <c r="U883" s="37"/>
      <c r="V883" s="37"/>
      <c r="W883" s="37"/>
      <c r="X883" s="47"/>
      <c r="Y883" s="47"/>
      <c r="Z883" s="47"/>
      <c r="AA883" s="47"/>
      <c r="AB883" s="47"/>
      <c r="AC883" s="47"/>
      <c r="AD883" s="47"/>
    </row>
    <row r="884" spans="4:30" s="31" customFormat="1" x14ac:dyDescent="0.2">
      <c r="D884" s="32"/>
      <c r="E884" s="32"/>
      <c r="F884" s="32"/>
      <c r="G884" s="37"/>
      <c r="I884" s="33"/>
      <c r="U884" s="37"/>
      <c r="V884" s="37"/>
      <c r="W884" s="37"/>
      <c r="X884" s="47"/>
      <c r="Y884" s="47"/>
      <c r="Z884" s="47"/>
      <c r="AA884" s="47"/>
      <c r="AB884" s="47"/>
      <c r="AC884" s="47"/>
      <c r="AD884" s="47"/>
    </row>
    <row r="885" spans="4:30" s="31" customFormat="1" x14ac:dyDescent="0.2">
      <c r="D885" s="32"/>
      <c r="E885" s="32"/>
      <c r="F885" s="32"/>
      <c r="G885" s="37"/>
      <c r="I885" s="33"/>
      <c r="U885" s="37"/>
      <c r="V885" s="37"/>
      <c r="W885" s="37"/>
      <c r="X885" s="47"/>
      <c r="Y885" s="47"/>
      <c r="Z885" s="47"/>
      <c r="AA885" s="47"/>
      <c r="AB885" s="47"/>
      <c r="AC885" s="47"/>
      <c r="AD885" s="47"/>
    </row>
    <row r="886" spans="4:30" s="31" customFormat="1" x14ac:dyDescent="0.2">
      <c r="D886" s="32"/>
      <c r="E886" s="32"/>
      <c r="F886" s="32"/>
      <c r="G886" s="37"/>
      <c r="I886" s="33"/>
      <c r="U886" s="37"/>
      <c r="V886" s="37"/>
      <c r="W886" s="37"/>
      <c r="X886" s="47"/>
      <c r="Y886" s="47"/>
      <c r="Z886" s="47"/>
      <c r="AA886" s="47"/>
      <c r="AB886" s="47"/>
      <c r="AC886" s="47"/>
      <c r="AD886" s="47"/>
    </row>
    <row r="887" spans="4:30" s="31" customFormat="1" x14ac:dyDescent="0.2">
      <c r="D887" s="32"/>
      <c r="E887" s="32"/>
      <c r="F887" s="32"/>
      <c r="G887" s="37"/>
      <c r="I887" s="33"/>
      <c r="U887" s="37"/>
      <c r="V887" s="37"/>
      <c r="W887" s="37"/>
      <c r="X887" s="47"/>
      <c r="Y887" s="47"/>
      <c r="Z887" s="47"/>
      <c r="AA887" s="47"/>
      <c r="AB887" s="47"/>
      <c r="AC887" s="47"/>
      <c r="AD887" s="47"/>
    </row>
    <row r="888" spans="4:30" s="31" customFormat="1" x14ac:dyDescent="0.2">
      <c r="D888" s="32"/>
      <c r="E888" s="32"/>
      <c r="F888" s="32"/>
      <c r="G888" s="37"/>
      <c r="I888" s="33"/>
      <c r="U888" s="37"/>
      <c r="V888" s="37"/>
      <c r="W888" s="37"/>
      <c r="X888" s="47"/>
      <c r="Y888" s="47"/>
      <c r="Z888" s="47"/>
      <c r="AA888" s="47"/>
      <c r="AB888" s="47"/>
      <c r="AC888" s="47"/>
      <c r="AD888" s="47"/>
    </row>
    <row r="889" spans="4:30" s="31" customFormat="1" x14ac:dyDescent="0.2">
      <c r="D889" s="32"/>
      <c r="E889" s="32"/>
      <c r="F889" s="32"/>
      <c r="G889" s="37"/>
      <c r="I889" s="33"/>
      <c r="U889" s="37"/>
      <c r="V889" s="37"/>
      <c r="W889" s="37"/>
      <c r="X889" s="47"/>
      <c r="Y889" s="47"/>
      <c r="Z889" s="47"/>
      <c r="AA889" s="47"/>
      <c r="AB889" s="47"/>
      <c r="AC889" s="47"/>
      <c r="AD889" s="47"/>
    </row>
    <row r="890" spans="4:30" s="31" customFormat="1" x14ac:dyDescent="0.2">
      <c r="D890" s="32"/>
      <c r="E890" s="32"/>
      <c r="F890" s="32"/>
      <c r="G890" s="37"/>
      <c r="I890" s="33"/>
      <c r="U890" s="37"/>
      <c r="V890" s="37"/>
      <c r="W890" s="37"/>
      <c r="X890" s="47"/>
      <c r="Y890" s="47"/>
      <c r="Z890" s="47"/>
      <c r="AA890" s="47"/>
      <c r="AB890" s="47"/>
      <c r="AC890" s="47"/>
      <c r="AD890" s="47"/>
    </row>
    <row r="891" spans="4:30" s="31" customFormat="1" x14ac:dyDescent="0.2">
      <c r="D891" s="32"/>
      <c r="E891" s="32"/>
      <c r="F891" s="32"/>
      <c r="G891" s="37"/>
      <c r="I891" s="33"/>
      <c r="U891" s="37"/>
      <c r="V891" s="37"/>
      <c r="W891" s="37"/>
      <c r="X891" s="47"/>
      <c r="Y891" s="47"/>
      <c r="Z891" s="47"/>
      <c r="AA891" s="47"/>
      <c r="AB891" s="47"/>
      <c r="AC891" s="47"/>
      <c r="AD891" s="47"/>
    </row>
    <row r="892" spans="4:30" s="31" customFormat="1" x14ac:dyDescent="0.2">
      <c r="D892" s="32"/>
      <c r="E892" s="32"/>
      <c r="F892" s="32"/>
      <c r="G892" s="37"/>
      <c r="I892" s="33"/>
      <c r="U892" s="37"/>
      <c r="V892" s="37"/>
      <c r="W892" s="37"/>
      <c r="X892" s="47"/>
      <c r="Y892" s="47"/>
      <c r="Z892" s="47"/>
      <c r="AA892" s="47"/>
      <c r="AB892" s="47"/>
      <c r="AC892" s="47"/>
      <c r="AD892" s="47"/>
    </row>
    <row r="893" spans="4:30" s="31" customFormat="1" x14ac:dyDescent="0.2">
      <c r="D893" s="32"/>
      <c r="E893" s="32"/>
      <c r="F893" s="32"/>
      <c r="G893" s="37"/>
      <c r="I893" s="33"/>
      <c r="U893" s="37"/>
      <c r="V893" s="37"/>
      <c r="W893" s="37"/>
      <c r="X893" s="47"/>
      <c r="Y893" s="47"/>
      <c r="Z893" s="47"/>
      <c r="AA893" s="47"/>
      <c r="AB893" s="47"/>
      <c r="AC893" s="47"/>
      <c r="AD893" s="47"/>
    </row>
    <row r="894" spans="4:30" s="31" customFormat="1" x14ac:dyDescent="0.2">
      <c r="D894" s="32"/>
      <c r="E894" s="32"/>
      <c r="F894" s="32"/>
      <c r="G894" s="37"/>
      <c r="I894" s="33"/>
      <c r="U894" s="37"/>
      <c r="V894" s="37"/>
      <c r="W894" s="37"/>
      <c r="X894" s="47"/>
      <c r="Y894" s="47"/>
      <c r="Z894" s="47"/>
      <c r="AA894" s="47"/>
      <c r="AB894" s="47"/>
      <c r="AC894" s="47"/>
      <c r="AD894" s="47"/>
    </row>
    <row r="895" spans="4:30" s="31" customFormat="1" x14ac:dyDescent="0.2">
      <c r="D895" s="32"/>
      <c r="E895" s="32"/>
      <c r="F895" s="32"/>
      <c r="G895" s="37"/>
      <c r="I895" s="33"/>
      <c r="U895" s="37"/>
      <c r="V895" s="37"/>
      <c r="W895" s="37"/>
      <c r="X895" s="47"/>
      <c r="Y895" s="47"/>
      <c r="Z895" s="47"/>
      <c r="AA895" s="47"/>
      <c r="AB895" s="47"/>
      <c r="AC895" s="47"/>
      <c r="AD895" s="47"/>
    </row>
    <row r="896" spans="4:30" s="31" customFormat="1" x14ac:dyDescent="0.2">
      <c r="D896" s="32"/>
      <c r="E896" s="32"/>
      <c r="F896" s="32"/>
      <c r="G896" s="37"/>
      <c r="I896" s="33"/>
      <c r="U896" s="37"/>
      <c r="V896" s="37"/>
      <c r="W896" s="37"/>
      <c r="X896" s="47"/>
      <c r="Y896" s="47"/>
      <c r="Z896" s="47"/>
      <c r="AA896" s="47"/>
      <c r="AB896" s="47"/>
      <c r="AC896" s="47"/>
      <c r="AD896" s="47"/>
    </row>
    <row r="897" spans="4:30" s="31" customFormat="1" x14ac:dyDescent="0.2">
      <c r="D897" s="32"/>
      <c r="E897" s="32"/>
      <c r="F897" s="32"/>
      <c r="G897" s="37"/>
      <c r="I897" s="33"/>
      <c r="U897" s="37"/>
      <c r="V897" s="37"/>
      <c r="W897" s="37"/>
      <c r="X897" s="47"/>
      <c r="Y897" s="47"/>
      <c r="Z897" s="47"/>
      <c r="AA897" s="47"/>
      <c r="AB897" s="47"/>
      <c r="AC897" s="47"/>
      <c r="AD897" s="47"/>
    </row>
    <row r="898" spans="4:30" s="31" customFormat="1" x14ac:dyDescent="0.2">
      <c r="D898" s="32"/>
      <c r="E898" s="32"/>
      <c r="F898" s="32"/>
      <c r="G898" s="37"/>
      <c r="I898" s="33"/>
      <c r="U898" s="37"/>
      <c r="V898" s="37"/>
      <c r="W898" s="37"/>
      <c r="X898" s="47"/>
      <c r="Y898" s="47"/>
      <c r="Z898" s="47"/>
      <c r="AA898" s="47"/>
      <c r="AB898" s="47"/>
      <c r="AC898" s="47"/>
      <c r="AD898" s="47"/>
    </row>
    <row r="899" spans="4:30" s="31" customFormat="1" x14ac:dyDescent="0.2">
      <c r="D899" s="32"/>
      <c r="E899" s="32"/>
      <c r="F899" s="32"/>
      <c r="G899" s="37"/>
      <c r="I899" s="33"/>
      <c r="U899" s="37"/>
      <c r="V899" s="37"/>
      <c r="W899" s="37"/>
      <c r="X899" s="47"/>
      <c r="Y899" s="47"/>
      <c r="Z899" s="47"/>
      <c r="AA899" s="47"/>
      <c r="AB899" s="47"/>
      <c r="AC899" s="47"/>
      <c r="AD899" s="47"/>
    </row>
    <row r="900" spans="4:30" s="31" customFormat="1" x14ac:dyDescent="0.2">
      <c r="D900" s="32"/>
      <c r="E900" s="32"/>
      <c r="F900" s="32"/>
      <c r="G900" s="37"/>
      <c r="I900" s="33"/>
      <c r="U900" s="37"/>
      <c r="V900" s="37"/>
      <c r="W900" s="37"/>
      <c r="X900" s="47"/>
      <c r="Y900" s="47"/>
      <c r="Z900" s="47"/>
      <c r="AA900" s="47"/>
      <c r="AB900" s="47"/>
      <c r="AC900" s="47"/>
      <c r="AD900" s="47"/>
    </row>
    <row r="901" spans="4:30" s="31" customFormat="1" x14ac:dyDescent="0.2">
      <c r="D901" s="32"/>
      <c r="E901" s="32"/>
      <c r="F901" s="32"/>
      <c r="G901" s="37"/>
      <c r="I901" s="33"/>
      <c r="U901" s="37"/>
      <c r="V901" s="37"/>
      <c r="W901" s="37"/>
      <c r="X901" s="47"/>
      <c r="Y901" s="47"/>
      <c r="Z901" s="47"/>
      <c r="AA901" s="47"/>
      <c r="AB901" s="47"/>
      <c r="AC901" s="47"/>
      <c r="AD901" s="47"/>
    </row>
    <row r="902" spans="4:30" s="31" customFormat="1" x14ac:dyDescent="0.2">
      <c r="D902" s="32"/>
      <c r="E902" s="32"/>
      <c r="F902" s="32"/>
      <c r="G902" s="37"/>
      <c r="I902" s="33"/>
      <c r="U902" s="37"/>
      <c r="V902" s="37"/>
      <c r="W902" s="37"/>
      <c r="X902" s="47"/>
      <c r="Y902" s="47"/>
      <c r="Z902" s="47"/>
      <c r="AA902" s="47"/>
      <c r="AB902" s="47"/>
      <c r="AC902" s="47"/>
      <c r="AD902" s="47"/>
    </row>
    <row r="903" spans="4:30" s="31" customFormat="1" x14ac:dyDescent="0.2">
      <c r="D903" s="32"/>
      <c r="E903" s="32"/>
      <c r="F903" s="32"/>
      <c r="G903" s="37"/>
      <c r="I903" s="33"/>
      <c r="U903" s="37"/>
      <c r="V903" s="37"/>
      <c r="W903" s="37"/>
      <c r="X903" s="47"/>
      <c r="Y903" s="47"/>
      <c r="Z903" s="47"/>
      <c r="AA903" s="47"/>
      <c r="AB903" s="47"/>
      <c r="AC903" s="47"/>
      <c r="AD903" s="47"/>
    </row>
    <row r="904" spans="4:30" s="31" customFormat="1" x14ac:dyDescent="0.2">
      <c r="D904" s="32"/>
      <c r="E904" s="32"/>
      <c r="F904" s="32"/>
      <c r="G904" s="37"/>
      <c r="I904" s="33"/>
      <c r="U904" s="37"/>
      <c r="V904" s="37"/>
      <c r="W904" s="37"/>
      <c r="X904" s="47"/>
      <c r="Y904" s="47"/>
      <c r="Z904" s="47"/>
      <c r="AA904" s="47"/>
      <c r="AB904" s="47"/>
      <c r="AC904" s="47"/>
      <c r="AD904" s="47"/>
    </row>
    <row r="905" spans="4:30" s="31" customFormat="1" x14ac:dyDescent="0.2">
      <c r="D905" s="32"/>
      <c r="E905" s="32"/>
      <c r="F905" s="32"/>
      <c r="G905" s="37"/>
      <c r="I905" s="33"/>
      <c r="U905" s="37"/>
      <c r="V905" s="37"/>
      <c r="W905" s="37"/>
      <c r="X905" s="47"/>
      <c r="Y905" s="47"/>
      <c r="Z905" s="47"/>
      <c r="AA905" s="47"/>
      <c r="AB905" s="47"/>
      <c r="AC905" s="47"/>
      <c r="AD905" s="47"/>
    </row>
    <row r="906" spans="4:30" s="31" customFormat="1" x14ac:dyDescent="0.2">
      <c r="D906" s="32"/>
      <c r="E906" s="32"/>
      <c r="F906" s="32"/>
      <c r="G906" s="37"/>
      <c r="I906" s="33"/>
      <c r="U906" s="37"/>
      <c r="V906" s="37"/>
      <c r="W906" s="37"/>
      <c r="X906" s="47"/>
      <c r="Y906" s="47"/>
      <c r="Z906" s="47"/>
      <c r="AA906" s="47"/>
      <c r="AB906" s="47"/>
      <c r="AC906" s="47"/>
      <c r="AD906" s="47"/>
    </row>
    <row r="907" spans="4:30" s="31" customFormat="1" x14ac:dyDescent="0.2">
      <c r="D907" s="32"/>
      <c r="E907" s="32"/>
      <c r="F907" s="32"/>
      <c r="G907" s="37"/>
      <c r="I907" s="33"/>
      <c r="U907" s="37"/>
      <c r="V907" s="37"/>
      <c r="W907" s="37"/>
      <c r="X907" s="47"/>
      <c r="Y907" s="47"/>
      <c r="Z907" s="47"/>
      <c r="AA907" s="47"/>
      <c r="AB907" s="47"/>
      <c r="AC907" s="47"/>
      <c r="AD907" s="47"/>
    </row>
    <row r="908" spans="4:30" s="31" customFormat="1" x14ac:dyDescent="0.2">
      <c r="D908" s="32"/>
      <c r="E908" s="32"/>
      <c r="F908" s="32"/>
      <c r="G908" s="37"/>
      <c r="I908" s="33"/>
      <c r="U908" s="37"/>
      <c r="V908" s="37"/>
      <c r="W908" s="37"/>
      <c r="X908" s="47"/>
      <c r="Y908" s="47"/>
      <c r="Z908" s="47"/>
      <c r="AA908" s="47"/>
      <c r="AB908" s="47"/>
      <c r="AC908" s="47"/>
      <c r="AD908" s="47"/>
    </row>
    <row r="909" spans="4:30" s="31" customFormat="1" x14ac:dyDescent="0.2">
      <c r="D909" s="32"/>
      <c r="E909" s="32"/>
      <c r="F909" s="32"/>
      <c r="G909" s="37"/>
      <c r="I909" s="33"/>
      <c r="U909" s="37"/>
      <c r="V909" s="37"/>
      <c r="W909" s="37"/>
      <c r="X909" s="47"/>
      <c r="Y909" s="47"/>
      <c r="Z909" s="47"/>
      <c r="AA909" s="47"/>
      <c r="AB909" s="47"/>
      <c r="AC909" s="47"/>
      <c r="AD909" s="47"/>
    </row>
    <row r="910" spans="4:30" s="31" customFormat="1" x14ac:dyDescent="0.2">
      <c r="D910" s="32"/>
      <c r="E910" s="32"/>
      <c r="F910" s="32"/>
      <c r="G910" s="37"/>
      <c r="I910" s="33"/>
      <c r="U910" s="37"/>
      <c r="V910" s="37"/>
      <c r="W910" s="37"/>
      <c r="X910" s="47"/>
      <c r="Y910" s="47"/>
      <c r="Z910" s="47"/>
      <c r="AA910" s="47"/>
      <c r="AB910" s="47"/>
      <c r="AC910" s="47"/>
      <c r="AD910" s="47"/>
    </row>
    <row r="911" spans="4:30" s="31" customFormat="1" x14ac:dyDescent="0.2">
      <c r="D911" s="32"/>
      <c r="E911" s="32"/>
      <c r="F911" s="32"/>
      <c r="G911" s="37"/>
      <c r="I911" s="33"/>
      <c r="U911" s="37"/>
      <c r="V911" s="37"/>
      <c r="W911" s="37"/>
      <c r="X911" s="47"/>
      <c r="Y911" s="47"/>
      <c r="Z911" s="47"/>
      <c r="AA911" s="47"/>
      <c r="AB911" s="47"/>
      <c r="AC911" s="47"/>
      <c r="AD911" s="47"/>
    </row>
    <row r="912" spans="4:30" s="31" customFormat="1" x14ac:dyDescent="0.2">
      <c r="D912" s="32"/>
      <c r="E912" s="32"/>
      <c r="F912" s="32"/>
      <c r="G912" s="37"/>
      <c r="I912" s="33"/>
      <c r="U912" s="37"/>
      <c r="V912" s="37"/>
      <c r="W912" s="37"/>
      <c r="X912" s="47"/>
      <c r="Y912" s="47"/>
      <c r="Z912" s="47"/>
      <c r="AA912" s="47"/>
      <c r="AB912" s="47"/>
      <c r="AC912" s="47"/>
      <c r="AD912" s="47"/>
    </row>
    <row r="913" spans="4:30" s="31" customFormat="1" x14ac:dyDescent="0.2">
      <c r="D913" s="32"/>
      <c r="E913" s="32"/>
      <c r="F913" s="32"/>
      <c r="G913" s="37"/>
      <c r="I913" s="33"/>
      <c r="U913" s="37"/>
      <c r="V913" s="37"/>
      <c r="W913" s="37"/>
      <c r="X913" s="47"/>
      <c r="Y913" s="47"/>
      <c r="Z913" s="47"/>
      <c r="AA913" s="47"/>
      <c r="AB913" s="47"/>
      <c r="AC913" s="47"/>
      <c r="AD913" s="47"/>
    </row>
    <row r="914" spans="4:30" s="31" customFormat="1" x14ac:dyDescent="0.2">
      <c r="D914" s="32"/>
      <c r="E914" s="32"/>
      <c r="F914" s="32"/>
      <c r="G914" s="37"/>
      <c r="I914" s="33"/>
      <c r="U914" s="37"/>
      <c r="V914" s="37"/>
      <c r="W914" s="37"/>
      <c r="X914" s="47"/>
      <c r="Y914" s="47"/>
      <c r="Z914" s="47"/>
      <c r="AA914" s="47"/>
      <c r="AB914" s="47"/>
      <c r="AC914" s="47"/>
      <c r="AD914" s="47"/>
    </row>
    <row r="915" spans="4:30" s="31" customFormat="1" x14ac:dyDescent="0.2">
      <c r="D915" s="32"/>
      <c r="E915" s="32"/>
      <c r="F915" s="32"/>
      <c r="G915" s="37"/>
      <c r="I915" s="33"/>
      <c r="U915" s="37"/>
      <c r="V915" s="37"/>
      <c r="W915" s="37"/>
      <c r="X915" s="47"/>
      <c r="Y915" s="47"/>
      <c r="Z915" s="47"/>
      <c r="AA915" s="47"/>
      <c r="AB915" s="47"/>
      <c r="AC915" s="47"/>
      <c r="AD915" s="47"/>
    </row>
    <row r="916" spans="4:30" s="31" customFormat="1" x14ac:dyDescent="0.2">
      <c r="D916" s="32"/>
      <c r="E916" s="32"/>
      <c r="F916" s="32"/>
      <c r="G916" s="37"/>
      <c r="I916" s="33"/>
      <c r="U916" s="37"/>
      <c r="V916" s="37"/>
      <c r="W916" s="37"/>
      <c r="X916" s="47"/>
      <c r="Y916" s="47"/>
      <c r="Z916" s="47"/>
      <c r="AA916" s="47"/>
      <c r="AB916" s="47"/>
      <c r="AC916" s="47"/>
      <c r="AD916" s="47"/>
    </row>
    <row r="917" spans="4:30" s="31" customFormat="1" x14ac:dyDescent="0.2">
      <c r="D917" s="32"/>
      <c r="E917" s="32"/>
      <c r="F917" s="32"/>
      <c r="G917" s="37"/>
      <c r="I917" s="33"/>
      <c r="U917" s="37"/>
      <c r="V917" s="37"/>
      <c r="W917" s="37"/>
      <c r="X917" s="47"/>
      <c r="Y917" s="47"/>
      <c r="Z917" s="47"/>
      <c r="AA917" s="47"/>
      <c r="AB917" s="47"/>
      <c r="AC917" s="47"/>
      <c r="AD917" s="47"/>
    </row>
    <row r="918" spans="4:30" s="31" customFormat="1" x14ac:dyDescent="0.2">
      <c r="D918" s="32"/>
      <c r="E918" s="32"/>
      <c r="F918" s="32"/>
      <c r="G918" s="37"/>
      <c r="I918" s="33"/>
      <c r="U918" s="37"/>
      <c r="V918" s="37"/>
      <c r="W918" s="37"/>
      <c r="X918" s="47"/>
      <c r="Y918" s="47"/>
      <c r="Z918" s="47"/>
      <c r="AA918" s="47"/>
      <c r="AB918" s="47"/>
      <c r="AC918" s="47"/>
      <c r="AD918" s="47"/>
    </row>
    <row r="919" spans="4:30" s="31" customFormat="1" x14ac:dyDescent="0.2">
      <c r="D919" s="32"/>
      <c r="E919" s="32"/>
      <c r="F919" s="32"/>
      <c r="G919" s="37"/>
      <c r="I919" s="33"/>
      <c r="U919" s="37"/>
      <c r="V919" s="37"/>
      <c r="W919" s="37"/>
      <c r="X919" s="47"/>
      <c r="Y919" s="47"/>
      <c r="Z919" s="47"/>
      <c r="AA919" s="47"/>
      <c r="AB919" s="47"/>
      <c r="AC919" s="47"/>
      <c r="AD919" s="47"/>
    </row>
    <row r="920" spans="4:30" s="31" customFormat="1" x14ac:dyDescent="0.2">
      <c r="D920" s="32"/>
      <c r="E920" s="32"/>
      <c r="F920" s="32"/>
      <c r="G920" s="37"/>
      <c r="I920" s="33"/>
      <c r="U920" s="37"/>
      <c r="V920" s="37"/>
      <c r="W920" s="37"/>
      <c r="X920" s="47"/>
      <c r="Y920" s="47"/>
      <c r="Z920" s="47"/>
      <c r="AA920" s="47"/>
      <c r="AB920" s="47"/>
      <c r="AC920" s="47"/>
      <c r="AD920" s="47"/>
    </row>
    <row r="921" spans="4:30" s="31" customFormat="1" x14ac:dyDescent="0.2">
      <c r="D921" s="32"/>
      <c r="E921" s="32"/>
      <c r="F921" s="32"/>
      <c r="G921" s="37"/>
      <c r="I921" s="33"/>
      <c r="U921" s="37"/>
      <c r="V921" s="37"/>
      <c r="W921" s="37"/>
      <c r="X921" s="47"/>
      <c r="Y921" s="47"/>
      <c r="Z921" s="47"/>
      <c r="AA921" s="47"/>
      <c r="AB921" s="47"/>
      <c r="AC921" s="47"/>
      <c r="AD921" s="47"/>
    </row>
    <row r="922" spans="4:30" s="31" customFormat="1" x14ac:dyDescent="0.2">
      <c r="D922" s="32"/>
      <c r="E922" s="32"/>
      <c r="F922" s="32"/>
      <c r="G922" s="37"/>
      <c r="I922" s="33"/>
      <c r="U922" s="37"/>
      <c r="V922" s="37"/>
      <c r="W922" s="37"/>
      <c r="X922" s="47"/>
      <c r="Y922" s="47"/>
      <c r="Z922" s="47"/>
      <c r="AA922" s="47"/>
      <c r="AB922" s="47"/>
      <c r="AC922" s="47"/>
      <c r="AD922" s="47"/>
    </row>
    <row r="923" spans="4:30" s="31" customFormat="1" x14ac:dyDescent="0.2">
      <c r="D923" s="32"/>
      <c r="E923" s="32"/>
      <c r="F923" s="32"/>
      <c r="G923" s="37"/>
      <c r="I923" s="33"/>
      <c r="U923" s="37"/>
      <c r="V923" s="37"/>
      <c r="W923" s="37"/>
      <c r="X923" s="47"/>
      <c r="Y923" s="47"/>
      <c r="Z923" s="47"/>
      <c r="AA923" s="47"/>
      <c r="AB923" s="47"/>
      <c r="AC923" s="47"/>
      <c r="AD923" s="47"/>
    </row>
    <row r="924" spans="4:30" s="31" customFormat="1" x14ac:dyDescent="0.2">
      <c r="D924" s="32"/>
      <c r="E924" s="32"/>
      <c r="F924" s="32"/>
      <c r="G924" s="37"/>
      <c r="I924" s="33"/>
      <c r="U924" s="37"/>
      <c r="V924" s="37"/>
      <c r="W924" s="37"/>
      <c r="X924" s="47"/>
      <c r="Y924" s="47"/>
      <c r="Z924" s="47"/>
      <c r="AA924" s="47"/>
      <c r="AB924" s="47"/>
      <c r="AC924" s="47"/>
      <c r="AD924" s="47"/>
    </row>
    <row r="925" spans="4:30" s="31" customFormat="1" x14ac:dyDescent="0.2">
      <c r="D925" s="32"/>
      <c r="E925" s="32"/>
      <c r="F925" s="32"/>
      <c r="G925" s="37"/>
      <c r="I925" s="33"/>
      <c r="U925" s="37"/>
      <c r="V925" s="37"/>
      <c r="W925" s="37"/>
      <c r="X925" s="47"/>
      <c r="Y925" s="47"/>
      <c r="Z925" s="47"/>
      <c r="AA925" s="47"/>
      <c r="AB925" s="47"/>
      <c r="AC925" s="47"/>
      <c r="AD925" s="47"/>
    </row>
    <row r="926" spans="4:30" s="31" customFormat="1" x14ac:dyDescent="0.2">
      <c r="D926" s="32"/>
      <c r="E926" s="32"/>
      <c r="F926" s="32"/>
      <c r="G926" s="37"/>
      <c r="I926" s="33"/>
      <c r="U926" s="37"/>
      <c r="V926" s="37"/>
      <c r="W926" s="37"/>
      <c r="X926" s="47"/>
      <c r="Y926" s="47"/>
      <c r="Z926" s="47"/>
      <c r="AA926" s="47"/>
      <c r="AB926" s="47"/>
      <c r="AC926" s="47"/>
      <c r="AD926" s="47"/>
    </row>
    <row r="927" spans="4:30" s="31" customFormat="1" x14ac:dyDescent="0.2">
      <c r="D927" s="32"/>
      <c r="E927" s="32"/>
      <c r="F927" s="32"/>
      <c r="G927" s="37"/>
      <c r="I927" s="33"/>
      <c r="U927" s="37"/>
      <c r="V927" s="37"/>
      <c r="W927" s="37"/>
      <c r="X927" s="47"/>
      <c r="Y927" s="47"/>
      <c r="Z927" s="47"/>
      <c r="AA927" s="47"/>
      <c r="AB927" s="47"/>
      <c r="AC927" s="47"/>
      <c r="AD927" s="47"/>
    </row>
    <row r="928" spans="4:30" s="31" customFormat="1" x14ac:dyDescent="0.2">
      <c r="D928" s="32"/>
      <c r="E928" s="32"/>
      <c r="F928" s="32"/>
      <c r="G928" s="37"/>
      <c r="I928" s="33"/>
      <c r="U928" s="37"/>
      <c r="V928" s="37"/>
      <c r="W928" s="37"/>
      <c r="X928" s="47"/>
      <c r="Y928" s="47"/>
      <c r="Z928" s="47"/>
      <c r="AA928" s="47"/>
      <c r="AB928" s="47"/>
      <c r="AC928" s="47"/>
      <c r="AD928" s="47"/>
    </row>
    <row r="929" spans="4:30" s="31" customFormat="1" x14ac:dyDescent="0.2">
      <c r="D929" s="32"/>
      <c r="E929" s="32"/>
      <c r="F929" s="32"/>
      <c r="G929" s="37"/>
      <c r="I929" s="33"/>
      <c r="U929" s="37"/>
      <c r="V929" s="37"/>
      <c r="W929" s="37"/>
      <c r="X929" s="47"/>
      <c r="Y929" s="47"/>
      <c r="Z929" s="47"/>
      <c r="AA929" s="47"/>
      <c r="AB929" s="47"/>
      <c r="AC929" s="47"/>
      <c r="AD929" s="47"/>
    </row>
    <row r="930" spans="4:30" s="31" customFormat="1" x14ac:dyDescent="0.2">
      <c r="D930" s="32"/>
      <c r="E930" s="32"/>
      <c r="F930" s="32"/>
      <c r="G930" s="37"/>
      <c r="I930" s="33"/>
      <c r="U930" s="37"/>
      <c r="V930" s="37"/>
      <c r="W930" s="37"/>
      <c r="X930" s="47"/>
      <c r="Y930" s="47"/>
      <c r="Z930" s="47"/>
      <c r="AA930" s="47"/>
      <c r="AB930" s="47"/>
      <c r="AC930" s="47"/>
      <c r="AD930" s="47"/>
    </row>
    <row r="931" spans="4:30" s="31" customFormat="1" x14ac:dyDescent="0.2">
      <c r="D931" s="32"/>
      <c r="E931" s="32"/>
      <c r="F931" s="32"/>
      <c r="G931" s="37"/>
      <c r="I931" s="33"/>
      <c r="U931" s="37"/>
      <c r="V931" s="37"/>
      <c r="W931" s="37"/>
      <c r="X931" s="47"/>
      <c r="Y931" s="47"/>
      <c r="Z931" s="47"/>
      <c r="AA931" s="47"/>
      <c r="AB931" s="47"/>
      <c r="AC931" s="47"/>
      <c r="AD931" s="47"/>
    </row>
    <row r="932" spans="4:30" s="31" customFormat="1" x14ac:dyDescent="0.2">
      <c r="D932" s="32"/>
      <c r="E932" s="32"/>
      <c r="F932" s="32"/>
      <c r="G932" s="37"/>
      <c r="I932" s="33"/>
      <c r="U932" s="37"/>
      <c r="V932" s="37"/>
      <c r="W932" s="37"/>
      <c r="X932" s="47"/>
      <c r="Y932" s="47"/>
      <c r="Z932" s="47"/>
      <c r="AA932" s="47"/>
      <c r="AB932" s="47"/>
      <c r="AC932" s="47"/>
      <c r="AD932" s="47"/>
    </row>
    <row r="933" spans="4:30" s="31" customFormat="1" x14ac:dyDescent="0.2">
      <c r="D933" s="32"/>
      <c r="E933" s="32"/>
      <c r="F933" s="32"/>
      <c r="G933" s="37"/>
      <c r="I933" s="33"/>
      <c r="U933" s="37"/>
      <c r="V933" s="37"/>
      <c r="W933" s="37"/>
      <c r="X933" s="47"/>
      <c r="Y933" s="47"/>
      <c r="Z933" s="47"/>
      <c r="AA933" s="47"/>
      <c r="AB933" s="47"/>
      <c r="AC933" s="47"/>
      <c r="AD933" s="47"/>
    </row>
    <row r="934" spans="4:30" s="31" customFormat="1" x14ac:dyDescent="0.2">
      <c r="D934" s="32"/>
      <c r="E934" s="32"/>
      <c r="F934" s="32"/>
      <c r="G934" s="37"/>
      <c r="I934" s="33"/>
      <c r="U934" s="37"/>
      <c r="V934" s="37"/>
      <c r="W934" s="37"/>
      <c r="X934" s="47"/>
      <c r="Y934" s="47"/>
      <c r="Z934" s="47"/>
      <c r="AA934" s="47"/>
      <c r="AB934" s="47"/>
      <c r="AC934" s="47"/>
      <c r="AD934" s="47"/>
    </row>
    <row r="935" spans="4:30" s="31" customFormat="1" x14ac:dyDescent="0.2">
      <c r="D935" s="32"/>
      <c r="E935" s="32"/>
      <c r="F935" s="32"/>
      <c r="G935" s="37"/>
      <c r="I935" s="33"/>
      <c r="U935" s="37"/>
      <c r="V935" s="37"/>
      <c r="W935" s="37"/>
      <c r="X935" s="47"/>
      <c r="Y935" s="47"/>
      <c r="Z935" s="47"/>
      <c r="AA935" s="47"/>
      <c r="AB935" s="47"/>
      <c r="AC935" s="47"/>
      <c r="AD935" s="47"/>
    </row>
    <row r="936" spans="4:30" s="31" customFormat="1" x14ac:dyDescent="0.2">
      <c r="D936" s="32"/>
      <c r="E936" s="32"/>
      <c r="F936" s="32"/>
      <c r="G936" s="37"/>
      <c r="I936" s="33"/>
      <c r="U936" s="37"/>
      <c r="V936" s="37"/>
      <c r="W936" s="37"/>
      <c r="X936" s="47"/>
      <c r="Y936" s="47"/>
      <c r="Z936" s="47"/>
      <c r="AA936" s="47"/>
      <c r="AB936" s="47"/>
      <c r="AC936" s="47"/>
      <c r="AD936" s="47"/>
    </row>
    <row r="937" spans="4:30" s="31" customFormat="1" x14ac:dyDescent="0.2">
      <c r="D937" s="32"/>
      <c r="E937" s="32"/>
      <c r="F937" s="32"/>
      <c r="G937" s="37"/>
      <c r="I937" s="33"/>
      <c r="U937" s="37"/>
      <c r="V937" s="37"/>
      <c r="W937" s="37"/>
      <c r="X937" s="47"/>
      <c r="Y937" s="47"/>
      <c r="Z937" s="47"/>
      <c r="AA937" s="47"/>
      <c r="AB937" s="47"/>
      <c r="AC937" s="47"/>
      <c r="AD937" s="47"/>
    </row>
    <row r="938" spans="4:30" s="31" customFormat="1" x14ac:dyDescent="0.2">
      <c r="D938" s="32"/>
      <c r="E938" s="32"/>
      <c r="F938" s="32"/>
      <c r="G938" s="37"/>
      <c r="I938" s="33"/>
      <c r="U938" s="37"/>
      <c r="V938" s="37"/>
      <c r="W938" s="37"/>
      <c r="X938" s="47"/>
      <c r="Y938" s="47"/>
      <c r="Z938" s="47"/>
      <c r="AA938" s="47"/>
      <c r="AB938" s="47"/>
      <c r="AC938" s="47"/>
      <c r="AD938" s="47"/>
    </row>
    <row r="939" spans="4:30" s="31" customFormat="1" x14ac:dyDescent="0.2">
      <c r="D939" s="32"/>
      <c r="E939" s="32"/>
      <c r="F939" s="32"/>
      <c r="G939" s="37"/>
      <c r="I939" s="33"/>
      <c r="U939" s="37"/>
      <c r="V939" s="37"/>
      <c r="W939" s="37"/>
      <c r="X939" s="47"/>
      <c r="Y939" s="47"/>
      <c r="Z939" s="47"/>
      <c r="AA939" s="47"/>
      <c r="AB939" s="47"/>
      <c r="AC939" s="47"/>
      <c r="AD939" s="47"/>
    </row>
    <row r="940" spans="4:30" s="31" customFormat="1" x14ac:dyDescent="0.2">
      <c r="D940" s="32"/>
      <c r="E940" s="32"/>
      <c r="F940" s="32"/>
      <c r="G940" s="37"/>
      <c r="I940" s="33"/>
      <c r="U940" s="37"/>
      <c r="V940" s="37"/>
      <c r="W940" s="37"/>
      <c r="X940" s="47"/>
      <c r="Y940" s="47"/>
      <c r="Z940" s="47"/>
      <c r="AA940" s="47"/>
      <c r="AB940" s="47"/>
      <c r="AC940" s="47"/>
      <c r="AD940" s="47"/>
    </row>
    <row r="941" spans="4:30" s="31" customFormat="1" x14ac:dyDescent="0.2">
      <c r="D941" s="32"/>
      <c r="E941" s="32"/>
      <c r="F941" s="32"/>
      <c r="G941" s="37"/>
      <c r="I941" s="33"/>
      <c r="U941" s="37"/>
      <c r="V941" s="37"/>
      <c r="W941" s="37"/>
      <c r="X941" s="47"/>
      <c r="Y941" s="47"/>
      <c r="Z941" s="47"/>
      <c r="AA941" s="47"/>
      <c r="AB941" s="47"/>
      <c r="AC941" s="47"/>
      <c r="AD941" s="47"/>
    </row>
    <row r="942" spans="4:30" s="31" customFormat="1" x14ac:dyDescent="0.2">
      <c r="D942" s="32"/>
      <c r="E942" s="32"/>
      <c r="F942" s="32"/>
      <c r="G942" s="37"/>
      <c r="I942" s="33"/>
      <c r="U942" s="37"/>
      <c r="V942" s="37"/>
      <c r="W942" s="37"/>
      <c r="X942" s="47"/>
      <c r="Y942" s="47"/>
      <c r="Z942" s="47"/>
      <c r="AA942" s="47"/>
      <c r="AB942" s="47"/>
      <c r="AC942" s="47"/>
      <c r="AD942" s="47"/>
    </row>
    <row r="943" spans="4:30" s="31" customFormat="1" x14ac:dyDescent="0.2">
      <c r="D943" s="32"/>
      <c r="E943" s="32"/>
      <c r="F943" s="32"/>
      <c r="G943" s="37"/>
      <c r="I943" s="33"/>
      <c r="U943" s="37"/>
      <c r="V943" s="37"/>
      <c r="W943" s="37"/>
      <c r="X943" s="47"/>
      <c r="Y943" s="47"/>
      <c r="Z943" s="47"/>
      <c r="AA943" s="47"/>
      <c r="AB943" s="47"/>
      <c r="AC943" s="47"/>
      <c r="AD943" s="47"/>
    </row>
    <row r="944" spans="4:30" s="31" customFormat="1" x14ac:dyDescent="0.2">
      <c r="D944" s="32"/>
      <c r="E944" s="32"/>
      <c r="F944" s="32"/>
      <c r="G944" s="37"/>
      <c r="I944" s="33"/>
      <c r="U944" s="37"/>
      <c r="V944" s="37"/>
      <c r="W944" s="37"/>
      <c r="X944" s="47"/>
      <c r="Y944" s="47"/>
      <c r="Z944" s="47"/>
      <c r="AA944" s="47"/>
      <c r="AB944" s="47"/>
      <c r="AC944" s="47"/>
      <c r="AD944" s="47"/>
    </row>
    <row r="945" spans="4:30" s="31" customFormat="1" x14ac:dyDescent="0.2">
      <c r="D945" s="32"/>
      <c r="E945" s="32"/>
      <c r="F945" s="32"/>
      <c r="G945" s="37"/>
      <c r="I945" s="33"/>
      <c r="U945" s="37"/>
      <c r="V945" s="37"/>
      <c r="W945" s="37"/>
      <c r="X945" s="47"/>
      <c r="Y945" s="47"/>
      <c r="Z945" s="47"/>
      <c r="AA945" s="47"/>
      <c r="AB945" s="47"/>
      <c r="AC945" s="47"/>
      <c r="AD945" s="47"/>
    </row>
    <row r="946" spans="4:30" s="31" customFormat="1" x14ac:dyDescent="0.2">
      <c r="D946" s="32"/>
      <c r="E946" s="32"/>
      <c r="F946" s="32"/>
      <c r="G946" s="37"/>
      <c r="I946" s="33"/>
      <c r="U946" s="37"/>
      <c r="V946" s="37"/>
      <c r="W946" s="37"/>
      <c r="X946" s="47"/>
      <c r="Y946" s="47"/>
      <c r="Z946" s="47"/>
      <c r="AA946" s="47"/>
      <c r="AB946" s="47"/>
      <c r="AC946" s="47"/>
      <c r="AD946" s="47"/>
    </row>
    <row r="947" spans="4:30" s="31" customFormat="1" x14ac:dyDescent="0.2">
      <c r="D947" s="32"/>
      <c r="E947" s="32"/>
      <c r="F947" s="32"/>
      <c r="G947" s="37"/>
      <c r="I947" s="33"/>
      <c r="U947" s="37"/>
      <c r="V947" s="37"/>
      <c r="W947" s="37"/>
      <c r="X947" s="47"/>
      <c r="Y947" s="47"/>
      <c r="Z947" s="47"/>
      <c r="AA947" s="47"/>
      <c r="AB947" s="47"/>
      <c r="AC947" s="47"/>
      <c r="AD947" s="47"/>
    </row>
    <row r="948" spans="4:30" s="31" customFormat="1" x14ac:dyDescent="0.2">
      <c r="D948" s="32"/>
      <c r="E948" s="32"/>
      <c r="F948" s="32"/>
      <c r="G948" s="37"/>
      <c r="I948" s="33"/>
      <c r="U948" s="37"/>
      <c r="V948" s="37"/>
      <c r="W948" s="37"/>
      <c r="X948" s="47"/>
      <c r="Y948" s="47"/>
      <c r="Z948" s="47"/>
      <c r="AA948" s="47"/>
      <c r="AB948" s="47"/>
      <c r="AC948" s="47"/>
      <c r="AD948" s="47"/>
    </row>
    <row r="949" spans="4:30" s="31" customFormat="1" x14ac:dyDescent="0.2">
      <c r="D949" s="32"/>
      <c r="E949" s="32"/>
      <c r="F949" s="32"/>
      <c r="G949" s="37"/>
      <c r="I949" s="33"/>
      <c r="U949" s="37"/>
      <c r="V949" s="37"/>
      <c r="W949" s="37"/>
      <c r="X949" s="47"/>
      <c r="Y949" s="47"/>
      <c r="Z949" s="47"/>
      <c r="AA949" s="47"/>
      <c r="AB949" s="47"/>
      <c r="AC949" s="47"/>
      <c r="AD949" s="47"/>
    </row>
    <row r="950" spans="4:30" s="31" customFormat="1" x14ac:dyDescent="0.2">
      <c r="D950" s="32"/>
      <c r="E950" s="32"/>
      <c r="F950" s="32"/>
      <c r="G950" s="37"/>
      <c r="I950" s="33"/>
      <c r="U950" s="37"/>
      <c r="V950" s="37"/>
      <c r="W950" s="37"/>
      <c r="X950" s="47"/>
      <c r="Y950" s="47"/>
      <c r="Z950" s="47"/>
      <c r="AA950" s="47"/>
      <c r="AB950" s="47"/>
      <c r="AC950" s="47"/>
      <c r="AD950" s="47"/>
    </row>
    <row r="951" spans="4:30" s="31" customFormat="1" x14ac:dyDescent="0.2">
      <c r="D951" s="32"/>
      <c r="E951" s="32"/>
      <c r="F951" s="32"/>
      <c r="G951" s="37"/>
      <c r="I951" s="33"/>
      <c r="U951" s="37"/>
      <c r="V951" s="37"/>
      <c r="W951" s="37"/>
      <c r="X951" s="47"/>
      <c r="Y951" s="47"/>
      <c r="Z951" s="47"/>
      <c r="AA951" s="47"/>
      <c r="AB951" s="47"/>
      <c r="AC951" s="47"/>
      <c r="AD951" s="47"/>
    </row>
    <row r="952" spans="4:30" s="31" customFormat="1" x14ac:dyDescent="0.2">
      <c r="D952" s="32"/>
      <c r="E952" s="32"/>
      <c r="F952" s="32"/>
      <c r="G952" s="37"/>
      <c r="I952" s="33"/>
      <c r="U952" s="37"/>
      <c r="V952" s="37"/>
      <c r="W952" s="37"/>
      <c r="X952" s="47"/>
      <c r="Y952" s="47"/>
      <c r="Z952" s="47"/>
      <c r="AA952" s="47"/>
      <c r="AB952" s="47"/>
      <c r="AC952" s="47"/>
      <c r="AD952" s="47"/>
    </row>
    <row r="953" spans="4:30" s="31" customFormat="1" x14ac:dyDescent="0.2">
      <c r="D953" s="32"/>
      <c r="E953" s="32"/>
      <c r="F953" s="32"/>
      <c r="G953" s="37"/>
      <c r="I953" s="33"/>
      <c r="U953" s="37"/>
      <c r="V953" s="37"/>
      <c r="W953" s="37"/>
      <c r="X953" s="47"/>
      <c r="Y953" s="47"/>
      <c r="Z953" s="47"/>
      <c r="AA953" s="47"/>
      <c r="AB953" s="47"/>
      <c r="AC953" s="47"/>
      <c r="AD953" s="47"/>
    </row>
    <row r="954" spans="4:30" s="31" customFormat="1" x14ac:dyDescent="0.2">
      <c r="D954" s="32"/>
      <c r="E954" s="32"/>
      <c r="F954" s="32"/>
      <c r="G954" s="37"/>
      <c r="I954" s="33"/>
      <c r="U954" s="37"/>
      <c r="V954" s="37"/>
      <c r="W954" s="37"/>
      <c r="X954" s="47"/>
      <c r="Y954" s="47"/>
      <c r="Z954" s="47"/>
      <c r="AA954" s="47"/>
      <c r="AB954" s="47"/>
      <c r="AC954" s="47"/>
      <c r="AD954" s="47"/>
    </row>
    <row r="955" spans="4:30" s="31" customFormat="1" x14ac:dyDescent="0.2">
      <c r="D955" s="32"/>
      <c r="E955" s="32"/>
      <c r="F955" s="32"/>
      <c r="G955" s="37"/>
      <c r="I955" s="33"/>
      <c r="U955" s="37"/>
      <c r="V955" s="37"/>
      <c r="W955" s="37"/>
      <c r="X955" s="47"/>
      <c r="Y955" s="47"/>
      <c r="Z955" s="47"/>
      <c r="AA955" s="47"/>
      <c r="AB955" s="47"/>
      <c r="AC955" s="47"/>
      <c r="AD955" s="47"/>
    </row>
    <row r="956" spans="4:30" s="31" customFormat="1" x14ac:dyDescent="0.2">
      <c r="D956" s="32"/>
      <c r="E956" s="32"/>
      <c r="F956" s="32"/>
      <c r="G956" s="37"/>
      <c r="I956" s="33"/>
      <c r="U956" s="37"/>
      <c r="V956" s="37"/>
      <c r="W956" s="37"/>
      <c r="X956" s="47"/>
      <c r="Y956" s="47"/>
      <c r="Z956" s="47"/>
      <c r="AA956" s="47"/>
      <c r="AB956" s="47"/>
      <c r="AC956" s="47"/>
      <c r="AD956" s="47"/>
    </row>
    <row r="957" spans="4:30" s="31" customFormat="1" x14ac:dyDescent="0.2">
      <c r="D957" s="32"/>
      <c r="E957" s="32"/>
      <c r="F957" s="32"/>
      <c r="G957" s="37"/>
      <c r="I957" s="33"/>
      <c r="U957" s="37"/>
      <c r="V957" s="37"/>
      <c r="W957" s="37"/>
      <c r="X957" s="47"/>
      <c r="Y957" s="47"/>
      <c r="Z957" s="47"/>
      <c r="AA957" s="47"/>
      <c r="AB957" s="47"/>
      <c r="AC957" s="47"/>
      <c r="AD957" s="47"/>
    </row>
    <row r="958" spans="4:30" s="31" customFormat="1" x14ac:dyDescent="0.2">
      <c r="D958" s="32"/>
      <c r="E958" s="32"/>
      <c r="F958" s="32"/>
      <c r="G958" s="37"/>
      <c r="I958" s="33"/>
      <c r="U958" s="37"/>
      <c r="V958" s="37"/>
      <c r="W958" s="37"/>
      <c r="X958" s="47"/>
      <c r="Y958" s="47"/>
      <c r="Z958" s="47"/>
      <c r="AA958" s="47"/>
      <c r="AB958" s="47"/>
      <c r="AC958" s="47"/>
      <c r="AD958" s="47"/>
    </row>
    <row r="959" spans="4:30" s="31" customFormat="1" x14ac:dyDescent="0.2">
      <c r="D959" s="32"/>
      <c r="E959" s="32"/>
      <c r="F959" s="32"/>
      <c r="G959" s="37"/>
      <c r="I959" s="33"/>
      <c r="U959" s="37"/>
      <c r="V959" s="37"/>
      <c r="W959" s="37"/>
      <c r="X959" s="47"/>
      <c r="Y959" s="47"/>
      <c r="Z959" s="47"/>
      <c r="AA959" s="47"/>
      <c r="AB959" s="47"/>
      <c r="AC959" s="47"/>
      <c r="AD959" s="47"/>
    </row>
    <row r="960" spans="4:30" s="31" customFormat="1" x14ac:dyDescent="0.2">
      <c r="D960" s="32"/>
      <c r="E960" s="32"/>
      <c r="F960" s="32"/>
      <c r="G960" s="37"/>
      <c r="I960" s="33"/>
      <c r="U960" s="37"/>
      <c r="V960" s="37"/>
      <c r="W960" s="37"/>
      <c r="X960" s="47"/>
      <c r="Y960" s="47"/>
      <c r="Z960" s="47"/>
      <c r="AA960" s="47"/>
      <c r="AB960" s="47"/>
      <c r="AC960" s="47"/>
      <c r="AD960" s="47"/>
    </row>
    <row r="961" spans="4:30" s="31" customFormat="1" x14ac:dyDescent="0.2">
      <c r="D961" s="32"/>
      <c r="E961" s="32"/>
      <c r="F961" s="32"/>
      <c r="G961" s="37"/>
      <c r="I961" s="33"/>
      <c r="U961" s="37"/>
      <c r="V961" s="37"/>
      <c r="W961" s="37"/>
      <c r="X961" s="47"/>
      <c r="Y961" s="47"/>
      <c r="Z961" s="47"/>
      <c r="AA961" s="47"/>
      <c r="AB961" s="47"/>
      <c r="AC961" s="47"/>
      <c r="AD961" s="47"/>
    </row>
    <row r="962" spans="4:30" s="31" customFormat="1" x14ac:dyDescent="0.2">
      <c r="D962" s="32"/>
      <c r="E962" s="32"/>
      <c r="F962" s="32"/>
      <c r="G962" s="37"/>
      <c r="I962" s="33"/>
      <c r="U962" s="37"/>
      <c r="V962" s="37"/>
      <c r="W962" s="37"/>
      <c r="X962" s="47"/>
      <c r="Y962" s="47"/>
      <c r="Z962" s="47"/>
      <c r="AA962" s="47"/>
      <c r="AB962" s="47"/>
      <c r="AC962" s="47"/>
      <c r="AD962" s="47"/>
    </row>
    <row r="963" spans="4:30" s="31" customFormat="1" x14ac:dyDescent="0.2">
      <c r="D963" s="32"/>
      <c r="E963" s="32"/>
      <c r="F963" s="32"/>
      <c r="G963" s="37"/>
      <c r="I963" s="33"/>
      <c r="U963" s="37"/>
      <c r="V963" s="37"/>
      <c r="W963" s="37"/>
      <c r="X963" s="47"/>
      <c r="Y963" s="47"/>
      <c r="Z963" s="47"/>
      <c r="AA963" s="47"/>
      <c r="AB963" s="47"/>
      <c r="AC963" s="47"/>
      <c r="AD963" s="47"/>
    </row>
    <row r="964" spans="4:30" s="31" customFormat="1" x14ac:dyDescent="0.2">
      <c r="D964" s="32"/>
      <c r="E964" s="32"/>
      <c r="F964" s="32"/>
      <c r="G964" s="37"/>
      <c r="I964" s="33"/>
      <c r="U964" s="37"/>
      <c r="V964" s="37"/>
      <c r="W964" s="37"/>
      <c r="X964" s="47"/>
      <c r="Y964" s="47"/>
      <c r="Z964" s="47"/>
      <c r="AA964" s="47"/>
      <c r="AB964" s="47"/>
      <c r="AC964" s="47"/>
      <c r="AD964" s="47"/>
    </row>
    <row r="965" spans="4:30" s="31" customFormat="1" x14ac:dyDescent="0.2">
      <c r="D965" s="32"/>
      <c r="E965" s="32"/>
      <c r="F965" s="32"/>
      <c r="G965" s="37"/>
      <c r="I965" s="33"/>
      <c r="U965" s="37"/>
      <c r="V965" s="37"/>
      <c r="W965" s="37"/>
      <c r="X965" s="47"/>
      <c r="Y965" s="47"/>
      <c r="Z965" s="47"/>
      <c r="AA965" s="47"/>
      <c r="AB965" s="47"/>
      <c r="AC965" s="47"/>
      <c r="AD965" s="47"/>
    </row>
    <row r="966" spans="4:30" s="31" customFormat="1" x14ac:dyDescent="0.2">
      <c r="D966" s="32"/>
      <c r="E966" s="32"/>
      <c r="F966" s="32"/>
      <c r="G966" s="37"/>
      <c r="I966" s="33"/>
      <c r="U966" s="37"/>
      <c r="V966" s="37"/>
      <c r="W966" s="37"/>
      <c r="X966" s="47"/>
      <c r="Y966" s="47"/>
      <c r="Z966" s="47"/>
      <c r="AA966" s="47"/>
      <c r="AB966" s="47"/>
      <c r="AC966" s="47"/>
      <c r="AD966" s="47"/>
    </row>
    <row r="967" spans="4:30" s="31" customFormat="1" x14ac:dyDescent="0.2">
      <c r="D967" s="32"/>
      <c r="E967" s="32"/>
      <c r="F967" s="32"/>
      <c r="G967" s="37"/>
      <c r="I967" s="33"/>
      <c r="U967" s="37"/>
      <c r="V967" s="37"/>
      <c r="W967" s="37"/>
      <c r="X967" s="47"/>
      <c r="Y967" s="47"/>
      <c r="Z967" s="47"/>
      <c r="AA967" s="47"/>
      <c r="AB967" s="47"/>
      <c r="AC967" s="47"/>
      <c r="AD967" s="47"/>
    </row>
    <row r="968" spans="4:30" s="31" customFormat="1" x14ac:dyDescent="0.2">
      <c r="D968" s="32"/>
      <c r="E968" s="32"/>
      <c r="F968" s="32"/>
      <c r="G968" s="37"/>
      <c r="I968" s="33"/>
      <c r="U968" s="37"/>
      <c r="V968" s="37"/>
      <c r="W968" s="37"/>
      <c r="X968" s="47"/>
      <c r="Y968" s="47"/>
      <c r="Z968" s="47"/>
      <c r="AA968" s="47"/>
      <c r="AB968" s="47"/>
      <c r="AC968" s="47"/>
      <c r="AD968" s="47"/>
    </row>
    <row r="969" spans="4:30" s="31" customFormat="1" x14ac:dyDescent="0.2">
      <c r="D969" s="32"/>
      <c r="E969" s="32"/>
      <c r="F969" s="32"/>
      <c r="G969" s="37"/>
      <c r="I969" s="33"/>
      <c r="U969" s="37"/>
      <c r="V969" s="37"/>
      <c r="W969" s="37"/>
      <c r="X969" s="47"/>
      <c r="Y969" s="47"/>
      <c r="Z969" s="47"/>
      <c r="AA969" s="47"/>
      <c r="AB969" s="47"/>
      <c r="AC969" s="47"/>
      <c r="AD969" s="47"/>
    </row>
    <row r="970" spans="4:30" s="31" customFormat="1" x14ac:dyDescent="0.2">
      <c r="D970" s="32"/>
      <c r="E970" s="32"/>
      <c r="F970" s="32"/>
      <c r="G970" s="37"/>
      <c r="I970" s="33"/>
      <c r="U970" s="37"/>
      <c r="V970" s="37"/>
      <c r="W970" s="37"/>
      <c r="X970" s="47"/>
      <c r="Y970" s="47"/>
      <c r="Z970" s="47"/>
      <c r="AA970" s="47"/>
      <c r="AB970" s="47"/>
      <c r="AC970" s="47"/>
      <c r="AD970" s="47"/>
    </row>
    <row r="971" spans="4:30" s="31" customFormat="1" x14ac:dyDescent="0.2">
      <c r="D971" s="32"/>
      <c r="E971" s="32"/>
      <c r="F971" s="32"/>
      <c r="G971" s="37"/>
      <c r="I971" s="33"/>
      <c r="U971" s="37"/>
      <c r="V971" s="37"/>
      <c r="W971" s="37"/>
      <c r="X971" s="47"/>
      <c r="Y971" s="47"/>
      <c r="Z971" s="47"/>
      <c r="AA971" s="47"/>
      <c r="AB971" s="47"/>
      <c r="AC971" s="47"/>
      <c r="AD971" s="47"/>
    </row>
    <row r="972" spans="4:30" s="31" customFormat="1" x14ac:dyDescent="0.2">
      <c r="D972" s="32"/>
      <c r="E972" s="32"/>
      <c r="F972" s="32"/>
      <c r="G972" s="37"/>
      <c r="I972" s="33"/>
      <c r="U972" s="37"/>
      <c r="V972" s="37"/>
      <c r="W972" s="37"/>
      <c r="X972" s="47"/>
      <c r="Y972" s="47"/>
      <c r="Z972" s="47"/>
      <c r="AA972" s="47"/>
      <c r="AB972" s="47"/>
      <c r="AC972" s="47"/>
      <c r="AD972" s="47"/>
    </row>
    <row r="973" spans="4:30" s="31" customFormat="1" x14ac:dyDescent="0.2">
      <c r="D973" s="32"/>
      <c r="E973" s="32"/>
      <c r="F973" s="32"/>
      <c r="G973" s="37"/>
      <c r="I973" s="33"/>
      <c r="U973" s="37"/>
      <c r="V973" s="37"/>
      <c r="W973" s="37"/>
      <c r="X973" s="47"/>
      <c r="Y973" s="47"/>
      <c r="Z973" s="47"/>
      <c r="AA973" s="47"/>
      <c r="AB973" s="47"/>
      <c r="AC973" s="47"/>
      <c r="AD973" s="47"/>
    </row>
    <row r="974" spans="4:30" s="31" customFormat="1" x14ac:dyDescent="0.2">
      <c r="D974" s="32"/>
      <c r="E974" s="32"/>
      <c r="F974" s="32"/>
      <c r="G974" s="37"/>
      <c r="I974" s="33"/>
      <c r="U974" s="37"/>
      <c r="V974" s="37"/>
      <c r="W974" s="37"/>
      <c r="X974" s="47"/>
      <c r="Y974" s="47"/>
      <c r="Z974" s="47"/>
      <c r="AA974" s="47"/>
      <c r="AB974" s="47"/>
      <c r="AC974" s="47"/>
      <c r="AD974" s="47"/>
    </row>
    <row r="975" spans="4:30" s="31" customFormat="1" x14ac:dyDescent="0.2">
      <c r="D975" s="32"/>
      <c r="E975" s="32"/>
      <c r="F975" s="32"/>
      <c r="G975" s="37"/>
      <c r="I975" s="33"/>
      <c r="U975" s="37"/>
      <c r="V975" s="37"/>
      <c r="W975" s="37"/>
      <c r="X975" s="47"/>
      <c r="Y975" s="47"/>
      <c r="Z975" s="47"/>
      <c r="AA975" s="47"/>
      <c r="AB975" s="47"/>
      <c r="AC975" s="47"/>
      <c r="AD975" s="47"/>
    </row>
    <row r="976" spans="4:30" s="31" customFormat="1" x14ac:dyDescent="0.2">
      <c r="D976" s="32"/>
      <c r="E976" s="32"/>
      <c r="F976" s="32"/>
      <c r="G976" s="37"/>
      <c r="I976" s="33"/>
      <c r="U976" s="37"/>
      <c r="V976" s="37"/>
      <c r="W976" s="37"/>
      <c r="X976" s="47"/>
      <c r="Y976" s="47"/>
      <c r="Z976" s="47"/>
      <c r="AA976" s="47"/>
      <c r="AB976" s="47"/>
      <c r="AC976" s="47"/>
      <c r="AD976" s="47"/>
    </row>
    <row r="977" spans="4:30" s="31" customFormat="1" x14ac:dyDescent="0.2">
      <c r="D977" s="32"/>
      <c r="E977" s="32"/>
      <c r="F977" s="32"/>
      <c r="G977" s="37"/>
      <c r="I977" s="33"/>
      <c r="U977" s="37"/>
      <c r="V977" s="37"/>
      <c r="W977" s="37"/>
      <c r="X977" s="47"/>
      <c r="Y977" s="47"/>
      <c r="Z977" s="47"/>
      <c r="AA977" s="47"/>
      <c r="AB977" s="47"/>
      <c r="AC977" s="47"/>
      <c r="AD977" s="47"/>
    </row>
    <row r="978" spans="4:30" s="31" customFormat="1" x14ac:dyDescent="0.2">
      <c r="D978" s="32"/>
      <c r="E978" s="32"/>
      <c r="F978" s="32"/>
      <c r="G978" s="37"/>
      <c r="I978" s="33"/>
      <c r="U978" s="37"/>
      <c r="V978" s="37"/>
      <c r="W978" s="37"/>
      <c r="X978" s="47"/>
      <c r="Y978" s="47"/>
      <c r="Z978" s="47"/>
      <c r="AA978" s="47"/>
      <c r="AB978" s="47"/>
      <c r="AC978" s="47"/>
      <c r="AD978" s="47"/>
    </row>
    <row r="979" spans="4:30" s="31" customFormat="1" x14ac:dyDescent="0.2">
      <c r="D979" s="32"/>
      <c r="E979" s="32"/>
      <c r="F979" s="32"/>
      <c r="G979" s="37"/>
      <c r="I979" s="33"/>
      <c r="U979" s="37"/>
      <c r="V979" s="37"/>
      <c r="W979" s="37"/>
      <c r="X979" s="47"/>
      <c r="Y979" s="47"/>
      <c r="Z979" s="47"/>
      <c r="AA979" s="47"/>
      <c r="AB979" s="47"/>
      <c r="AC979" s="47"/>
      <c r="AD979" s="47"/>
    </row>
    <row r="980" spans="4:30" s="31" customFormat="1" x14ac:dyDescent="0.2">
      <c r="D980" s="32"/>
      <c r="E980" s="32"/>
      <c r="F980" s="32"/>
      <c r="G980" s="37"/>
      <c r="I980" s="33"/>
      <c r="U980" s="37"/>
      <c r="V980" s="37"/>
      <c r="W980" s="37"/>
      <c r="X980" s="47"/>
      <c r="Y980" s="47"/>
      <c r="Z980" s="47"/>
      <c r="AA980" s="47"/>
      <c r="AB980" s="47"/>
      <c r="AC980" s="47"/>
      <c r="AD980" s="47"/>
    </row>
    <row r="981" spans="4:30" s="31" customFormat="1" x14ac:dyDescent="0.2">
      <c r="D981" s="32"/>
      <c r="E981" s="32"/>
      <c r="F981" s="32"/>
      <c r="G981" s="37"/>
      <c r="I981" s="33"/>
      <c r="U981" s="37"/>
      <c r="V981" s="37"/>
      <c r="W981" s="37"/>
      <c r="X981" s="47"/>
      <c r="Y981" s="47"/>
      <c r="Z981" s="47"/>
      <c r="AA981" s="47"/>
      <c r="AB981" s="47"/>
      <c r="AC981" s="47"/>
      <c r="AD981" s="47"/>
    </row>
    <row r="982" spans="4:30" s="31" customFormat="1" x14ac:dyDescent="0.2">
      <c r="D982" s="32"/>
      <c r="E982" s="32"/>
      <c r="F982" s="32"/>
      <c r="G982" s="37"/>
      <c r="I982" s="33"/>
      <c r="U982" s="37"/>
      <c r="V982" s="37"/>
      <c r="W982" s="37"/>
      <c r="X982" s="47"/>
      <c r="Y982" s="47"/>
      <c r="Z982" s="47"/>
      <c r="AA982" s="47"/>
      <c r="AB982" s="47"/>
      <c r="AC982" s="47"/>
      <c r="AD982" s="47"/>
    </row>
    <row r="983" spans="4:30" s="31" customFormat="1" x14ac:dyDescent="0.2">
      <c r="D983" s="32"/>
      <c r="E983" s="32"/>
      <c r="F983" s="32"/>
      <c r="G983" s="37"/>
      <c r="I983" s="33"/>
      <c r="U983" s="37"/>
      <c r="V983" s="37"/>
      <c r="W983" s="37"/>
      <c r="X983" s="47"/>
      <c r="Y983" s="47"/>
      <c r="Z983" s="47"/>
      <c r="AA983" s="47"/>
      <c r="AB983" s="47"/>
      <c r="AC983" s="47"/>
      <c r="AD983" s="47"/>
    </row>
    <row r="984" spans="4:30" s="31" customFormat="1" x14ac:dyDescent="0.2">
      <c r="D984" s="32"/>
      <c r="E984" s="32"/>
      <c r="F984" s="32"/>
      <c r="G984" s="37"/>
      <c r="I984" s="33"/>
      <c r="U984" s="37"/>
      <c r="V984" s="37"/>
      <c r="W984" s="37"/>
      <c r="X984" s="47"/>
      <c r="Y984" s="47"/>
      <c r="Z984" s="47"/>
      <c r="AA984" s="47"/>
      <c r="AB984" s="47"/>
      <c r="AC984" s="47"/>
      <c r="AD984" s="47"/>
    </row>
    <row r="985" spans="4:30" s="31" customFormat="1" x14ac:dyDescent="0.2">
      <c r="D985" s="32"/>
      <c r="E985" s="32"/>
      <c r="F985" s="32"/>
      <c r="G985" s="37"/>
      <c r="I985" s="33"/>
      <c r="U985" s="37"/>
      <c r="V985" s="37"/>
      <c r="W985" s="37"/>
      <c r="X985" s="47"/>
      <c r="Y985" s="47"/>
      <c r="Z985" s="47"/>
      <c r="AA985" s="47"/>
      <c r="AB985" s="47"/>
      <c r="AC985" s="47"/>
      <c r="AD985" s="47"/>
    </row>
    <row r="986" spans="4:30" s="31" customFormat="1" x14ac:dyDescent="0.2">
      <c r="D986" s="32"/>
      <c r="E986" s="32"/>
      <c r="F986" s="32"/>
      <c r="G986" s="37"/>
      <c r="I986" s="33"/>
      <c r="U986" s="37"/>
      <c r="V986" s="37"/>
      <c r="W986" s="37"/>
      <c r="X986" s="47"/>
      <c r="Y986" s="47"/>
      <c r="Z986" s="47"/>
      <c r="AA986" s="47"/>
      <c r="AB986" s="47"/>
      <c r="AC986" s="47"/>
      <c r="AD986" s="47"/>
    </row>
    <row r="987" spans="4:30" s="31" customFormat="1" x14ac:dyDescent="0.2">
      <c r="D987" s="32"/>
      <c r="E987" s="32"/>
      <c r="F987" s="32"/>
      <c r="G987" s="37"/>
      <c r="I987" s="33"/>
      <c r="U987" s="37"/>
      <c r="V987" s="37"/>
      <c r="W987" s="37"/>
      <c r="X987" s="47"/>
      <c r="Y987" s="47"/>
      <c r="Z987" s="47"/>
      <c r="AA987" s="47"/>
      <c r="AB987" s="47"/>
      <c r="AC987" s="47"/>
      <c r="AD987" s="47"/>
    </row>
    <row r="988" spans="4:30" s="31" customFormat="1" x14ac:dyDescent="0.2">
      <c r="D988" s="32"/>
      <c r="E988" s="32"/>
      <c r="F988" s="32"/>
      <c r="G988" s="37"/>
      <c r="I988" s="33"/>
      <c r="U988" s="37"/>
      <c r="V988" s="37"/>
      <c r="W988" s="37"/>
      <c r="X988" s="47"/>
      <c r="Y988" s="47"/>
      <c r="Z988" s="47"/>
      <c r="AA988" s="47"/>
      <c r="AB988" s="47"/>
      <c r="AC988" s="47"/>
      <c r="AD988" s="47"/>
    </row>
    <row r="989" spans="4:30" s="31" customFormat="1" x14ac:dyDescent="0.2">
      <c r="D989" s="32"/>
      <c r="E989" s="32"/>
      <c r="F989" s="32"/>
      <c r="G989" s="37"/>
      <c r="I989" s="33"/>
      <c r="U989" s="37"/>
      <c r="V989" s="37"/>
      <c r="W989" s="37"/>
      <c r="X989" s="47"/>
      <c r="Y989" s="47"/>
      <c r="Z989" s="47"/>
      <c r="AA989" s="47"/>
      <c r="AB989" s="47"/>
      <c r="AC989" s="47"/>
      <c r="AD989" s="47"/>
    </row>
    <row r="990" spans="4:30" s="31" customFormat="1" x14ac:dyDescent="0.2">
      <c r="D990" s="32"/>
      <c r="E990" s="32"/>
      <c r="F990" s="32"/>
      <c r="G990" s="37"/>
      <c r="I990" s="33"/>
      <c r="U990" s="37"/>
      <c r="V990" s="37"/>
      <c r="W990" s="37"/>
      <c r="X990" s="47"/>
      <c r="Y990" s="47"/>
      <c r="Z990" s="47"/>
      <c r="AA990" s="47"/>
      <c r="AB990" s="47"/>
      <c r="AC990" s="47"/>
      <c r="AD990" s="47"/>
    </row>
    <row r="991" spans="4:30" s="31" customFormat="1" x14ac:dyDescent="0.2">
      <c r="D991" s="32"/>
      <c r="E991" s="32"/>
      <c r="F991" s="32"/>
      <c r="G991" s="37"/>
      <c r="I991" s="33"/>
      <c r="U991" s="37"/>
      <c r="V991" s="37"/>
      <c r="W991" s="37"/>
      <c r="X991" s="47"/>
      <c r="Y991" s="47"/>
      <c r="Z991" s="47"/>
      <c r="AA991" s="47"/>
      <c r="AB991" s="47"/>
      <c r="AC991" s="47"/>
      <c r="AD991" s="47"/>
    </row>
    <row r="992" spans="4:30" s="31" customFormat="1" x14ac:dyDescent="0.2">
      <c r="D992" s="32"/>
      <c r="E992" s="32"/>
      <c r="F992" s="32"/>
      <c r="G992" s="37"/>
      <c r="I992" s="33"/>
      <c r="U992" s="37"/>
      <c r="V992" s="37"/>
      <c r="W992" s="37"/>
      <c r="X992" s="47"/>
      <c r="Y992" s="47"/>
      <c r="Z992" s="47"/>
      <c r="AA992" s="47"/>
      <c r="AB992" s="47"/>
      <c r="AC992" s="47"/>
      <c r="AD992" s="47"/>
    </row>
    <row r="993" spans="4:30" s="31" customFormat="1" x14ac:dyDescent="0.2">
      <c r="D993" s="32"/>
      <c r="E993" s="32"/>
      <c r="F993" s="32"/>
      <c r="G993" s="37"/>
      <c r="I993" s="33"/>
      <c r="U993" s="37"/>
      <c r="V993" s="37"/>
      <c r="W993" s="37"/>
      <c r="X993" s="47"/>
      <c r="Y993" s="47"/>
      <c r="Z993" s="47"/>
      <c r="AA993" s="47"/>
      <c r="AB993" s="47"/>
      <c r="AC993" s="47"/>
      <c r="AD993" s="47"/>
    </row>
    <row r="994" spans="4:30" s="31" customFormat="1" x14ac:dyDescent="0.2">
      <c r="D994" s="32"/>
      <c r="E994" s="32"/>
      <c r="F994" s="32"/>
      <c r="G994" s="37"/>
      <c r="I994" s="33"/>
      <c r="U994" s="37"/>
      <c r="V994" s="37"/>
      <c r="W994" s="37"/>
      <c r="X994" s="47"/>
      <c r="Y994" s="47"/>
      <c r="Z994" s="47"/>
      <c r="AA994" s="47"/>
      <c r="AB994" s="47"/>
      <c r="AC994" s="47"/>
      <c r="AD994" s="47"/>
    </row>
    <row r="995" spans="4:30" s="31" customFormat="1" x14ac:dyDescent="0.2">
      <c r="D995" s="32"/>
      <c r="E995" s="32"/>
      <c r="F995" s="32"/>
      <c r="G995" s="37"/>
      <c r="I995" s="33"/>
      <c r="U995" s="37"/>
      <c r="V995" s="37"/>
      <c r="W995" s="37"/>
      <c r="X995" s="47"/>
      <c r="Y995" s="47"/>
      <c r="Z995" s="47"/>
      <c r="AA995" s="47"/>
      <c r="AB995" s="47"/>
      <c r="AC995" s="47"/>
      <c r="AD995" s="47"/>
    </row>
    <row r="996" spans="4:30" s="31" customFormat="1" x14ac:dyDescent="0.2">
      <c r="D996" s="32"/>
      <c r="E996" s="32"/>
      <c r="F996" s="32"/>
      <c r="G996" s="37"/>
      <c r="I996" s="33"/>
      <c r="U996" s="37"/>
      <c r="V996" s="37"/>
      <c r="W996" s="37"/>
      <c r="X996" s="47"/>
      <c r="Y996" s="47"/>
      <c r="Z996" s="47"/>
      <c r="AA996" s="47"/>
      <c r="AB996" s="47"/>
      <c r="AC996" s="47"/>
      <c r="AD996" s="47"/>
    </row>
    <row r="997" spans="4:30" s="31" customFormat="1" x14ac:dyDescent="0.2">
      <c r="D997" s="32"/>
      <c r="E997" s="32"/>
      <c r="F997" s="32"/>
      <c r="G997" s="37"/>
      <c r="I997" s="33"/>
      <c r="U997" s="37"/>
      <c r="V997" s="37"/>
      <c r="W997" s="37"/>
      <c r="X997" s="47"/>
      <c r="Y997" s="47"/>
      <c r="Z997" s="47"/>
      <c r="AA997" s="47"/>
      <c r="AB997" s="47"/>
      <c r="AC997" s="47"/>
      <c r="AD997" s="47"/>
    </row>
    <row r="998" spans="4:30" s="31" customFormat="1" x14ac:dyDescent="0.2">
      <c r="D998" s="32"/>
      <c r="E998" s="32"/>
      <c r="F998" s="32"/>
      <c r="G998" s="37"/>
      <c r="I998" s="33"/>
      <c r="U998" s="37"/>
      <c r="V998" s="37"/>
      <c r="W998" s="37"/>
      <c r="X998" s="47"/>
      <c r="Y998" s="47"/>
      <c r="Z998" s="47"/>
      <c r="AA998" s="47"/>
      <c r="AB998" s="47"/>
      <c r="AC998" s="47"/>
      <c r="AD998" s="47"/>
    </row>
    <row r="999" spans="4:30" s="31" customFormat="1" x14ac:dyDescent="0.2">
      <c r="D999" s="32"/>
      <c r="E999" s="32"/>
      <c r="F999" s="32"/>
      <c r="G999" s="37"/>
      <c r="I999" s="33"/>
      <c r="U999" s="37"/>
      <c r="V999" s="37"/>
      <c r="W999" s="37"/>
      <c r="X999" s="47"/>
      <c r="Y999" s="47"/>
      <c r="Z999" s="47"/>
      <c r="AA999" s="47"/>
      <c r="AB999" s="47"/>
      <c r="AC999" s="47"/>
      <c r="AD999" s="47"/>
    </row>
    <row r="1000" spans="4:30" s="31" customFormat="1" x14ac:dyDescent="0.2">
      <c r="D1000" s="32"/>
      <c r="E1000" s="32"/>
      <c r="F1000" s="32"/>
      <c r="G1000" s="37"/>
      <c r="I1000" s="33"/>
      <c r="U1000" s="37"/>
      <c r="V1000" s="37"/>
      <c r="W1000" s="37"/>
      <c r="X1000" s="47"/>
      <c r="Y1000" s="47"/>
      <c r="Z1000" s="47"/>
      <c r="AA1000" s="47"/>
      <c r="AB1000" s="47"/>
      <c r="AC1000" s="47"/>
      <c r="AD1000" s="47"/>
    </row>
    <row r="1001" spans="4:30" s="31" customFormat="1" x14ac:dyDescent="0.2">
      <c r="D1001" s="32"/>
      <c r="E1001" s="32"/>
      <c r="F1001" s="32"/>
      <c r="G1001" s="37"/>
      <c r="I1001" s="33"/>
      <c r="U1001" s="37"/>
      <c r="V1001" s="37"/>
      <c r="W1001" s="37"/>
      <c r="X1001" s="47"/>
      <c r="Y1001" s="47"/>
      <c r="Z1001" s="47"/>
      <c r="AA1001" s="47"/>
      <c r="AB1001" s="47"/>
      <c r="AC1001" s="47"/>
      <c r="AD1001" s="47"/>
    </row>
    <row r="1002" spans="4:30" s="31" customFormat="1" x14ac:dyDescent="0.2">
      <c r="D1002" s="32"/>
      <c r="E1002" s="32"/>
      <c r="F1002" s="32"/>
      <c r="G1002" s="37"/>
      <c r="I1002" s="33"/>
      <c r="U1002" s="37"/>
      <c r="V1002" s="37"/>
      <c r="W1002" s="37"/>
      <c r="X1002" s="47"/>
      <c r="Y1002" s="47"/>
      <c r="Z1002" s="47"/>
      <c r="AA1002" s="47"/>
      <c r="AB1002" s="47"/>
      <c r="AC1002" s="47"/>
      <c r="AD1002" s="47"/>
    </row>
    <row r="1003" spans="4:30" s="31" customFormat="1" x14ac:dyDescent="0.2">
      <c r="D1003" s="32"/>
      <c r="E1003" s="32"/>
      <c r="F1003" s="32"/>
      <c r="G1003" s="37"/>
      <c r="I1003" s="33"/>
      <c r="U1003" s="37"/>
      <c r="V1003" s="37"/>
      <c r="W1003" s="37"/>
      <c r="X1003" s="47"/>
      <c r="Y1003" s="47"/>
      <c r="Z1003" s="47"/>
      <c r="AA1003" s="47"/>
      <c r="AB1003" s="47"/>
      <c r="AC1003" s="47"/>
      <c r="AD1003" s="47"/>
    </row>
    <row r="1004" spans="4:30" s="31" customFormat="1" x14ac:dyDescent="0.2">
      <c r="D1004" s="32"/>
      <c r="E1004" s="32"/>
      <c r="F1004" s="32"/>
      <c r="G1004" s="37"/>
      <c r="I1004" s="33"/>
      <c r="U1004" s="37"/>
      <c r="V1004" s="37"/>
      <c r="W1004" s="37"/>
      <c r="X1004" s="47"/>
      <c r="Y1004" s="47"/>
      <c r="Z1004" s="47"/>
      <c r="AA1004" s="47"/>
      <c r="AB1004" s="47"/>
      <c r="AC1004" s="47"/>
      <c r="AD1004" s="47"/>
    </row>
    <row r="1005" spans="4:30" s="31" customFormat="1" x14ac:dyDescent="0.2">
      <c r="D1005" s="32"/>
      <c r="E1005" s="32"/>
      <c r="F1005" s="32"/>
      <c r="G1005" s="37"/>
      <c r="I1005" s="33"/>
      <c r="U1005" s="37"/>
      <c r="V1005" s="37"/>
      <c r="W1005" s="37"/>
      <c r="X1005" s="47"/>
      <c r="Y1005" s="47"/>
      <c r="Z1005" s="47"/>
      <c r="AA1005" s="47"/>
      <c r="AB1005" s="47"/>
      <c r="AC1005" s="47"/>
      <c r="AD1005" s="47"/>
    </row>
    <row r="1006" spans="4:30" s="31" customFormat="1" x14ac:dyDescent="0.2">
      <c r="D1006" s="32"/>
      <c r="E1006" s="32"/>
      <c r="F1006" s="32"/>
      <c r="G1006" s="37"/>
      <c r="I1006" s="33"/>
      <c r="U1006" s="37"/>
      <c r="V1006" s="37"/>
      <c r="W1006" s="37"/>
      <c r="X1006" s="47"/>
      <c r="Y1006" s="47"/>
      <c r="Z1006" s="47"/>
      <c r="AA1006" s="47"/>
      <c r="AB1006" s="47"/>
      <c r="AC1006" s="47"/>
      <c r="AD1006" s="47"/>
    </row>
    <row r="1007" spans="4:30" s="31" customFormat="1" x14ac:dyDescent="0.2">
      <c r="D1007" s="32"/>
      <c r="E1007" s="32"/>
      <c r="F1007" s="32"/>
      <c r="G1007" s="37"/>
      <c r="I1007" s="33"/>
      <c r="U1007" s="37"/>
      <c r="V1007" s="37"/>
      <c r="W1007" s="37"/>
      <c r="X1007" s="47"/>
      <c r="Y1007" s="47"/>
      <c r="Z1007" s="47"/>
      <c r="AA1007" s="47"/>
      <c r="AB1007" s="47"/>
      <c r="AC1007" s="47"/>
      <c r="AD1007" s="47"/>
    </row>
    <row r="1008" spans="4:30" s="31" customFormat="1" x14ac:dyDescent="0.2">
      <c r="D1008" s="32"/>
      <c r="E1008" s="32"/>
      <c r="F1008" s="32"/>
      <c r="G1008" s="37"/>
      <c r="I1008" s="33"/>
      <c r="U1008" s="37"/>
      <c r="V1008" s="37"/>
      <c r="W1008" s="37"/>
      <c r="X1008" s="47"/>
      <c r="Y1008" s="47"/>
      <c r="Z1008" s="47"/>
      <c r="AA1008" s="47"/>
      <c r="AB1008" s="47"/>
      <c r="AC1008" s="47"/>
      <c r="AD1008" s="47"/>
    </row>
    <row r="1009" spans="4:30" s="31" customFormat="1" x14ac:dyDescent="0.2">
      <c r="D1009" s="32"/>
      <c r="E1009" s="32"/>
      <c r="F1009" s="32"/>
      <c r="G1009" s="37"/>
      <c r="I1009" s="33"/>
      <c r="U1009" s="37"/>
      <c r="V1009" s="37"/>
      <c r="W1009" s="37"/>
      <c r="X1009" s="47"/>
      <c r="Y1009" s="47"/>
      <c r="Z1009" s="47"/>
      <c r="AA1009" s="47"/>
      <c r="AB1009" s="47"/>
      <c r="AC1009" s="47"/>
      <c r="AD1009" s="47"/>
    </row>
    <row r="1010" spans="4:30" s="31" customFormat="1" x14ac:dyDescent="0.2">
      <c r="D1010" s="32"/>
      <c r="E1010" s="32"/>
      <c r="F1010" s="32"/>
      <c r="G1010" s="37"/>
      <c r="I1010" s="33"/>
      <c r="U1010" s="37"/>
      <c r="V1010" s="37"/>
      <c r="W1010" s="37"/>
      <c r="X1010" s="47"/>
      <c r="Y1010" s="47"/>
      <c r="Z1010" s="47"/>
      <c r="AA1010" s="47"/>
      <c r="AB1010" s="47"/>
      <c r="AC1010" s="47"/>
      <c r="AD1010" s="47"/>
    </row>
    <row r="1011" spans="4:30" s="31" customFormat="1" x14ac:dyDescent="0.2">
      <c r="D1011" s="32"/>
      <c r="E1011" s="32"/>
      <c r="F1011" s="32"/>
      <c r="G1011" s="37"/>
      <c r="I1011" s="33"/>
      <c r="U1011" s="37"/>
      <c r="V1011" s="37"/>
      <c r="W1011" s="37"/>
      <c r="X1011" s="47"/>
      <c r="Y1011" s="47"/>
      <c r="Z1011" s="47"/>
      <c r="AA1011" s="47"/>
      <c r="AB1011" s="47"/>
      <c r="AC1011" s="47"/>
      <c r="AD1011" s="47"/>
    </row>
    <row r="1012" spans="4:30" s="31" customFormat="1" x14ac:dyDescent="0.2">
      <c r="D1012" s="32"/>
      <c r="E1012" s="32"/>
      <c r="F1012" s="32"/>
      <c r="G1012" s="37"/>
      <c r="I1012" s="33"/>
      <c r="U1012" s="37"/>
      <c r="V1012" s="37"/>
      <c r="W1012" s="37"/>
      <c r="X1012" s="47"/>
      <c r="Y1012" s="47"/>
      <c r="Z1012" s="47"/>
      <c r="AA1012" s="47"/>
      <c r="AB1012" s="47"/>
      <c r="AC1012" s="47"/>
      <c r="AD1012" s="47"/>
    </row>
    <row r="1013" spans="4:30" s="31" customFormat="1" x14ac:dyDescent="0.2">
      <c r="D1013" s="32"/>
      <c r="E1013" s="32"/>
      <c r="F1013" s="32"/>
      <c r="G1013" s="37"/>
      <c r="I1013" s="33"/>
      <c r="U1013" s="37"/>
      <c r="V1013" s="37"/>
      <c r="W1013" s="37"/>
      <c r="X1013" s="47"/>
      <c r="Y1013" s="47"/>
      <c r="Z1013" s="47"/>
      <c r="AA1013" s="47"/>
      <c r="AB1013" s="47"/>
      <c r="AC1013" s="47"/>
      <c r="AD1013" s="47"/>
    </row>
    <row r="1014" spans="4:30" s="31" customFormat="1" x14ac:dyDescent="0.2">
      <c r="D1014" s="32"/>
      <c r="E1014" s="32"/>
      <c r="F1014" s="32"/>
      <c r="G1014" s="37"/>
      <c r="I1014" s="33"/>
      <c r="U1014" s="37"/>
      <c r="V1014" s="37"/>
      <c r="W1014" s="37"/>
      <c r="X1014" s="47"/>
      <c r="Y1014" s="47"/>
      <c r="Z1014" s="47"/>
      <c r="AA1014" s="47"/>
      <c r="AB1014" s="47"/>
      <c r="AC1014" s="47"/>
      <c r="AD1014" s="47"/>
    </row>
    <row r="1015" spans="4:30" s="31" customFormat="1" x14ac:dyDescent="0.2">
      <c r="D1015" s="32"/>
      <c r="E1015" s="32"/>
      <c r="F1015" s="32"/>
      <c r="G1015" s="37"/>
      <c r="I1015" s="33"/>
      <c r="U1015" s="37"/>
      <c r="V1015" s="37"/>
      <c r="W1015" s="37"/>
      <c r="X1015" s="47"/>
      <c r="Y1015" s="47"/>
      <c r="Z1015" s="47"/>
      <c r="AA1015" s="47"/>
      <c r="AB1015" s="47"/>
      <c r="AC1015" s="47"/>
      <c r="AD1015" s="47"/>
    </row>
    <row r="1016" spans="4:30" s="31" customFormat="1" x14ac:dyDescent="0.2">
      <c r="D1016" s="32"/>
      <c r="E1016" s="32"/>
      <c r="F1016" s="32"/>
      <c r="G1016" s="37"/>
      <c r="I1016" s="33"/>
      <c r="U1016" s="37"/>
      <c r="V1016" s="37"/>
      <c r="W1016" s="37"/>
      <c r="X1016" s="47"/>
      <c r="Y1016" s="47"/>
      <c r="Z1016" s="47"/>
      <c r="AA1016" s="47"/>
      <c r="AB1016" s="47"/>
      <c r="AC1016" s="47"/>
      <c r="AD1016" s="47"/>
    </row>
    <row r="1017" spans="4:30" s="31" customFormat="1" x14ac:dyDescent="0.2">
      <c r="D1017" s="32"/>
      <c r="E1017" s="32"/>
      <c r="F1017" s="32"/>
      <c r="G1017" s="37"/>
      <c r="I1017" s="33"/>
      <c r="U1017" s="37"/>
      <c r="V1017" s="37"/>
      <c r="W1017" s="37"/>
      <c r="X1017" s="47"/>
      <c r="Y1017" s="47"/>
      <c r="Z1017" s="47"/>
      <c r="AA1017" s="47"/>
      <c r="AB1017" s="47"/>
      <c r="AC1017" s="47"/>
      <c r="AD1017" s="47"/>
    </row>
    <row r="1018" spans="4:30" s="31" customFormat="1" x14ac:dyDescent="0.2">
      <c r="D1018" s="32"/>
      <c r="E1018" s="32"/>
      <c r="F1018" s="32"/>
      <c r="G1018" s="37"/>
      <c r="I1018" s="33"/>
      <c r="U1018" s="37"/>
      <c r="V1018" s="37"/>
      <c r="W1018" s="37"/>
      <c r="X1018" s="47"/>
      <c r="Y1018" s="47"/>
      <c r="Z1018" s="47"/>
      <c r="AA1018" s="47"/>
      <c r="AB1018" s="47"/>
      <c r="AC1018" s="47"/>
      <c r="AD1018" s="47"/>
    </row>
    <row r="1019" spans="4:30" s="31" customFormat="1" x14ac:dyDescent="0.2">
      <c r="D1019" s="32"/>
      <c r="E1019" s="32"/>
      <c r="F1019" s="32"/>
      <c r="G1019" s="37"/>
      <c r="I1019" s="33"/>
      <c r="U1019" s="37"/>
      <c r="V1019" s="37"/>
      <c r="W1019" s="37"/>
      <c r="X1019" s="47"/>
      <c r="Y1019" s="47"/>
      <c r="Z1019" s="47"/>
      <c r="AA1019" s="47"/>
      <c r="AB1019" s="47"/>
      <c r="AC1019" s="47"/>
      <c r="AD1019" s="47"/>
    </row>
    <row r="1020" spans="4:30" s="31" customFormat="1" x14ac:dyDescent="0.2">
      <c r="D1020" s="32"/>
      <c r="E1020" s="32"/>
      <c r="F1020" s="32"/>
      <c r="G1020" s="37"/>
      <c r="I1020" s="33"/>
      <c r="U1020" s="37"/>
      <c r="V1020" s="37"/>
      <c r="W1020" s="37"/>
      <c r="X1020" s="47"/>
      <c r="Y1020" s="47"/>
      <c r="Z1020" s="47"/>
      <c r="AA1020" s="47"/>
      <c r="AB1020" s="47"/>
      <c r="AC1020" s="47"/>
      <c r="AD1020" s="47"/>
    </row>
    <row r="1021" spans="4:30" s="31" customFormat="1" x14ac:dyDescent="0.2">
      <c r="D1021" s="32"/>
      <c r="E1021" s="32"/>
      <c r="F1021" s="32"/>
      <c r="G1021" s="37"/>
      <c r="I1021" s="33"/>
      <c r="U1021" s="37"/>
      <c r="V1021" s="37"/>
      <c r="W1021" s="37"/>
      <c r="X1021" s="47"/>
      <c r="Y1021" s="47"/>
      <c r="Z1021" s="47"/>
      <c r="AA1021" s="47"/>
      <c r="AB1021" s="47"/>
      <c r="AC1021" s="47"/>
      <c r="AD1021" s="47"/>
    </row>
    <row r="1022" spans="4:30" s="31" customFormat="1" x14ac:dyDescent="0.2">
      <c r="D1022" s="32"/>
      <c r="E1022" s="32"/>
      <c r="F1022" s="32"/>
      <c r="G1022" s="37"/>
      <c r="I1022" s="33"/>
      <c r="U1022" s="37"/>
      <c r="V1022" s="37"/>
      <c r="W1022" s="37"/>
      <c r="X1022" s="47"/>
      <c r="Y1022" s="47"/>
      <c r="Z1022" s="47"/>
      <c r="AA1022" s="47"/>
      <c r="AB1022" s="47"/>
      <c r="AC1022" s="47"/>
      <c r="AD1022" s="47"/>
    </row>
    <row r="1023" spans="4:30" s="31" customFormat="1" x14ac:dyDescent="0.2">
      <c r="D1023" s="32"/>
      <c r="E1023" s="32"/>
      <c r="F1023" s="32"/>
      <c r="G1023" s="37"/>
      <c r="I1023" s="33"/>
      <c r="U1023" s="37"/>
      <c r="V1023" s="37"/>
      <c r="W1023" s="37"/>
      <c r="X1023" s="47"/>
      <c r="Y1023" s="47"/>
      <c r="Z1023" s="47"/>
      <c r="AA1023" s="47"/>
      <c r="AB1023" s="47"/>
      <c r="AC1023" s="47"/>
      <c r="AD1023" s="47"/>
    </row>
    <row r="1024" spans="4:30" s="31" customFormat="1" x14ac:dyDescent="0.2">
      <c r="D1024" s="32"/>
      <c r="E1024" s="32"/>
      <c r="F1024" s="32"/>
      <c r="G1024" s="37"/>
      <c r="I1024" s="33"/>
      <c r="U1024" s="37"/>
      <c r="V1024" s="37"/>
      <c r="W1024" s="37"/>
      <c r="X1024" s="47"/>
      <c r="Y1024" s="47"/>
      <c r="Z1024" s="47"/>
      <c r="AA1024" s="47"/>
      <c r="AB1024" s="47"/>
      <c r="AC1024" s="47"/>
      <c r="AD1024" s="47"/>
    </row>
    <row r="1025" spans="4:30" s="31" customFormat="1" x14ac:dyDescent="0.2">
      <c r="D1025" s="32"/>
      <c r="E1025" s="32"/>
      <c r="F1025" s="32"/>
      <c r="G1025" s="37"/>
      <c r="I1025" s="33"/>
      <c r="U1025" s="37"/>
      <c r="V1025" s="37"/>
      <c r="W1025" s="37"/>
      <c r="X1025" s="47"/>
      <c r="Y1025" s="47"/>
      <c r="Z1025" s="47"/>
      <c r="AA1025" s="47"/>
      <c r="AB1025" s="47"/>
      <c r="AC1025" s="47"/>
      <c r="AD1025" s="47"/>
    </row>
    <row r="1026" spans="4:30" s="31" customFormat="1" x14ac:dyDescent="0.2">
      <c r="D1026" s="32"/>
      <c r="E1026" s="32"/>
      <c r="F1026" s="32"/>
      <c r="G1026" s="37"/>
      <c r="I1026" s="33"/>
      <c r="U1026" s="37"/>
      <c r="V1026" s="37"/>
      <c r="W1026" s="37"/>
      <c r="X1026" s="47"/>
      <c r="Y1026" s="47"/>
      <c r="Z1026" s="47"/>
      <c r="AA1026" s="47"/>
      <c r="AB1026" s="47"/>
      <c r="AC1026" s="47"/>
      <c r="AD1026" s="47"/>
    </row>
    <row r="1027" spans="4:30" s="31" customFormat="1" x14ac:dyDescent="0.2">
      <c r="D1027" s="32"/>
      <c r="E1027" s="32"/>
      <c r="F1027" s="32"/>
      <c r="G1027" s="37"/>
      <c r="I1027" s="33"/>
      <c r="U1027" s="37"/>
      <c r="V1027" s="37"/>
      <c r="W1027" s="37"/>
      <c r="X1027" s="47"/>
      <c r="Y1027" s="47"/>
      <c r="Z1027" s="47"/>
      <c r="AA1027" s="47"/>
      <c r="AB1027" s="47"/>
      <c r="AC1027" s="47"/>
      <c r="AD1027" s="47"/>
    </row>
    <row r="1028" spans="4:30" s="31" customFormat="1" x14ac:dyDescent="0.2">
      <c r="D1028" s="32"/>
      <c r="E1028" s="32"/>
      <c r="F1028" s="32"/>
      <c r="G1028" s="37"/>
      <c r="I1028" s="33"/>
      <c r="U1028" s="37"/>
      <c r="V1028" s="37"/>
      <c r="W1028" s="37"/>
      <c r="X1028" s="47"/>
      <c r="Y1028" s="47"/>
      <c r="Z1028" s="47"/>
      <c r="AA1028" s="47"/>
      <c r="AB1028" s="47"/>
      <c r="AC1028" s="47"/>
      <c r="AD1028" s="47"/>
    </row>
    <row r="1029" spans="4:30" s="31" customFormat="1" x14ac:dyDescent="0.2">
      <c r="D1029" s="32"/>
      <c r="E1029" s="32"/>
      <c r="F1029" s="32"/>
      <c r="G1029" s="37"/>
      <c r="I1029" s="33"/>
      <c r="U1029" s="37"/>
      <c r="V1029" s="37"/>
      <c r="W1029" s="37"/>
      <c r="X1029" s="47"/>
      <c r="Y1029" s="47"/>
      <c r="Z1029" s="47"/>
      <c r="AA1029" s="47"/>
      <c r="AB1029" s="47"/>
      <c r="AC1029" s="47"/>
      <c r="AD1029" s="47"/>
    </row>
    <row r="1030" spans="4:30" s="31" customFormat="1" x14ac:dyDescent="0.2">
      <c r="D1030" s="32"/>
      <c r="E1030" s="32"/>
      <c r="F1030" s="32"/>
      <c r="G1030" s="37"/>
      <c r="I1030" s="33"/>
      <c r="U1030" s="37"/>
      <c r="V1030" s="37"/>
      <c r="W1030" s="37"/>
      <c r="X1030" s="47"/>
      <c r="Y1030" s="47"/>
      <c r="Z1030" s="47"/>
      <c r="AA1030" s="47"/>
      <c r="AB1030" s="47"/>
      <c r="AC1030" s="47"/>
      <c r="AD1030" s="47"/>
    </row>
    <row r="1031" spans="4:30" s="31" customFormat="1" x14ac:dyDescent="0.2">
      <c r="D1031" s="32"/>
      <c r="E1031" s="32"/>
      <c r="F1031" s="32"/>
      <c r="G1031" s="37"/>
      <c r="I1031" s="33"/>
      <c r="U1031" s="37"/>
      <c r="V1031" s="37"/>
      <c r="W1031" s="37"/>
      <c r="X1031" s="47"/>
      <c r="Y1031" s="47"/>
      <c r="Z1031" s="47"/>
      <c r="AA1031" s="47"/>
      <c r="AB1031" s="47"/>
      <c r="AC1031" s="47"/>
      <c r="AD1031" s="47"/>
    </row>
    <row r="1032" spans="4:30" s="31" customFormat="1" x14ac:dyDescent="0.2">
      <c r="D1032" s="32"/>
      <c r="E1032" s="32"/>
      <c r="F1032" s="32"/>
      <c r="G1032" s="37"/>
      <c r="I1032" s="33"/>
      <c r="U1032" s="37"/>
      <c r="V1032" s="37"/>
      <c r="W1032" s="37"/>
      <c r="X1032" s="47"/>
      <c r="Y1032" s="47"/>
      <c r="Z1032" s="47"/>
      <c r="AA1032" s="47"/>
      <c r="AB1032" s="47"/>
      <c r="AC1032" s="47"/>
      <c r="AD1032" s="47"/>
    </row>
    <row r="1033" spans="4:30" s="31" customFormat="1" x14ac:dyDescent="0.2">
      <c r="D1033" s="32"/>
      <c r="E1033" s="32"/>
      <c r="F1033" s="32"/>
      <c r="G1033" s="37"/>
      <c r="I1033" s="33"/>
      <c r="U1033" s="37"/>
      <c r="V1033" s="37"/>
      <c r="W1033" s="37"/>
      <c r="X1033" s="47"/>
      <c r="Y1033" s="47"/>
      <c r="Z1033" s="47"/>
      <c r="AA1033" s="47"/>
      <c r="AB1033" s="47"/>
      <c r="AC1033" s="47"/>
      <c r="AD1033" s="47"/>
    </row>
    <row r="1034" spans="4:30" s="31" customFormat="1" x14ac:dyDescent="0.2">
      <c r="D1034" s="32"/>
      <c r="E1034" s="32"/>
      <c r="F1034" s="32"/>
      <c r="G1034" s="37"/>
      <c r="I1034" s="33"/>
      <c r="U1034" s="37"/>
      <c r="V1034" s="37"/>
      <c r="W1034" s="37"/>
      <c r="X1034" s="47"/>
      <c r="Y1034" s="47"/>
      <c r="Z1034" s="47"/>
      <c r="AA1034" s="47"/>
      <c r="AB1034" s="47"/>
      <c r="AC1034" s="47"/>
      <c r="AD1034" s="47"/>
    </row>
    <row r="1035" spans="4:30" s="31" customFormat="1" x14ac:dyDescent="0.2">
      <c r="D1035" s="32"/>
      <c r="E1035" s="32"/>
      <c r="F1035" s="32"/>
      <c r="G1035" s="37"/>
      <c r="I1035" s="33"/>
      <c r="U1035" s="37"/>
      <c r="V1035" s="37"/>
      <c r="W1035" s="37"/>
      <c r="X1035" s="47"/>
      <c r="Y1035" s="47"/>
      <c r="Z1035" s="47"/>
      <c r="AA1035" s="47"/>
      <c r="AB1035" s="47"/>
      <c r="AC1035" s="47"/>
      <c r="AD1035" s="47"/>
    </row>
    <row r="1036" spans="4:30" s="31" customFormat="1" x14ac:dyDescent="0.2">
      <c r="D1036" s="32"/>
      <c r="E1036" s="32"/>
      <c r="F1036" s="32"/>
      <c r="G1036" s="37"/>
      <c r="I1036" s="33"/>
      <c r="U1036" s="37"/>
      <c r="V1036" s="37"/>
      <c r="W1036" s="37"/>
      <c r="X1036" s="47"/>
      <c r="Y1036" s="47"/>
      <c r="Z1036" s="47"/>
      <c r="AA1036" s="47"/>
      <c r="AB1036" s="47"/>
      <c r="AC1036" s="47"/>
      <c r="AD1036" s="47"/>
    </row>
    <row r="1037" spans="4:30" s="31" customFormat="1" x14ac:dyDescent="0.2">
      <c r="D1037" s="32"/>
      <c r="E1037" s="32"/>
      <c r="F1037" s="32"/>
      <c r="G1037" s="37"/>
      <c r="I1037" s="33"/>
      <c r="U1037" s="37"/>
      <c r="V1037" s="37"/>
      <c r="W1037" s="37"/>
      <c r="X1037" s="47"/>
      <c r="Y1037" s="47"/>
      <c r="Z1037" s="47"/>
      <c r="AA1037" s="47"/>
      <c r="AB1037" s="47"/>
      <c r="AC1037" s="47"/>
      <c r="AD1037" s="47"/>
    </row>
    <row r="1038" spans="4:30" s="31" customFormat="1" x14ac:dyDescent="0.2">
      <c r="D1038" s="32"/>
      <c r="E1038" s="32"/>
      <c r="F1038" s="32"/>
      <c r="G1038" s="37"/>
      <c r="I1038" s="33"/>
      <c r="U1038" s="37"/>
      <c r="V1038" s="37"/>
      <c r="W1038" s="37"/>
      <c r="X1038" s="47"/>
      <c r="Y1038" s="47"/>
      <c r="Z1038" s="47"/>
      <c r="AA1038" s="47"/>
      <c r="AB1038" s="47"/>
      <c r="AC1038" s="47"/>
      <c r="AD1038" s="47"/>
    </row>
    <row r="1039" spans="4:30" s="31" customFormat="1" x14ac:dyDescent="0.2">
      <c r="D1039" s="32"/>
      <c r="E1039" s="32"/>
      <c r="F1039" s="32"/>
      <c r="G1039" s="37"/>
      <c r="I1039" s="33"/>
      <c r="U1039" s="37"/>
      <c r="V1039" s="37"/>
      <c r="W1039" s="37"/>
      <c r="X1039" s="47"/>
      <c r="Y1039" s="47"/>
      <c r="Z1039" s="47"/>
      <c r="AA1039" s="47"/>
      <c r="AB1039" s="47"/>
      <c r="AC1039" s="47"/>
      <c r="AD1039" s="47"/>
    </row>
    <row r="1040" spans="4:30" s="31" customFormat="1" x14ac:dyDescent="0.2">
      <c r="D1040" s="32"/>
      <c r="E1040" s="32"/>
      <c r="F1040" s="32"/>
      <c r="G1040" s="37"/>
      <c r="I1040" s="33"/>
      <c r="U1040" s="37"/>
      <c r="V1040" s="37"/>
      <c r="W1040" s="37"/>
      <c r="X1040" s="47"/>
      <c r="Y1040" s="47"/>
      <c r="Z1040" s="47"/>
      <c r="AA1040" s="47"/>
      <c r="AB1040" s="47"/>
      <c r="AC1040" s="47"/>
      <c r="AD1040" s="47"/>
    </row>
    <row r="1041" spans="4:30" s="31" customFormat="1" x14ac:dyDescent="0.2">
      <c r="D1041" s="32"/>
      <c r="E1041" s="32"/>
      <c r="F1041" s="32"/>
      <c r="G1041" s="37"/>
      <c r="I1041" s="33"/>
      <c r="U1041" s="37"/>
      <c r="V1041" s="37"/>
      <c r="W1041" s="37"/>
      <c r="X1041" s="47"/>
      <c r="Y1041" s="47"/>
      <c r="Z1041" s="47"/>
      <c r="AA1041" s="47"/>
      <c r="AB1041" s="47"/>
      <c r="AC1041" s="47"/>
      <c r="AD1041" s="47"/>
    </row>
    <row r="1042" spans="4:30" s="31" customFormat="1" x14ac:dyDescent="0.2">
      <c r="D1042" s="32"/>
      <c r="E1042" s="32"/>
      <c r="F1042" s="32"/>
      <c r="G1042" s="37"/>
      <c r="I1042" s="33"/>
      <c r="U1042" s="37"/>
      <c r="V1042" s="37"/>
      <c r="W1042" s="37"/>
      <c r="X1042" s="47"/>
      <c r="Y1042" s="47"/>
      <c r="Z1042" s="47"/>
      <c r="AA1042" s="47"/>
      <c r="AB1042" s="47"/>
      <c r="AC1042" s="47"/>
      <c r="AD1042" s="47"/>
    </row>
    <row r="1043" spans="4:30" s="31" customFormat="1" x14ac:dyDescent="0.2">
      <c r="D1043" s="32"/>
      <c r="E1043" s="32"/>
      <c r="F1043" s="32"/>
      <c r="G1043" s="37"/>
      <c r="I1043" s="33"/>
      <c r="U1043" s="37"/>
      <c r="V1043" s="37"/>
      <c r="W1043" s="37"/>
      <c r="X1043" s="47"/>
      <c r="Y1043" s="47"/>
      <c r="Z1043" s="47"/>
      <c r="AA1043" s="47"/>
      <c r="AB1043" s="47"/>
      <c r="AC1043" s="47"/>
      <c r="AD1043" s="47"/>
    </row>
    <row r="1044" spans="4:30" s="31" customFormat="1" x14ac:dyDescent="0.2">
      <c r="D1044" s="32"/>
      <c r="E1044" s="32"/>
      <c r="F1044" s="32"/>
      <c r="G1044" s="37"/>
      <c r="I1044" s="33"/>
      <c r="U1044" s="37"/>
      <c r="V1044" s="37"/>
      <c r="W1044" s="37"/>
      <c r="X1044" s="47"/>
      <c r="Y1044" s="47"/>
      <c r="Z1044" s="47"/>
      <c r="AA1044" s="47"/>
      <c r="AB1044" s="47"/>
      <c r="AC1044" s="47"/>
      <c r="AD1044" s="47"/>
    </row>
    <row r="1045" spans="4:30" s="31" customFormat="1" x14ac:dyDescent="0.2">
      <c r="D1045" s="32"/>
      <c r="E1045" s="32"/>
      <c r="F1045" s="32"/>
      <c r="G1045" s="37"/>
      <c r="I1045" s="33"/>
      <c r="U1045" s="37"/>
      <c r="V1045" s="37"/>
      <c r="W1045" s="37"/>
      <c r="X1045" s="47"/>
      <c r="Y1045" s="47"/>
      <c r="Z1045" s="47"/>
      <c r="AA1045" s="47"/>
      <c r="AB1045" s="47"/>
      <c r="AC1045" s="47"/>
      <c r="AD1045" s="47"/>
    </row>
    <row r="1046" spans="4:30" s="31" customFormat="1" x14ac:dyDescent="0.2">
      <c r="D1046" s="32"/>
      <c r="E1046" s="32"/>
      <c r="F1046" s="32"/>
      <c r="G1046" s="37"/>
      <c r="I1046" s="33"/>
      <c r="U1046" s="37"/>
      <c r="V1046" s="37"/>
      <c r="W1046" s="37"/>
      <c r="X1046" s="47"/>
      <c r="Y1046" s="47"/>
      <c r="Z1046" s="47"/>
      <c r="AA1046" s="47"/>
      <c r="AB1046" s="47"/>
      <c r="AC1046" s="47"/>
      <c r="AD1046" s="47"/>
    </row>
    <row r="1047" spans="4:30" s="31" customFormat="1" x14ac:dyDescent="0.2">
      <c r="D1047" s="32"/>
      <c r="E1047" s="32"/>
      <c r="F1047" s="32"/>
      <c r="G1047" s="37"/>
      <c r="I1047" s="33"/>
      <c r="U1047" s="37"/>
      <c r="V1047" s="37"/>
      <c r="W1047" s="37"/>
      <c r="X1047" s="47"/>
      <c r="Y1047" s="47"/>
      <c r="Z1047" s="47"/>
      <c r="AA1047" s="47"/>
      <c r="AB1047" s="47"/>
      <c r="AC1047" s="47"/>
      <c r="AD1047" s="47"/>
    </row>
    <row r="1048" spans="4:30" s="31" customFormat="1" x14ac:dyDescent="0.2">
      <c r="D1048" s="32"/>
      <c r="E1048" s="32"/>
      <c r="F1048" s="32"/>
      <c r="G1048" s="37"/>
      <c r="I1048" s="33"/>
      <c r="U1048" s="37"/>
      <c r="V1048" s="37"/>
      <c r="W1048" s="37"/>
      <c r="X1048" s="47"/>
      <c r="Y1048" s="47"/>
      <c r="Z1048" s="47"/>
      <c r="AA1048" s="47"/>
      <c r="AB1048" s="47"/>
      <c r="AC1048" s="47"/>
      <c r="AD1048" s="47"/>
    </row>
    <row r="1049" spans="4:30" s="31" customFormat="1" x14ac:dyDescent="0.2">
      <c r="D1049" s="32"/>
      <c r="E1049" s="32"/>
      <c r="F1049" s="32"/>
      <c r="G1049" s="37"/>
      <c r="I1049" s="33"/>
      <c r="U1049" s="37"/>
      <c r="V1049" s="37"/>
      <c r="W1049" s="37"/>
      <c r="X1049" s="47"/>
      <c r="Y1049" s="47"/>
      <c r="Z1049" s="47"/>
      <c r="AA1049" s="47"/>
      <c r="AB1049" s="47"/>
      <c r="AC1049" s="47"/>
      <c r="AD1049" s="47"/>
    </row>
    <row r="1050" spans="4:30" s="31" customFormat="1" x14ac:dyDescent="0.2">
      <c r="D1050" s="32"/>
      <c r="E1050" s="32"/>
      <c r="F1050" s="32"/>
      <c r="G1050" s="37"/>
      <c r="I1050" s="33"/>
      <c r="U1050" s="37"/>
      <c r="V1050" s="37"/>
      <c r="W1050" s="37"/>
      <c r="X1050" s="47"/>
      <c r="Y1050" s="47"/>
      <c r="Z1050" s="47"/>
      <c r="AA1050" s="47"/>
      <c r="AB1050" s="47"/>
      <c r="AC1050" s="47"/>
      <c r="AD1050" s="47"/>
    </row>
    <row r="1051" spans="4:30" s="31" customFormat="1" x14ac:dyDescent="0.2">
      <c r="D1051" s="32"/>
      <c r="E1051" s="32"/>
      <c r="F1051" s="32"/>
      <c r="G1051" s="37"/>
      <c r="I1051" s="33"/>
      <c r="U1051" s="37"/>
      <c r="V1051" s="37"/>
      <c r="W1051" s="37"/>
      <c r="X1051" s="47"/>
      <c r="Y1051" s="47"/>
      <c r="Z1051" s="47"/>
      <c r="AA1051" s="47"/>
      <c r="AB1051" s="47"/>
      <c r="AC1051" s="47"/>
      <c r="AD1051" s="47"/>
    </row>
    <row r="1052" spans="4:30" s="31" customFormat="1" x14ac:dyDescent="0.2">
      <c r="D1052" s="32"/>
      <c r="E1052" s="32"/>
      <c r="F1052" s="32"/>
      <c r="G1052" s="37"/>
      <c r="I1052" s="33"/>
      <c r="U1052" s="37"/>
      <c r="V1052" s="37"/>
      <c r="W1052" s="37"/>
      <c r="X1052" s="47"/>
      <c r="Y1052" s="47"/>
      <c r="Z1052" s="47"/>
      <c r="AA1052" s="47"/>
      <c r="AB1052" s="47"/>
      <c r="AC1052" s="47"/>
      <c r="AD1052" s="47"/>
    </row>
    <row r="1053" spans="4:30" s="31" customFormat="1" x14ac:dyDescent="0.2">
      <c r="D1053" s="32"/>
      <c r="E1053" s="32"/>
      <c r="F1053" s="32"/>
      <c r="G1053" s="37"/>
      <c r="I1053" s="33"/>
      <c r="U1053" s="37"/>
      <c r="V1053" s="37"/>
      <c r="W1053" s="37"/>
      <c r="X1053" s="47"/>
      <c r="Y1053" s="47"/>
      <c r="Z1053" s="47"/>
      <c r="AA1053" s="47"/>
      <c r="AB1053" s="47"/>
      <c r="AC1053" s="47"/>
      <c r="AD1053" s="47"/>
    </row>
    <row r="1054" spans="4:30" s="31" customFormat="1" x14ac:dyDescent="0.2">
      <c r="D1054" s="32"/>
      <c r="E1054" s="32"/>
      <c r="F1054" s="32"/>
      <c r="G1054" s="37"/>
      <c r="I1054" s="33"/>
      <c r="U1054" s="37"/>
      <c r="V1054" s="37"/>
      <c r="W1054" s="37"/>
      <c r="X1054" s="47"/>
      <c r="Y1054" s="47"/>
      <c r="Z1054" s="47"/>
      <c r="AA1054" s="47"/>
      <c r="AB1054" s="47"/>
      <c r="AC1054" s="47"/>
      <c r="AD1054" s="47"/>
    </row>
    <row r="1055" spans="4:30" s="31" customFormat="1" x14ac:dyDescent="0.2">
      <c r="D1055" s="32"/>
      <c r="E1055" s="32"/>
      <c r="F1055" s="32"/>
      <c r="G1055" s="37"/>
      <c r="I1055" s="33"/>
      <c r="U1055" s="37"/>
      <c r="V1055" s="37"/>
      <c r="W1055" s="37"/>
      <c r="X1055" s="47"/>
      <c r="Y1055" s="47"/>
      <c r="Z1055" s="47"/>
      <c r="AA1055" s="47"/>
      <c r="AB1055" s="47"/>
      <c r="AC1055" s="47"/>
      <c r="AD1055" s="47"/>
    </row>
    <row r="1056" spans="4:30" s="31" customFormat="1" x14ac:dyDescent="0.2">
      <c r="D1056" s="32"/>
      <c r="E1056" s="32"/>
      <c r="F1056" s="32"/>
      <c r="G1056" s="37"/>
      <c r="I1056" s="33"/>
      <c r="U1056" s="37"/>
      <c r="V1056" s="37"/>
      <c r="W1056" s="37"/>
      <c r="X1056" s="47"/>
      <c r="Y1056" s="47"/>
      <c r="Z1056" s="47"/>
      <c r="AA1056" s="47"/>
      <c r="AB1056" s="47"/>
      <c r="AC1056" s="47"/>
      <c r="AD1056" s="47"/>
    </row>
    <row r="1057" spans="4:30" s="31" customFormat="1" x14ac:dyDescent="0.2">
      <c r="D1057" s="32"/>
      <c r="E1057" s="32"/>
      <c r="F1057" s="32"/>
      <c r="G1057" s="37"/>
      <c r="I1057" s="33"/>
      <c r="U1057" s="37"/>
      <c r="V1057" s="37"/>
      <c r="W1057" s="37"/>
      <c r="X1057" s="47"/>
      <c r="Y1057" s="47"/>
      <c r="Z1057" s="47"/>
      <c r="AA1057" s="47"/>
      <c r="AB1057" s="47"/>
      <c r="AC1057" s="47"/>
      <c r="AD1057" s="47"/>
    </row>
    <row r="1058" spans="4:30" s="31" customFormat="1" x14ac:dyDescent="0.2">
      <c r="D1058" s="32"/>
      <c r="E1058" s="32"/>
      <c r="F1058" s="32"/>
      <c r="G1058" s="37"/>
      <c r="I1058" s="33"/>
      <c r="U1058" s="37"/>
      <c r="V1058" s="37"/>
      <c r="W1058" s="37"/>
      <c r="X1058" s="47"/>
      <c r="Y1058" s="47"/>
      <c r="Z1058" s="47"/>
      <c r="AA1058" s="47"/>
      <c r="AB1058" s="47"/>
      <c r="AC1058" s="47"/>
      <c r="AD1058" s="47"/>
    </row>
    <row r="1059" spans="4:30" s="31" customFormat="1" x14ac:dyDescent="0.2">
      <c r="D1059" s="32"/>
      <c r="E1059" s="32"/>
      <c r="F1059" s="32"/>
      <c r="G1059" s="37"/>
      <c r="I1059" s="33"/>
      <c r="U1059" s="37"/>
      <c r="V1059" s="37"/>
      <c r="W1059" s="37"/>
      <c r="X1059" s="47"/>
      <c r="Y1059" s="47"/>
      <c r="Z1059" s="47"/>
      <c r="AA1059" s="47"/>
      <c r="AB1059" s="47"/>
      <c r="AC1059" s="47"/>
      <c r="AD1059" s="47"/>
    </row>
    <row r="1060" spans="4:30" s="31" customFormat="1" x14ac:dyDescent="0.2">
      <c r="D1060" s="32"/>
      <c r="E1060" s="32"/>
      <c r="F1060" s="32"/>
      <c r="G1060" s="37"/>
      <c r="I1060" s="33"/>
      <c r="U1060" s="37"/>
      <c r="V1060" s="37"/>
      <c r="W1060" s="37"/>
      <c r="X1060" s="47"/>
      <c r="Y1060" s="47"/>
      <c r="Z1060" s="47"/>
      <c r="AA1060" s="47"/>
      <c r="AB1060" s="47"/>
      <c r="AC1060" s="47"/>
      <c r="AD1060" s="47"/>
    </row>
    <row r="1061" spans="4:30" s="31" customFormat="1" x14ac:dyDescent="0.2">
      <c r="D1061" s="32"/>
      <c r="E1061" s="32"/>
      <c r="F1061" s="32"/>
      <c r="G1061" s="37"/>
      <c r="I1061" s="33"/>
      <c r="U1061" s="37"/>
      <c r="V1061" s="37"/>
      <c r="W1061" s="37"/>
      <c r="X1061" s="47"/>
      <c r="Y1061" s="47"/>
      <c r="Z1061" s="47"/>
      <c r="AA1061" s="47"/>
      <c r="AB1061" s="47"/>
      <c r="AC1061" s="47"/>
      <c r="AD1061" s="47"/>
    </row>
    <row r="1062" spans="4:30" s="31" customFormat="1" x14ac:dyDescent="0.2">
      <c r="D1062" s="32"/>
      <c r="E1062" s="32"/>
      <c r="F1062" s="32"/>
      <c r="G1062" s="37"/>
      <c r="I1062" s="33"/>
      <c r="U1062" s="37"/>
      <c r="V1062" s="37"/>
      <c r="W1062" s="37"/>
      <c r="X1062" s="47"/>
      <c r="Y1062" s="47"/>
      <c r="Z1062" s="47"/>
      <c r="AA1062" s="47"/>
      <c r="AB1062" s="47"/>
      <c r="AC1062" s="47"/>
      <c r="AD1062" s="47"/>
    </row>
    <row r="1063" spans="4:30" s="31" customFormat="1" x14ac:dyDescent="0.2">
      <c r="D1063" s="32"/>
      <c r="E1063" s="32"/>
      <c r="F1063" s="32"/>
      <c r="G1063" s="37"/>
      <c r="I1063" s="33"/>
      <c r="U1063" s="37"/>
      <c r="V1063" s="37"/>
      <c r="W1063" s="37"/>
      <c r="X1063" s="47"/>
      <c r="Y1063" s="47"/>
      <c r="Z1063" s="47"/>
      <c r="AA1063" s="47"/>
      <c r="AB1063" s="47"/>
      <c r="AC1063" s="47"/>
      <c r="AD1063" s="47"/>
    </row>
    <row r="1064" spans="4:30" s="31" customFormat="1" x14ac:dyDescent="0.2">
      <c r="D1064" s="32"/>
      <c r="E1064" s="32"/>
      <c r="F1064" s="32"/>
      <c r="G1064" s="37"/>
      <c r="I1064" s="33"/>
      <c r="U1064" s="37"/>
      <c r="V1064" s="37"/>
      <c r="W1064" s="37"/>
      <c r="X1064" s="47"/>
      <c r="Y1064" s="47"/>
      <c r="Z1064" s="47"/>
      <c r="AA1064" s="47"/>
      <c r="AB1064" s="47"/>
      <c r="AC1064" s="47"/>
      <c r="AD1064" s="47"/>
    </row>
    <row r="1065" spans="4:30" s="31" customFormat="1" x14ac:dyDescent="0.2">
      <c r="D1065" s="32"/>
      <c r="E1065" s="32"/>
      <c r="F1065" s="32"/>
      <c r="G1065" s="37"/>
      <c r="I1065" s="33"/>
      <c r="U1065" s="37"/>
      <c r="V1065" s="37"/>
      <c r="W1065" s="37"/>
      <c r="X1065" s="47"/>
      <c r="Y1065" s="47"/>
      <c r="Z1065" s="47"/>
      <c r="AA1065" s="47"/>
      <c r="AB1065" s="47"/>
      <c r="AC1065" s="47"/>
      <c r="AD1065" s="47"/>
    </row>
    <row r="1066" spans="4:30" s="31" customFormat="1" x14ac:dyDescent="0.2">
      <c r="D1066" s="32"/>
      <c r="E1066" s="32"/>
      <c r="F1066" s="32"/>
      <c r="G1066" s="37"/>
      <c r="I1066" s="33"/>
      <c r="U1066" s="37"/>
      <c r="V1066" s="37"/>
      <c r="W1066" s="37"/>
      <c r="X1066" s="47"/>
      <c r="Y1066" s="47"/>
      <c r="Z1066" s="47"/>
      <c r="AA1066" s="47"/>
      <c r="AB1066" s="47"/>
      <c r="AC1066" s="47"/>
      <c r="AD1066" s="47"/>
    </row>
    <row r="1067" spans="4:30" s="31" customFormat="1" x14ac:dyDescent="0.2">
      <c r="D1067" s="32"/>
      <c r="E1067" s="32"/>
      <c r="F1067" s="32"/>
      <c r="G1067" s="37"/>
      <c r="I1067" s="33"/>
      <c r="U1067" s="37"/>
      <c r="V1067" s="37"/>
      <c r="W1067" s="37"/>
      <c r="X1067" s="47"/>
      <c r="Y1067" s="47"/>
      <c r="Z1067" s="47"/>
      <c r="AA1067" s="47"/>
      <c r="AB1067" s="47"/>
      <c r="AC1067" s="47"/>
      <c r="AD1067" s="47"/>
    </row>
    <row r="1068" spans="4:30" s="31" customFormat="1" x14ac:dyDescent="0.2">
      <c r="D1068" s="32"/>
      <c r="E1068" s="32"/>
      <c r="F1068" s="32"/>
      <c r="G1068" s="37"/>
      <c r="I1068" s="33"/>
      <c r="U1068" s="37"/>
      <c r="V1068" s="37"/>
      <c r="W1068" s="37"/>
      <c r="X1068" s="47"/>
      <c r="Y1068" s="47"/>
      <c r="Z1068" s="47"/>
      <c r="AA1068" s="47"/>
      <c r="AB1068" s="47"/>
      <c r="AC1068" s="47"/>
      <c r="AD1068" s="47"/>
    </row>
    <row r="1069" spans="4:30" s="31" customFormat="1" x14ac:dyDescent="0.2">
      <c r="D1069" s="32"/>
      <c r="E1069" s="32"/>
      <c r="F1069" s="32"/>
      <c r="G1069" s="37"/>
      <c r="I1069" s="33"/>
      <c r="U1069" s="37"/>
      <c r="V1069" s="37"/>
      <c r="W1069" s="37"/>
      <c r="X1069" s="47"/>
      <c r="Y1069" s="47"/>
      <c r="Z1069" s="47"/>
      <c r="AA1069" s="47"/>
      <c r="AB1069" s="47"/>
      <c r="AC1069" s="47"/>
      <c r="AD1069" s="47"/>
    </row>
    <row r="1070" spans="4:30" s="31" customFormat="1" x14ac:dyDescent="0.2">
      <c r="D1070" s="32"/>
      <c r="E1070" s="32"/>
      <c r="F1070" s="32"/>
      <c r="G1070" s="37"/>
      <c r="I1070" s="33"/>
      <c r="U1070" s="37"/>
      <c r="V1070" s="37"/>
      <c r="W1070" s="37"/>
      <c r="X1070" s="47"/>
      <c r="Y1070" s="47"/>
      <c r="Z1070" s="47"/>
      <c r="AA1070" s="47"/>
      <c r="AB1070" s="47"/>
      <c r="AC1070" s="47"/>
      <c r="AD1070" s="47"/>
    </row>
    <row r="1071" spans="4:30" s="31" customFormat="1" x14ac:dyDescent="0.2">
      <c r="D1071" s="32"/>
      <c r="E1071" s="32"/>
      <c r="F1071" s="32"/>
      <c r="G1071" s="37"/>
      <c r="I1071" s="33"/>
      <c r="U1071" s="37"/>
      <c r="V1071" s="37"/>
      <c r="W1071" s="37"/>
      <c r="X1071" s="47"/>
      <c r="Y1071" s="47"/>
      <c r="Z1071" s="47"/>
      <c r="AA1071" s="47"/>
      <c r="AB1071" s="47"/>
      <c r="AC1071" s="47"/>
      <c r="AD1071" s="47"/>
    </row>
    <row r="1072" spans="4:30" s="31" customFormat="1" x14ac:dyDescent="0.2">
      <c r="D1072" s="32"/>
      <c r="E1072" s="32"/>
      <c r="F1072" s="32"/>
      <c r="G1072" s="37"/>
      <c r="I1072" s="33"/>
      <c r="U1072" s="37"/>
      <c r="V1072" s="37"/>
      <c r="W1072" s="37"/>
      <c r="X1072" s="47"/>
      <c r="Y1072" s="47"/>
      <c r="Z1072" s="47"/>
      <c r="AA1072" s="47"/>
      <c r="AB1072" s="47"/>
      <c r="AC1072" s="47"/>
      <c r="AD1072" s="47"/>
    </row>
    <row r="1073" spans="4:30" s="31" customFormat="1" x14ac:dyDescent="0.2">
      <c r="D1073" s="32"/>
      <c r="E1073" s="32"/>
      <c r="F1073" s="32"/>
      <c r="G1073" s="37"/>
      <c r="I1073" s="33"/>
      <c r="U1073" s="37"/>
      <c r="V1073" s="37"/>
      <c r="W1073" s="37"/>
      <c r="X1073" s="47"/>
      <c r="Y1073" s="47"/>
      <c r="Z1073" s="47"/>
      <c r="AA1073" s="47"/>
      <c r="AB1073" s="47"/>
      <c r="AC1073" s="47"/>
      <c r="AD1073" s="47"/>
    </row>
    <row r="1074" spans="4:30" s="31" customFormat="1" x14ac:dyDescent="0.2">
      <c r="D1074" s="32"/>
      <c r="E1074" s="32"/>
      <c r="F1074" s="32"/>
      <c r="G1074" s="37"/>
      <c r="I1074" s="33"/>
      <c r="U1074" s="37"/>
      <c r="V1074" s="37"/>
      <c r="W1074" s="37"/>
      <c r="X1074" s="47"/>
      <c r="Y1074" s="47"/>
      <c r="Z1074" s="47"/>
      <c r="AA1074" s="47"/>
      <c r="AB1074" s="47"/>
      <c r="AC1074" s="47"/>
      <c r="AD1074" s="47"/>
    </row>
    <row r="1075" spans="4:30" s="31" customFormat="1" x14ac:dyDescent="0.2">
      <c r="D1075" s="32"/>
      <c r="E1075" s="32"/>
      <c r="F1075" s="32"/>
      <c r="G1075" s="37"/>
      <c r="I1075" s="33"/>
      <c r="U1075" s="37"/>
      <c r="V1075" s="37"/>
      <c r="W1075" s="37"/>
      <c r="X1075" s="47"/>
      <c r="Y1075" s="47"/>
      <c r="Z1075" s="47"/>
      <c r="AA1075" s="47"/>
      <c r="AB1075" s="47"/>
      <c r="AC1075" s="47"/>
      <c r="AD1075" s="47"/>
    </row>
    <row r="1076" spans="4:30" s="31" customFormat="1" x14ac:dyDescent="0.2">
      <c r="D1076" s="32"/>
      <c r="E1076" s="32"/>
      <c r="F1076" s="32"/>
      <c r="G1076" s="37"/>
      <c r="I1076" s="33"/>
      <c r="U1076" s="37"/>
      <c r="V1076" s="37"/>
      <c r="W1076" s="37"/>
      <c r="X1076" s="47"/>
      <c r="Y1076" s="47"/>
      <c r="Z1076" s="47"/>
      <c r="AA1076" s="47"/>
      <c r="AB1076" s="47"/>
      <c r="AC1076" s="47"/>
      <c r="AD1076" s="47"/>
    </row>
    <row r="1077" spans="4:30" s="31" customFormat="1" x14ac:dyDescent="0.2">
      <c r="D1077" s="32"/>
      <c r="E1077" s="32"/>
      <c r="F1077" s="32"/>
      <c r="G1077" s="37"/>
      <c r="I1077" s="33"/>
      <c r="U1077" s="37"/>
      <c r="V1077" s="37"/>
      <c r="W1077" s="37"/>
      <c r="X1077" s="47"/>
      <c r="Y1077" s="47"/>
      <c r="Z1077" s="47"/>
      <c r="AA1077" s="47"/>
      <c r="AB1077" s="47"/>
      <c r="AC1077" s="47"/>
      <c r="AD1077" s="47"/>
    </row>
    <row r="1078" spans="4:30" s="31" customFormat="1" x14ac:dyDescent="0.2">
      <c r="D1078" s="32"/>
      <c r="E1078" s="32"/>
      <c r="F1078" s="32"/>
      <c r="G1078" s="37"/>
      <c r="I1078" s="33"/>
      <c r="U1078" s="37"/>
      <c r="V1078" s="37"/>
      <c r="W1078" s="37"/>
      <c r="X1078" s="47"/>
      <c r="Y1078" s="47"/>
      <c r="Z1078" s="47"/>
      <c r="AA1078" s="47"/>
      <c r="AB1078" s="47"/>
      <c r="AC1078" s="47"/>
      <c r="AD1078" s="47"/>
    </row>
    <row r="1079" spans="4:30" s="31" customFormat="1" x14ac:dyDescent="0.2">
      <c r="D1079" s="32"/>
      <c r="E1079" s="32"/>
      <c r="F1079" s="32"/>
      <c r="G1079" s="37"/>
      <c r="I1079" s="33"/>
      <c r="U1079" s="37"/>
      <c r="V1079" s="37"/>
      <c r="W1079" s="37"/>
      <c r="X1079" s="47"/>
      <c r="Y1079" s="47"/>
      <c r="Z1079" s="47"/>
      <c r="AA1079" s="47"/>
      <c r="AB1079" s="47"/>
      <c r="AC1079" s="47"/>
      <c r="AD1079" s="47"/>
    </row>
    <row r="1080" spans="4:30" s="31" customFormat="1" x14ac:dyDescent="0.2">
      <c r="D1080" s="32"/>
      <c r="E1080" s="32"/>
      <c r="F1080" s="32"/>
      <c r="G1080" s="37"/>
      <c r="I1080" s="33"/>
      <c r="U1080" s="37"/>
      <c r="V1080" s="37"/>
      <c r="W1080" s="37"/>
      <c r="X1080" s="47"/>
      <c r="Y1080" s="47"/>
      <c r="Z1080" s="47"/>
      <c r="AA1080" s="47"/>
      <c r="AB1080" s="47"/>
      <c r="AC1080" s="47"/>
      <c r="AD1080" s="47"/>
    </row>
    <row r="1081" spans="4:30" s="31" customFormat="1" x14ac:dyDescent="0.2">
      <c r="D1081" s="32"/>
      <c r="E1081" s="32"/>
      <c r="F1081" s="32"/>
      <c r="G1081" s="37"/>
      <c r="I1081" s="33"/>
      <c r="U1081" s="37"/>
      <c r="V1081" s="37"/>
      <c r="W1081" s="37"/>
      <c r="X1081" s="47"/>
      <c r="Y1081" s="47"/>
      <c r="Z1081" s="47"/>
      <c r="AA1081" s="47"/>
      <c r="AB1081" s="47"/>
      <c r="AC1081" s="47"/>
      <c r="AD1081" s="47"/>
    </row>
    <row r="1082" spans="4:30" s="31" customFormat="1" x14ac:dyDescent="0.2">
      <c r="D1082" s="32"/>
      <c r="E1082" s="32"/>
      <c r="F1082" s="32"/>
      <c r="G1082" s="37"/>
      <c r="I1082" s="33"/>
      <c r="U1082" s="37"/>
      <c r="V1082" s="37"/>
      <c r="W1082" s="37"/>
      <c r="X1082" s="47"/>
      <c r="Y1082" s="47"/>
      <c r="Z1082" s="47"/>
      <c r="AA1082" s="47"/>
      <c r="AB1082" s="47"/>
      <c r="AC1082" s="47"/>
      <c r="AD1082" s="47"/>
    </row>
    <row r="1083" spans="4:30" s="31" customFormat="1" x14ac:dyDescent="0.2">
      <c r="D1083" s="32"/>
      <c r="E1083" s="32"/>
      <c r="F1083" s="32"/>
      <c r="G1083" s="37"/>
      <c r="I1083" s="33"/>
      <c r="U1083" s="37"/>
      <c r="V1083" s="37"/>
      <c r="W1083" s="37"/>
      <c r="X1083" s="47"/>
      <c r="Y1083" s="47"/>
      <c r="Z1083" s="47"/>
      <c r="AA1083" s="47"/>
      <c r="AB1083" s="47"/>
      <c r="AC1083" s="47"/>
      <c r="AD1083" s="47"/>
    </row>
    <row r="1084" spans="4:30" s="31" customFormat="1" x14ac:dyDescent="0.2">
      <c r="D1084" s="32"/>
      <c r="E1084" s="32"/>
      <c r="F1084" s="32"/>
      <c r="G1084" s="37"/>
      <c r="I1084" s="33"/>
      <c r="U1084" s="37"/>
      <c r="V1084" s="37"/>
      <c r="W1084" s="37"/>
      <c r="X1084" s="47"/>
      <c r="Y1084" s="47"/>
      <c r="Z1084" s="47"/>
      <c r="AA1084" s="47"/>
      <c r="AB1084" s="47"/>
      <c r="AC1084" s="47"/>
      <c r="AD1084" s="47"/>
    </row>
    <row r="1085" spans="4:30" s="31" customFormat="1" x14ac:dyDescent="0.2">
      <c r="D1085" s="32"/>
      <c r="E1085" s="32"/>
      <c r="F1085" s="32"/>
      <c r="G1085" s="37"/>
      <c r="I1085" s="33"/>
      <c r="U1085" s="37"/>
      <c r="V1085" s="37"/>
      <c r="W1085" s="37"/>
      <c r="X1085" s="47"/>
      <c r="Y1085" s="47"/>
      <c r="Z1085" s="47"/>
      <c r="AA1085" s="47"/>
      <c r="AB1085" s="47"/>
      <c r="AC1085" s="47"/>
      <c r="AD1085" s="47"/>
    </row>
    <row r="1086" spans="4:30" s="31" customFormat="1" x14ac:dyDescent="0.2">
      <c r="D1086" s="32"/>
      <c r="E1086" s="32"/>
      <c r="F1086" s="32"/>
      <c r="G1086" s="37"/>
      <c r="I1086" s="33"/>
      <c r="U1086" s="37"/>
      <c r="V1086" s="37"/>
      <c r="W1086" s="37"/>
      <c r="X1086" s="47"/>
      <c r="Y1086" s="47"/>
      <c r="Z1086" s="47"/>
      <c r="AA1086" s="47"/>
      <c r="AB1086" s="47"/>
      <c r="AC1086" s="47"/>
      <c r="AD1086" s="47"/>
    </row>
    <row r="1087" spans="4:30" s="31" customFormat="1" x14ac:dyDescent="0.2">
      <c r="D1087" s="32"/>
      <c r="E1087" s="32"/>
      <c r="F1087" s="32"/>
      <c r="G1087" s="37"/>
      <c r="I1087" s="33"/>
      <c r="U1087" s="37"/>
      <c r="V1087" s="37"/>
      <c r="W1087" s="37"/>
      <c r="X1087" s="47"/>
      <c r="Y1087" s="47"/>
      <c r="Z1087" s="47"/>
      <c r="AA1087" s="47"/>
      <c r="AB1087" s="47"/>
      <c r="AC1087" s="47"/>
      <c r="AD1087" s="47"/>
    </row>
    <row r="1088" spans="4:30" s="31" customFormat="1" x14ac:dyDescent="0.2">
      <c r="D1088" s="32"/>
      <c r="E1088" s="32"/>
      <c r="F1088" s="32"/>
      <c r="G1088" s="37"/>
      <c r="I1088" s="33"/>
      <c r="U1088" s="37"/>
      <c r="V1088" s="37"/>
      <c r="W1088" s="37"/>
      <c r="X1088" s="47"/>
      <c r="Y1088" s="47"/>
      <c r="Z1088" s="47"/>
      <c r="AA1088" s="47"/>
      <c r="AB1088" s="47"/>
      <c r="AC1088" s="47"/>
      <c r="AD1088" s="47"/>
    </row>
    <row r="1089" spans="4:30" s="31" customFormat="1" x14ac:dyDescent="0.2">
      <c r="D1089" s="32"/>
      <c r="E1089" s="32"/>
      <c r="F1089" s="32"/>
      <c r="G1089" s="37"/>
      <c r="I1089" s="33"/>
      <c r="U1089" s="37"/>
      <c r="V1089" s="37"/>
      <c r="W1089" s="37"/>
      <c r="X1089" s="47"/>
      <c r="Y1089" s="47"/>
      <c r="Z1089" s="47"/>
      <c r="AA1089" s="47"/>
      <c r="AB1089" s="47"/>
      <c r="AC1089" s="47"/>
      <c r="AD1089" s="47"/>
    </row>
    <row r="1090" spans="4:30" s="31" customFormat="1" x14ac:dyDescent="0.2">
      <c r="D1090" s="32"/>
      <c r="E1090" s="32"/>
      <c r="F1090" s="32"/>
      <c r="G1090" s="37"/>
      <c r="I1090" s="33"/>
      <c r="U1090" s="37"/>
      <c r="V1090" s="37"/>
      <c r="W1090" s="37"/>
      <c r="X1090" s="47"/>
      <c r="Y1090" s="47"/>
      <c r="Z1090" s="47"/>
      <c r="AA1090" s="47"/>
      <c r="AB1090" s="47"/>
      <c r="AC1090" s="47"/>
      <c r="AD1090" s="47"/>
    </row>
    <row r="1091" spans="4:30" s="31" customFormat="1" x14ac:dyDescent="0.2">
      <c r="D1091" s="32"/>
      <c r="E1091" s="32"/>
      <c r="F1091" s="32"/>
      <c r="G1091" s="37"/>
      <c r="I1091" s="33"/>
      <c r="U1091" s="37"/>
      <c r="V1091" s="37"/>
      <c r="W1091" s="37"/>
      <c r="X1091" s="47"/>
      <c r="Y1091" s="47"/>
      <c r="Z1091" s="47"/>
      <c r="AA1091" s="47"/>
      <c r="AB1091" s="47"/>
      <c r="AC1091" s="47"/>
      <c r="AD1091" s="47"/>
    </row>
    <row r="1092" spans="4:30" s="31" customFormat="1" x14ac:dyDescent="0.2">
      <c r="D1092" s="32"/>
      <c r="E1092" s="32"/>
      <c r="F1092" s="32"/>
      <c r="G1092" s="37"/>
      <c r="I1092" s="33"/>
      <c r="U1092" s="37"/>
      <c r="V1092" s="37"/>
      <c r="W1092" s="37"/>
      <c r="X1092" s="47"/>
      <c r="Y1092" s="47"/>
      <c r="Z1092" s="47"/>
      <c r="AA1092" s="47"/>
      <c r="AB1092" s="47"/>
      <c r="AC1092" s="47"/>
      <c r="AD1092" s="47"/>
    </row>
    <row r="1093" spans="4:30" s="31" customFormat="1" x14ac:dyDescent="0.2">
      <c r="D1093" s="32"/>
      <c r="E1093" s="32"/>
      <c r="F1093" s="32"/>
      <c r="G1093" s="37"/>
      <c r="I1093" s="33"/>
      <c r="U1093" s="37"/>
      <c r="V1093" s="37"/>
      <c r="W1093" s="37"/>
      <c r="X1093" s="47"/>
      <c r="Y1093" s="47"/>
      <c r="Z1093" s="47"/>
      <c r="AA1093" s="47"/>
      <c r="AB1093" s="47"/>
      <c r="AC1093" s="47"/>
      <c r="AD1093" s="47"/>
    </row>
    <row r="1094" spans="4:30" s="31" customFormat="1" x14ac:dyDescent="0.2">
      <c r="D1094" s="32"/>
      <c r="E1094" s="32"/>
      <c r="F1094" s="32"/>
      <c r="G1094" s="37"/>
      <c r="I1094" s="33"/>
      <c r="U1094" s="37"/>
      <c r="V1094" s="37"/>
      <c r="W1094" s="37"/>
      <c r="X1094" s="47"/>
      <c r="Y1094" s="47"/>
      <c r="Z1094" s="47"/>
      <c r="AA1094" s="47"/>
      <c r="AB1094" s="47"/>
      <c r="AC1094" s="47"/>
      <c r="AD1094" s="47"/>
    </row>
    <row r="1095" spans="4:30" s="31" customFormat="1" x14ac:dyDescent="0.2">
      <c r="D1095" s="32"/>
      <c r="E1095" s="32"/>
      <c r="F1095" s="32"/>
      <c r="G1095" s="37"/>
      <c r="I1095" s="33"/>
      <c r="U1095" s="37"/>
      <c r="V1095" s="37"/>
      <c r="W1095" s="37"/>
      <c r="X1095" s="47"/>
      <c r="Y1095" s="47"/>
      <c r="Z1095" s="47"/>
      <c r="AA1095" s="47"/>
      <c r="AB1095" s="47"/>
      <c r="AC1095" s="47"/>
      <c r="AD1095" s="47"/>
    </row>
    <row r="1096" spans="4:30" s="31" customFormat="1" x14ac:dyDescent="0.2">
      <c r="D1096" s="32"/>
      <c r="E1096" s="32"/>
      <c r="F1096" s="32"/>
      <c r="G1096" s="37"/>
      <c r="I1096" s="33"/>
      <c r="U1096" s="37"/>
      <c r="V1096" s="37"/>
      <c r="W1096" s="37"/>
      <c r="X1096" s="47"/>
      <c r="Y1096" s="47"/>
      <c r="Z1096" s="47"/>
      <c r="AA1096" s="47"/>
      <c r="AB1096" s="47"/>
      <c r="AC1096" s="47"/>
      <c r="AD1096" s="47"/>
    </row>
    <row r="1097" spans="4:30" s="31" customFormat="1" x14ac:dyDescent="0.2">
      <c r="D1097" s="32"/>
      <c r="E1097" s="32"/>
      <c r="F1097" s="32"/>
      <c r="G1097" s="37"/>
      <c r="I1097" s="33"/>
      <c r="U1097" s="37"/>
      <c r="V1097" s="37"/>
      <c r="W1097" s="37"/>
      <c r="X1097" s="47"/>
      <c r="Y1097" s="47"/>
      <c r="Z1097" s="47"/>
      <c r="AA1097" s="47"/>
      <c r="AB1097" s="47"/>
      <c r="AC1097" s="47"/>
      <c r="AD1097" s="47"/>
    </row>
    <row r="1098" spans="4:30" s="31" customFormat="1" x14ac:dyDescent="0.2">
      <c r="D1098" s="32"/>
      <c r="E1098" s="32"/>
      <c r="F1098" s="32"/>
      <c r="G1098" s="37"/>
      <c r="I1098" s="33"/>
      <c r="U1098" s="37"/>
      <c r="V1098" s="37"/>
      <c r="W1098" s="37"/>
      <c r="X1098" s="47"/>
      <c r="Y1098" s="47"/>
      <c r="Z1098" s="47"/>
      <c r="AA1098" s="47"/>
      <c r="AB1098" s="47"/>
      <c r="AC1098" s="47"/>
      <c r="AD1098" s="47"/>
    </row>
    <row r="1099" spans="4:30" s="31" customFormat="1" x14ac:dyDescent="0.2">
      <c r="D1099" s="32"/>
      <c r="E1099" s="32"/>
      <c r="F1099" s="32"/>
      <c r="G1099" s="37"/>
      <c r="I1099" s="33"/>
      <c r="U1099" s="37"/>
      <c r="V1099" s="37"/>
      <c r="W1099" s="37"/>
      <c r="X1099" s="47"/>
      <c r="Y1099" s="47"/>
      <c r="Z1099" s="47"/>
      <c r="AA1099" s="47"/>
      <c r="AB1099" s="47"/>
      <c r="AC1099" s="47"/>
      <c r="AD1099" s="47"/>
    </row>
    <row r="1100" spans="4:30" s="31" customFormat="1" x14ac:dyDescent="0.2">
      <c r="D1100" s="32"/>
      <c r="E1100" s="32"/>
      <c r="F1100" s="32"/>
      <c r="G1100" s="37"/>
      <c r="I1100" s="33"/>
      <c r="U1100" s="37"/>
      <c r="V1100" s="37"/>
      <c r="W1100" s="37"/>
      <c r="X1100" s="47"/>
      <c r="Y1100" s="47"/>
      <c r="Z1100" s="47"/>
      <c r="AA1100" s="47"/>
      <c r="AB1100" s="47"/>
      <c r="AC1100" s="47"/>
      <c r="AD1100" s="47"/>
    </row>
    <row r="1101" spans="4:30" s="31" customFormat="1" x14ac:dyDescent="0.2">
      <c r="D1101" s="32"/>
      <c r="E1101" s="32"/>
      <c r="F1101" s="32"/>
      <c r="G1101" s="37"/>
      <c r="I1101" s="33"/>
      <c r="U1101" s="37"/>
      <c r="V1101" s="37"/>
      <c r="W1101" s="37"/>
      <c r="X1101" s="47"/>
      <c r="Y1101" s="47"/>
      <c r="Z1101" s="47"/>
      <c r="AA1101" s="47"/>
      <c r="AB1101" s="47"/>
      <c r="AC1101" s="47"/>
      <c r="AD1101" s="47"/>
    </row>
    <row r="1102" spans="4:30" s="31" customFormat="1" x14ac:dyDescent="0.2">
      <c r="D1102" s="32"/>
      <c r="E1102" s="32"/>
      <c r="F1102" s="32"/>
      <c r="G1102" s="37"/>
      <c r="I1102" s="33"/>
      <c r="U1102" s="37"/>
      <c r="V1102" s="37"/>
      <c r="W1102" s="37"/>
      <c r="X1102" s="47"/>
      <c r="Y1102" s="47"/>
      <c r="Z1102" s="47"/>
      <c r="AA1102" s="47"/>
      <c r="AB1102" s="47"/>
      <c r="AC1102" s="47"/>
      <c r="AD1102" s="47"/>
    </row>
    <row r="1103" spans="4:30" s="31" customFormat="1" x14ac:dyDescent="0.2">
      <c r="D1103" s="32"/>
      <c r="E1103" s="32"/>
      <c r="F1103" s="32"/>
      <c r="G1103" s="37"/>
      <c r="I1103" s="33"/>
      <c r="U1103" s="37"/>
      <c r="V1103" s="37"/>
      <c r="W1103" s="37"/>
      <c r="X1103" s="47"/>
      <c r="Y1103" s="47"/>
      <c r="Z1103" s="47"/>
      <c r="AA1103" s="47"/>
      <c r="AB1103" s="47"/>
      <c r="AC1103" s="47"/>
      <c r="AD1103" s="47"/>
    </row>
    <row r="1104" spans="4:30" s="31" customFormat="1" x14ac:dyDescent="0.2">
      <c r="D1104" s="32"/>
      <c r="E1104" s="32"/>
      <c r="F1104" s="32"/>
      <c r="G1104" s="37"/>
      <c r="I1104" s="33"/>
      <c r="U1104" s="37"/>
      <c r="V1104" s="37"/>
      <c r="W1104" s="37"/>
      <c r="X1104" s="47"/>
      <c r="Y1104" s="47"/>
      <c r="Z1104" s="47"/>
      <c r="AA1104" s="47"/>
      <c r="AB1104" s="47"/>
      <c r="AC1104" s="47"/>
      <c r="AD1104" s="47"/>
    </row>
    <row r="1105" spans="4:30" s="31" customFormat="1" x14ac:dyDescent="0.2">
      <c r="D1105" s="32"/>
      <c r="E1105" s="32"/>
      <c r="F1105" s="32"/>
      <c r="G1105" s="37"/>
      <c r="I1105" s="33"/>
      <c r="U1105" s="37"/>
      <c r="V1105" s="37"/>
      <c r="W1105" s="37"/>
      <c r="X1105" s="47"/>
      <c r="Y1105" s="47"/>
      <c r="Z1105" s="47"/>
      <c r="AA1105" s="47"/>
      <c r="AB1105" s="47"/>
      <c r="AC1105" s="47"/>
      <c r="AD1105" s="47"/>
    </row>
    <row r="1106" spans="4:30" s="31" customFormat="1" x14ac:dyDescent="0.2">
      <c r="D1106" s="32"/>
      <c r="E1106" s="32"/>
      <c r="F1106" s="32"/>
      <c r="G1106" s="37"/>
      <c r="I1106" s="33"/>
      <c r="U1106" s="37"/>
      <c r="V1106" s="37"/>
      <c r="W1106" s="37"/>
      <c r="X1106" s="47"/>
      <c r="Y1106" s="47"/>
      <c r="Z1106" s="47"/>
      <c r="AA1106" s="47"/>
      <c r="AB1106" s="47"/>
      <c r="AC1106" s="47"/>
      <c r="AD1106" s="47"/>
    </row>
    <row r="1107" spans="4:30" s="31" customFormat="1" x14ac:dyDescent="0.2">
      <c r="D1107" s="32"/>
      <c r="E1107" s="32"/>
      <c r="F1107" s="32"/>
      <c r="G1107" s="37"/>
      <c r="I1107" s="33"/>
      <c r="U1107" s="37"/>
      <c r="V1107" s="37"/>
      <c r="W1107" s="37"/>
      <c r="X1107" s="47"/>
      <c r="Y1107" s="47"/>
      <c r="Z1107" s="47"/>
      <c r="AA1107" s="47"/>
      <c r="AB1107" s="47"/>
      <c r="AC1107" s="47"/>
      <c r="AD1107" s="47"/>
    </row>
    <row r="1108" spans="4:30" s="31" customFormat="1" x14ac:dyDescent="0.2">
      <c r="D1108" s="32"/>
      <c r="E1108" s="32"/>
      <c r="F1108" s="32"/>
      <c r="G1108" s="37"/>
      <c r="I1108" s="33"/>
      <c r="U1108" s="37"/>
      <c r="V1108" s="37"/>
      <c r="W1108" s="37"/>
      <c r="X1108" s="47"/>
      <c r="Y1108" s="47"/>
      <c r="Z1108" s="47"/>
      <c r="AA1108" s="47"/>
      <c r="AB1108" s="47"/>
      <c r="AC1108" s="47"/>
      <c r="AD1108" s="47"/>
    </row>
    <row r="1109" spans="4:30" s="31" customFormat="1" x14ac:dyDescent="0.2">
      <c r="D1109" s="32"/>
      <c r="E1109" s="32"/>
      <c r="F1109" s="32"/>
      <c r="G1109" s="37"/>
      <c r="I1109" s="33"/>
      <c r="U1109" s="37"/>
      <c r="V1109" s="37"/>
      <c r="W1109" s="37"/>
      <c r="X1109" s="47"/>
      <c r="Y1109" s="47"/>
      <c r="Z1109" s="47"/>
      <c r="AA1109" s="47"/>
      <c r="AB1109" s="47"/>
      <c r="AC1109" s="47"/>
      <c r="AD1109" s="47"/>
    </row>
    <row r="1110" spans="4:30" s="31" customFormat="1" x14ac:dyDescent="0.2">
      <c r="D1110" s="32"/>
      <c r="E1110" s="32"/>
      <c r="F1110" s="32"/>
      <c r="G1110" s="37"/>
      <c r="I1110" s="33"/>
      <c r="U1110" s="37"/>
      <c r="V1110" s="37"/>
      <c r="W1110" s="37"/>
      <c r="X1110" s="47"/>
      <c r="Y1110" s="47"/>
      <c r="Z1110" s="47"/>
      <c r="AA1110" s="47"/>
      <c r="AB1110" s="47"/>
      <c r="AC1110" s="47"/>
      <c r="AD1110" s="47"/>
    </row>
    <row r="1111" spans="4:30" s="31" customFormat="1" x14ac:dyDescent="0.2">
      <c r="D1111" s="32"/>
      <c r="E1111" s="32"/>
      <c r="F1111" s="32"/>
      <c r="G1111" s="37"/>
      <c r="I1111" s="33"/>
      <c r="U1111" s="37"/>
      <c r="V1111" s="37"/>
      <c r="W1111" s="37"/>
      <c r="X1111" s="47"/>
      <c r="Y1111" s="47"/>
      <c r="Z1111" s="47"/>
      <c r="AA1111" s="47"/>
      <c r="AB1111" s="47"/>
      <c r="AC1111" s="47"/>
      <c r="AD1111" s="47"/>
    </row>
    <row r="1112" spans="4:30" s="31" customFormat="1" x14ac:dyDescent="0.2">
      <c r="D1112" s="32"/>
      <c r="E1112" s="32"/>
      <c r="F1112" s="32"/>
      <c r="G1112" s="37"/>
      <c r="I1112" s="33"/>
      <c r="U1112" s="37"/>
      <c r="V1112" s="37"/>
      <c r="W1112" s="37"/>
      <c r="X1112" s="47"/>
      <c r="Y1112" s="47"/>
      <c r="Z1112" s="47"/>
      <c r="AA1112" s="47"/>
      <c r="AB1112" s="47"/>
      <c r="AC1112" s="47"/>
      <c r="AD1112" s="47"/>
    </row>
    <row r="1113" spans="4:30" s="31" customFormat="1" x14ac:dyDescent="0.2">
      <c r="D1113" s="32"/>
      <c r="E1113" s="32"/>
      <c r="F1113" s="32"/>
      <c r="G1113" s="37"/>
      <c r="I1113" s="33"/>
      <c r="U1113" s="37"/>
      <c r="V1113" s="37"/>
      <c r="W1113" s="37"/>
      <c r="X1113" s="47"/>
      <c r="Y1113" s="47"/>
      <c r="Z1113" s="47"/>
      <c r="AA1113" s="47"/>
      <c r="AB1113" s="47"/>
      <c r="AC1113" s="47"/>
      <c r="AD1113" s="47"/>
    </row>
    <row r="1114" spans="4:30" s="31" customFormat="1" x14ac:dyDescent="0.2">
      <c r="D1114" s="32"/>
      <c r="E1114" s="32"/>
      <c r="F1114" s="32"/>
      <c r="G1114" s="37"/>
      <c r="I1114" s="33"/>
      <c r="U1114" s="37"/>
      <c r="V1114" s="37"/>
      <c r="W1114" s="37"/>
      <c r="X1114" s="47"/>
      <c r="Y1114" s="47"/>
      <c r="Z1114" s="47"/>
      <c r="AA1114" s="47"/>
      <c r="AB1114" s="47"/>
      <c r="AC1114" s="47"/>
      <c r="AD1114" s="47"/>
    </row>
    <row r="1115" spans="4:30" s="31" customFormat="1" x14ac:dyDescent="0.2">
      <c r="D1115" s="32"/>
      <c r="E1115" s="32"/>
      <c r="F1115" s="32"/>
      <c r="G1115" s="37"/>
      <c r="I1115" s="33"/>
      <c r="U1115" s="37"/>
      <c r="V1115" s="37"/>
      <c r="W1115" s="37"/>
      <c r="X1115" s="47"/>
      <c r="Y1115" s="47"/>
      <c r="Z1115" s="47"/>
      <c r="AA1115" s="47"/>
      <c r="AB1115" s="47"/>
      <c r="AC1115" s="47"/>
      <c r="AD1115" s="47"/>
    </row>
    <row r="1116" spans="4:30" s="31" customFormat="1" x14ac:dyDescent="0.2">
      <c r="D1116" s="32"/>
      <c r="E1116" s="32"/>
      <c r="F1116" s="32"/>
      <c r="G1116" s="37"/>
      <c r="I1116" s="33"/>
      <c r="U1116" s="37"/>
      <c r="V1116" s="37"/>
      <c r="W1116" s="37"/>
      <c r="X1116" s="47"/>
      <c r="Y1116" s="47"/>
      <c r="Z1116" s="47"/>
      <c r="AA1116" s="47"/>
      <c r="AB1116" s="47"/>
      <c r="AC1116" s="47"/>
      <c r="AD1116" s="47"/>
    </row>
    <row r="1117" spans="4:30" s="31" customFormat="1" x14ac:dyDescent="0.2">
      <c r="D1117" s="32"/>
      <c r="E1117" s="32"/>
      <c r="F1117" s="32"/>
      <c r="G1117" s="37"/>
      <c r="I1117" s="33"/>
      <c r="U1117" s="37"/>
      <c r="V1117" s="37"/>
      <c r="W1117" s="37"/>
      <c r="X1117" s="47"/>
      <c r="Y1117" s="47"/>
      <c r="Z1117" s="47"/>
      <c r="AA1117" s="47"/>
      <c r="AB1117" s="47"/>
      <c r="AC1117" s="47"/>
      <c r="AD1117" s="47"/>
    </row>
    <row r="1118" spans="4:30" s="31" customFormat="1" x14ac:dyDescent="0.2">
      <c r="D1118" s="32"/>
      <c r="E1118" s="32"/>
      <c r="F1118" s="32"/>
      <c r="G1118" s="37"/>
      <c r="I1118" s="33"/>
      <c r="U1118" s="37"/>
      <c r="V1118" s="37"/>
      <c r="W1118" s="37"/>
      <c r="X1118" s="47"/>
      <c r="Y1118" s="47"/>
      <c r="Z1118" s="47"/>
      <c r="AA1118" s="47"/>
      <c r="AB1118" s="47"/>
      <c r="AC1118" s="47"/>
      <c r="AD1118" s="47"/>
    </row>
    <row r="1119" spans="4:30" s="31" customFormat="1" x14ac:dyDescent="0.2">
      <c r="D1119" s="32"/>
      <c r="E1119" s="32"/>
      <c r="F1119" s="32"/>
      <c r="G1119" s="37"/>
      <c r="I1119" s="33"/>
      <c r="U1119" s="37"/>
      <c r="V1119" s="37"/>
      <c r="W1119" s="37"/>
      <c r="X1119" s="47"/>
      <c r="Y1119" s="47"/>
      <c r="Z1119" s="47"/>
      <c r="AA1119" s="47"/>
      <c r="AB1119" s="47"/>
      <c r="AC1119" s="47"/>
      <c r="AD1119" s="47"/>
    </row>
    <row r="1120" spans="4:30" s="31" customFormat="1" x14ac:dyDescent="0.2">
      <c r="D1120" s="32"/>
      <c r="E1120" s="32"/>
      <c r="F1120" s="32"/>
      <c r="G1120" s="37"/>
      <c r="I1120" s="33"/>
      <c r="U1120" s="37"/>
      <c r="V1120" s="37"/>
      <c r="W1120" s="37"/>
      <c r="X1120" s="47"/>
      <c r="Y1120" s="47"/>
      <c r="Z1120" s="47"/>
      <c r="AA1120" s="47"/>
      <c r="AB1120" s="47"/>
      <c r="AC1120" s="47"/>
      <c r="AD1120" s="47"/>
    </row>
    <row r="1121" spans="4:30" s="31" customFormat="1" x14ac:dyDescent="0.2">
      <c r="D1121" s="32"/>
      <c r="E1121" s="32"/>
      <c r="F1121" s="32"/>
      <c r="G1121" s="37"/>
      <c r="I1121" s="33"/>
      <c r="U1121" s="37"/>
      <c r="V1121" s="37"/>
      <c r="W1121" s="37"/>
      <c r="X1121" s="47"/>
      <c r="Y1121" s="47"/>
      <c r="Z1121" s="47"/>
      <c r="AA1121" s="47"/>
      <c r="AB1121" s="47"/>
      <c r="AC1121" s="47"/>
      <c r="AD1121" s="47"/>
    </row>
    <row r="1122" spans="4:30" s="31" customFormat="1" x14ac:dyDescent="0.2">
      <c r="D1122" s="32"/>
      <c r="E1122" s="32"/>
      <c r="F1122" s="32"/>
      <c r="G1122" s="37"/>
      <c r="I1122" s="33"/>
      <c r="U1122" s="37"/>
      <c r="V1122" s="37"/>
      <c r="W1122" s="37"/>
      <c r="X1122" s="47"/>
      <c r="Y1122" s="47"/>
      <c r="Z1122" s="47"/>
      <c r="AA1122" s="47"/>
      <c r="AB1122" s="47"/>
      <c r="AC1122" s="47"/>
      <c r="AD1122" s="47"/>
    </row>
    <row r="1123" spans="4:30" s="31" customFormat="1" x14ac:dyDescent="0.2">
      <c r="D1123" s="32"/>
      <c r="E1123" s="32"/>
      <c r="F1123" s="32"/>
      <c r="G1123" s="37"/>
      <c r="I1123" s="33"/>
      <c r="U1123" s="37"/>
      <c r="V1123" s="37"/>
      <c r="W1123" s="37"/>
      <c r="X1123" s="47"/>
      <c r="Y1123" s="47"/>
      <c r="Z1123" s="47"/>
      <c r="AA1123" s="47"/>
      <c r="AB1123" s="47"/>
      <c r="AC1123" s="47"/>
      <c r="AD1123" s="47"/>
    </row>
    <row r="1124" spans="4:30" s="31" customFormat="1" x14ac:dyDescent="0.2">
      <c r="D1124" s="32"/>
      <c r="E1124" s="32"/>
      <c r="F1124" s="32"/>
      <c r="G1124" s="37"/>
      <c r="I1124" s="33"/>
      <c r="U1124" s="37"/>
      <c r="V1124" s="37"/>
      <c r="W1124" s="37"/>
      <c r="X1124" s="47"/>
      <c r="Y1124" s="47"/>
      <c r="Z1124" s="47"/>
      <c r="AA1124" s="47"/>
      <c r="AB1124" s="47"/>
      <c r="AC1124" s="47"/>
      <c r="AD1124" s="47"/>
    </row>
    <row r="1125" spans="4:30" s="31" customFormat="1" x14ac:dyDescent="0.2">
      <c r="D1125" s="32"/>
      <c r="E1125" s="32"/>
      <c r="F1125" s="32"/>
      <c r="G1125" s="37"/>
      <c r="I1125" s="33"/>
      <c r="U1125" s="37"/>
      <c r="V1125" s="37"/>
      <c r="W1125" s="37"/>
      <c r="X1125" s="47"/>
      <c r="Y1125" s="47"/>
      <c r="Z1125" s="47"/>
      <c r="AA1125" s="47"/>
      <c r="AB1125" s="47"/>
      <c r="AC1125" s="47"/>
      <c r="AD1125" s="47"/>
    </row>
    <row r="1126" spans="4:30" s="31" customFormat="1" x14ac:dyDescent="0.2">
      <c r="D1126" s="32"/>
      <c r="E1126" s="32"/>
      <c r="F1126" s="32"/>
      <c r="G1126" s="37"/>
      <c r="I1126" s="33"/>
      <c r="U1126" s="37"/>
      <c r="V1126" s="37"/>
      <c r="W1126" s="37"/>
      <c r="X1126" s="47"/>
      <c r="Y1126" s="47"/>
      <c r="Z1126" s="47"/>
      <c r="AA1126" s="47"/>
      <c r="AB1126" s="47"/>
      <c r="AC1126" s="47"/>
      <c r="AD1126" s="47"/>
    </row>
    <row r="1127" spans="4:30" s="31" customFormat="1" x14ac:dyDescent="0.2">
      <c r="D1127" s="32"/>
      <c r="E1127" s="32"/>
      <c r="F1127" s="32"/>
      <c r="G1127" s="37"/>
      <c r="I1127" s="33"/>
      <c r="U1127" s="37"/>
      <c r="V1127" s="37"/>
      <c r="W1127" s="37"/>
      <c r="X1127" s="47"/>
      <c r="Y1127" s="47"/>
      <c r="Z1127" s="47"/>
      <c r="AA1127" s="47"/>
      <c r="AB1127" s="47"/>
      <c r="AC1127" s="47"/>
      <c r="AD1127" s="47"/>
    </row>
    <row r="1128" spans="4:30" s="31" customFormat="1" x14ac:dyDescent="0.2">
      <c r="D1128" s="32"/>
      <c r="E1128" s="32"/>
      <c r="F1128" s="32"/>
      <c r="G1128" s="37"/>
      <c r="I1128" s="33"/>
      <c r="U1128" s="37"/>
      <c r="V1128" s="37"/>
      <c r="W1128" s="37"/>
      <c r="X1128" s="47"/>
      <c r="Y1128" s="47"/>
      <c r="Z1128" s="47"/>
      <c r="AA1128" s="47"/>
      <c r="AB1128" s="47"/>
      <c r="AC1128" s="47"/>
      <c r="AD1128" s="47"/>
    </row>
    <row r="1129" spans="4:30" s="31" customFormat="1" x14ac:dyDescent="0.2">
      <c r="D1129" s="32"/>
      <c r="E1129" s="32"/>
      <c r="F1129" s="32"/>
      <c r="G1129" s="37"/>
      <c r="I1129" s="33"/>
      <c r="U1129" s="37"/>
      <c r="V1129" s="37"/>
      <c r="W1129" s="37"/>
      <c r="X1129" s="47"/>
      <c r="Y1129" s="47"/>
      <c r="Z1129" s="47"/>
      <c r="AA1129" s="47"/>
      <c r="AB1129" s="47"/>
      <c r="AC1129" s="47"/>
      <c r="AD1129" s="47"/>
    </row>
    <row r="1130" spans="4:30" s="31" customFormat="1" x14ac:dyDescent="0.2">
      <c r="D1130" s="32"/>
      <c r="E1130" s="32"/>
      <c r="F1130" s="32"/>
      <c r="G1130" s="37"/>
      <c r="I1130" s="33"/>
      <c r="U1130" s="37"/>
      <c r="V1130" s="37"/>
      <c r="W1130" s="37"/>
      <c r="X1130" s="47"/>
      <c r="Y1130" s="47"/>
      <c r="Z1130" s="47"/>
      <c r="AA1130" s="47"/>
      <c r="AB1130" s="47"/>
      <c r="AC1130" s="47"/>
      <c r="AD1130" s="47"/>
    </row>
    <row r="1131" spans="4:30" s="31" customFormat="1" x14ac:dyDescent="0.2">
      <c r="D1131" s="32"/>
      <c r="E1131" s="32"/>
      <c r="F1131" s="32"/>
      <c r="G1131" s="37"/>
      <c r="I1131" s="33"/>
      <c r="U1131" s="37"/>
      <c r="V1131" s="37"/>
      <c r="W1131" s="37"/>
      <c r="X1131" s="47"/>
      <c r="Y1131" s="47"/>
      <c r="Z1131" s="47"/>
      <c r="AA1131" s="47"/>
      <c r="AB1131" s="47"/>
      <c r="AC1131" s="47"/>
      <c r="AD1131" s="47"/>
    </row>
    <row r="1132" spans="4:30" s="31" customFormat="1" x14ac:dyDescent="0.2">
      <c r="D1132" s="32"/>
      <c r="E1132" s="32"/>
      <c r="F1132" s="32"/>
      <c r="G1132" s="37"/>
      <c r="I1132" s="33"/>
      <c r="U1132" s="37"/>
      <c r="V1132" s="37"/>
      <c r="W1132" s="37"/>
      <c r="X1132" s="47"/>
      <c r="Y1132" s="47"/>
      <c r="Z1132" s="47"/>
      <c r="AA1132" s="47"/>
      <c r="AB1132" s="47"/>
      <c r="AC1132" s="47"/>
      <c r="AD1132" s="47"/>
    </row>
    <row r="1133" spans="4:30" s="31" customFormat="1" x14ac:dyDescent="0.2">
      <c r="D1133" s="32"/>
      <c r="E1133" s="32"/>
      <c r="F1133" s="32"/>
      <c r="G1133" s="37"/>
      <c r="I1133" s="33"/>
      <c r="U1133" s="37"/>
      <c r="V1133" s="37"/>
      <c r="W1133" s="37"/>
      <c r="X1133" s="47"/>
      <c r="Y1133" s="47"/>
      <c r="Z1133" s="47"/>
      <c r="AA1133" s="47"/>
      <c r="AB1133" s="47"/>
      <c r="AC1133" s="47"/>
      <c r="AD1133" s="47"/>
    </row>
    <row r="1134" spans="4:30" s="31" customFormat="1" x14ac:dyDescent="0.2">
      <c r="D1134" s="32"/>
      <c r="E1134" s="32"/>
      <c r="F1134" s="32"/>
      <c r="G1134" s="37"/>
      <c r="I1134" s="33"/>
      <c r="U1134" s="37"/>
      <c r="V1134" s="37"/>
      <c r="W1134" s="37"/>
      <c r="X1134" s="47"/>
      <c r="Y1134" s="47"/>
      <c r="Z1134" s="47"/>
      <c r="AA1134" s="47"/>
      <c r="AB1134" s="47"/>
      <c r="AC1134" s="47"/>
      <c r="AD1134" s="47"/>
    </row>
    <row r="1135" spans="4:30" s="31" customFormat="1" x14ac:dyDescent="0.2">
      <c r="D1135" s="32"/>
      <c r="E1135" s="32"/>
      <c r="F1135" s="32"/>
      <c r="G1135" s="37"/>
      <c r="I1135" s="33"/>
      <c r="U1135" s="37"/>
      <c r="V1135" s="37"/>
      <c r="W1135" s="37"/>
      <c r="X1135" s="47"/>
      <c r="Y1135" s="47"/>
      <c r="Z1135" s="47"/>
      <c r="AA1135" s="47"/>
      <c r="AB1135" s="47"/>
      <c r="AC1135" s="47"/>
      <c r="AD1135" s="47"/>
    </row>
    <row r="1136" spans="4:30" s="31" customFormat="1" x14ac:dyDescent="0.2">
      <c r="D1136" s="32"/>
      <c r="E1136" s="32"/>
      <c r="F1136" s="32"/>
      <c r="G1136" s="37"/>
      <c r="I1136" s="33"/>
      <c r="U1136" s="37"/>
      <c r="V1136" s="37"/>
      <c r="W1136" s="37"/>
      <c r="X1136" s="47"/>
      <c r="Y1136" s="47"/>
      <c r="Z1136" s="47"/>
      <c r="AA1136" s="47"/>
      <c r="AB1136" s="47"/>
      <c r="AC1136" s="47"/>
      <c r="AD1136" s="47"/>
    </row>
    <row r="1137" spans="4:30" s="31" customFormat="1" x14ac:dyDescent="0.2">
      <c r="D1137" s="32"/>
      <c r="E1137" s="32"/>
      <c r="F1137" s="32"/>
      <c r="G1137" s="37"/>
      <c r="I1137" s="33"/>
      <c r="U1137" s="37"/>
      <c r="V1137" s="37"/>
      <c r="W1137" s="37"/>
      <c r="X1137" s="47"/>
      <c r="Y1137" s="47"/>
      <c r="Z1137" s="47"/>
      <c r="AA1137" s="47"/>
      <c r="AB1137" s="47"/>
      <c r="AC1137" s="47"/>
      <c r="AD1137" s="47"/>
    </row>
    <row r="1138" spans="4:30" s="31" customFormat="1" x14ac:dyDescent="0.2">
      <c r="D1138" s="32"/>
      <c r="E1138" s="32"/>
      <c r="F1138" s="32"/>
      <c r="G1138" s="37"/>
      <c r="I1138" s="33"/>
      <c r="U1138" s="37"/>
      <c r="V1138" s="37"/>
      <c r="W1138" s="37"/>
      <c r="X1138" s="47"/>
      <c r="Y1138" s="47"/>
      <c r="Z1138" s="47"/>
      <c r="AA1138" s="47"/>
      <c r="AB1138" s="47"/>
      <c r="AC1138" s="47"/>
      <c r="AD1138" s="47"/>
    </row>
    <row r="1139" spans="4:30" s="31" customFormat="1" x14ac:dyDescent="0.2">
      <c r="D1139" s="32"/>
      <c r="E1139" s="32"/>
      <c r="F1139" s="32"/>
      <c r="G1139" s="37"/>
      <c r="I1139" s="33"/>
      <c r="U1139" s="37"/>
      <c r="V1139" s="37"/>
      <c r="W1139" s="37"/>
      <c r="X1139" s="47"/>
      <c r="Y1139" s="47"/>
      <c r="Z1139" s="47"/>
      <c r="AA1139" s="47"/>
      <c r="AB1139" s="47"/>
      <c r="AC1139" s="47"/>
      <c r="AD1139" s="47"/>
    </row>
    <row r="1140" spans="4:30" s="31" customFormat="1" x14ac:dyDescent="0.2">
      <c r="D1140" s="32"/>
      <c r="E1140" s="32"/>
      <c r="F1140" s="32"/>
      <c r="G1140" s="37"/>
      <c r="I1140" s="33"/>
      <c r="U1140" s="37"/>
      <c r="V1140" s="37"/>
      <c r="W1140" s="37"/>
      <c r="X1140" s="47"/>
      <c r="Y1140" s="47"/>
      <c r="Z1140" s="47"/>
      <c r="AA1140" s="47"/>
      <c r="AB1140" s="47"/>
      <c r="AC1140" s="47"/>
      <c r="AD1140" s="47"/>
    </row>
    <row r="1141" spans="4:30" s="31" customFormat="1" x14ac:dyDescent="0.2">
      <c r="D1141" s="32"/>
      <c r="E1141" s="32"/>
      <c r="F1141" s="32"/>
      <c r="G1141" s="37"/>
      <c r="I1141" s="33"/>
      <c r="U1141" s="37"/>
      <c r="V1141" s="37"/>
      <c r="W1141" s="37"/>
      <c r="X1141" s="47"/>
      <c r="Y1141" s="47"/>
      <c r="Z1141" s="47"/>
      <c r="AA1141" s="47"/>
      <c r="AB1141" s="47"/>
      <c r="AC1141" s="47"/>
      <c r="AD1141" s="47"/>
    </row>
    <row r="1142" spans="4:30" s="31" customFormat="1" x14ac:dyDescent="0.2">
      <c r="D1142" s="32"/>
      <c r="E1142" s="32"/>
      <c r="F1142" s="32"/>
      <c r="G1142" s="37"/>
      <c r="I1142" s="33"/>
      <c r="U1142" s="37"/>
      <c r="V1142" s="37"/>
      <c r="W1142" s="37"/>
      <c r="X1142" s="47"/>
      <c r="Y1142" s="47"/>
      <c r="Z1142" s="47"/>
      <c r="AA1142" s="47"/>
      <c r="AB1142" s="47"/>
      <c r="AC1142" s="47"/>
      <c r="AD1142" s="47"/>
    </row>
    <row r="1143" spans="4:30" s="31" customFormat="1" x14ac:dyDescent="0.2">
      <c r="D1143" s="32"/>
      <c r="E1143" s="32"/>
      <c r="F1143" s="32"/>
      <c r="G1143" s="37"/>
      <c r="I1143" s="33"/>
      <c r="U1143" s="37"/>
      <c r="V1143" s="37"/>
      <c r="W1143" s="37"/>
      <c r="X1143" s="47"/>
      <c r="Y1143" s="47"/>
      <c r="Z1143" s="47"/>
      <c r="AA1143" s="47"/>
      <c r="AB1143" s="47"/>
      <c r="AC1143" s="47"/>
      <c r="AD1143" s="47"/>
    </row>
    <row r="1144" spans="4:30" s="31" customFormat="1" x14ac:dyDescent="0.2">
      <c r="D1144" s="32"/>
      <c r="E1144" s="32"/>
      <c r="F1144" s="32"/>
      <c r="G1144" s="37"/>
      <c r="I1144" s="33"/>
      <c r="U1144" s="37"/>
      <c r="V1144" s="37"/>
      <c r="W1144" s="37"/>
      <c r="X1144" s="47"/>
      <c r="Y1144" s="47"/>
      <c r="Z1144" s="47"/>
      <c r="AA1144" s="47"/>
      <c r="AB1144" s="47"/>
      <c r="AC1144" s="47"/>
      <c r="AD1144" s="47"/>
    </row>
    <row r="1145" spans="4:30" s="31" customFormat="1" x14ac:dyDescent="0.2">
      <c r="D1145" s="32"/>
      <c r="E1145" s="32"/>
      <c r="F1145" s="32"/>
      <c r="G1145" s="37"/>
      <c r="I1145" s="33"/>
      <c r="U1145" s="37"/>
      <c r="V1145" s="37"/>
      <c r="W1145" s="37"/>
      <c r="X1145" s="47"/>
      <c r="Y1145" s="47"/>
      <c r="Z1145" s="47"/>
      <c r="AA1145" s="47"/>
      <c r="AB1145" s="47"/>
      <c r="AC1145" s="47"/>
      <c r="AD1145" s="47"/>
    </row>
    <row r="1146" spans="4:30" s="31" customFormat="1" x14ac:dyDescent="0.2">
      <c r="D1146" s="32"/>
      <c r="E1146" s="32"/>
      <c r="F1146" s="32"/>
      <c r="G1146" s="37"/>
      <c r="I1146" s="33"/>
      <c r="U1146" s="37"/>
      <c r="V1146" s="37"/>
      <c r="W1146" s="37"/>
      <c r="X1146" s="47"/>
      <c r="Y1146" s="47"/>
      <c r="Z1146" s="47"/>
      <c r="AA1146" s="47"/>
      <c r="AB1146" s="47"/>
      <c r="AC1146" s="47"/>
      <c r="AD1146" s="47"/>
    </row>
    <row r="1147" spans="4:30" s="31" customFormat="1" x14ac:dyDescent="0.2">
      <c r="D1147" s="32"/>
      <c r="E1147" s="32"/>
      <c r="F1147" s="32"/>
      <c r="G1147" s="37"/>
      <c r="I1147" s="33"/>
      <c r="U1147" s="37"/>
      <c r="V1147" s="37"/>
      <c r="W1147" s="37"/>
      <c r="X1147" s="47"/>
      <c r="Y1147" s="47"/>
      <c r="Z1147" s="47"/>
      <c r="AA1147" s="47"/>
      <c r="AB1147" s="47"/>
      <c r="AC1147" s="47"/>
      <c r="AD1147" s="47"/>
    </row>
    <row r="1148" spans="4:30" s="31" customFormat="1" x14ac:dyDescent="0.2">
      <c r="D1148" s="32"/>
      <c r="E1148" s="32"/>
      <c r="F1148" s="32"/>
      <c r="G1148" s="37"/>
      <c r="I1148" s="33"/>
      <c r="U1148" s="37"/>
      <c r="V1148" s="37"/>
      <c r="W1148" s="37"/>
      <c r="X1148" s="47"/>
      <c r="Y1148" s="47"/>
      <c r="Z1148" s="47"/>
      <c r="AA1148" s="47"/>
      <c r="AB1148" s="47"/>
      <c r="AC1148" s="47"/>
      <c r="AD1148" s="47"/>
    </row>
    <row r="1149" spans="4:30" s="31" customFormat="1" x14ac:dyDescent="0.2">
      <c r="D1149" s="32"/>
      <c r="E1149" s="32"/>
      <c r="F1149" s="32"/>
      <c r="G1149" s="37"/>
      <c r="I1149" s="33"/>
      <c r="U1149" s="37"/>
      <c r="V1149" s="37"/>
      <c r="W1149" s="37"/>
      <c r="X1149" s="47"/>
      <c r="Y1149" s="47"/>
      <c r="Z1149" s="47"/>
      <c r="AA1149" s="47"/>
      <c r="AB1149" s="47"/>
      <c r="AC1149" s="47"/>
      <c r="AD1149" s="47"/>
    </row>
    <row r="1150" spans="4:30" s="31" customFormat="1" x14ac:dyDescent="0.2">
      <c r="D1150" s="32"/>
      <c r="E1150" s="32"/>
      <c r="F1150" s="32"/>
      <c r="G1150" s="37"/>
      <c r="I1150" s="33"/>
      <c r="U1150" s="37"/>
      <c r="V1150" s="37"/>
      <c r="W1150" s="37"/>
      <c r="X1150" s="47"/>
      <c r="Y1150" s="47"/>
      <c r="Z1150" s="47"/>
      <c r="AA1150" s="47"/>
      <c r="AB1150" s="47"/>
      <c r="AC1150" s="47"/>
      <c r="AD1150" s="47"/>
    </row>
    <row r="1151" spans="4:30" s="31" customFormat="1" x14ac:dyDescent="0.2">
      <c r="D1151" s="32"/>
      <c r="E1151" s="32"/>
      <c r="F1151" s="32"/>
      <c r="G1151" s="37"/>
      <c r="I1151" s="33"/>
      <c r="U1151" s="37"/>
      <c r="V1151" s="37"/>
      <c r="W1151" s="37"/>
      <c r="X1151" s="47"/>
      <c r="Y1151" s="47"/>
      <c r="Z1151" s="47"/>
      <c r="AA1151" s="47"/>
      <c r="AB1151" s="47"/>
      <c r="AC1151" s="47"/>
      <c r="AD1151" s="47"/>
    </row>
    <row r="1152" spans="4:30" s="31" customFormat="1" x14ac:dyDescent="0.2">
      <c r="D1152" s="32"/>
      <c r="E1152" s="32"/>
      <c r="F1152" s="32"/>
      <c r="G1152" s="37"/>
      <c r="I1152" s="33"/>
      <c r="U1152" s="37"/>
      <c r="V1152" s="37"/>
      <c r="W1152" s="37"/>
      <c r="X1152" s="47"/>
      <c r="Y1152" s="47"/>
      <c r="Z1152" s="47"/>
      <c r="AA1152" s="47"/>
      <c r="AB1152" s="47"/>
      <c r="AC1152" s="47"/>
      <c r="AD1152" s="47"/>
    </row>
    <row r="1153" spans="4:30" s="31" customFormat="1" x14ac:dyDescent="0.2">
      <c r="D1153" s="32"/>
      <c r="E1153" s="32"/>
      <c r="F1153" s="32"/>
      <c r="G1153" s="37"/>
      <c r="I1153" s="33"/>
      <c r="U1153" s="37"/>
      <c r="V1153" s="37"/>
      <c r="W1153" s="37"/>
      <c r="X1153" s="47"/>
      <c r="Y1153" s="47"/>
      <c r="Z1153" s="47"/>
      <c r="AA1153" s="47"/>
      <c r="AB1153" s="47"/>
      <c r="AC1153" s="47"/>
      <c r="AD1153" s="47"/>
    </row>
    <row r="1154" spans="4:30" s="31" customFormat="1" x14ac:dyDescent="0.2">
      <c r="D1154" s="32"/>
      <c r="E1154" s="32"/>
      <c r="F1154" s="32"/>
      <c r="G1154" s="37"/>
      <c r="I1154" s="33"/>
      <c r="U1154" s="37"/>
      <c r="V1154" s="37"/>
      <c r="W1154" s="37"/>
      <c r="X1154" s="47"/>
      <c r="Y1154" s="47"/>
      <c r="Z1154" s="47"/>
      <c r="AA1154" s="47"/>
      <c r="AB1154" s="47"/>
      <c r="AC1154" s="47"/>
      <c r="AD1154" s="47"/>
    </row>
    <row r="1155" spans="4:30" s="31" customFormat="1" x14ac:dyDescent="0.2">
      <c r="D1155" s="32"/>
      <c r="E1155" s="32"/>
      <c r="F1155" s="32"/>
      <c r="G1155" s="37"/>
      <c r="I1155" s="33"/>
      <c r="U1155" s="37"/>
      <c r="V1155" s="37"/>
      <c r="W1155" s="37"/>
      <c r="X1155" s="47"/>
      <c r="Y1155" s="47"/>
      <c r="Z1155" s="47"/>
      <c r="AA1155" s="47"/>
      <c r="AB1155" s="47"/>
      <c r="AC1155" s="47"/>
      <c r="AD1155" s="47"/>
    </row>
    <row r="1156" spans="4:30" s="31" customFormat="1" x14ac:dyDescent="0.2">
      <c r="D1156" s="32"/>
      <c r="E1156" s="32"/>
      <c r="F1156" s="32"/>
      <c r="G1156" s="37"/>
      <c r="I1156" s="33"/>
      <c r="U1156" s="37"/>
      <c r="V1156" s="37"/>
      <c r="W1156" s="37"/>
      <c r="X1156" s="47"/>
      <c r="Y1156" s="47"/>
      <c r="Z1156" s="47"/>
      <c r="AA1156" s="47"/>
      <c r="AB1156" s="47"/>
      <c r="AC1156" s="47"/>
      <c r="AD1156" s="47"/>
    </row>
    <row r="1157" spans="4:30" s="31" customFormat="1" x14ac:dyDescent="0.2">
      <c r="D1157" s="32"/>
      <c r="E1157" s="32"/>
      <c r="F1157" s="32"/>
      <c r="G1157" s="37"/>
      <c r="I1157" s="33"/>
      <c r="U1157" s="37"/>
      <c r="V1157" s="37"/>
      <c r="W1157" s="37"/>
      <c r="X1157" s="47"/>
      <c r="Y1157" s="47"/>
      <c r="Z1157" s="47"/>
      <c r="AA1157" s="47"/>
      <c r="AB1157" s="47"/>
      <c r="AC1157" s="47"/>
      <c r="AD1157" s="47"/>
    </row>
    <row r="1158" spans="4:30" s="31" customFormat="1" x14ac:dyDescent="0.2">
      <c r="D1158" s="32"/>
      <c r="E1158" s="32"/>
      <c r="F1158" s="32"/>
      <c r="G1158" s="37"/>
      <c r="I1158" s="33"/>
      <c r="U1158" s="37"/>
      <c r="V1158" s="37"/>
      <c r="W1158" s="37"/>
      <c r="X1158" s="47"/>
      <c r="Y1158" s="47"/>
      <c r="Z1158" s="47"/>
      <c r="AA1158" s="47"/>
      <c r="AB1158" s="47"/>
      <c r="AC1158" s="47"/>
      <c r="AD1158" s="47"/>
    </row>
    <row r="1159" spans="4:30" s="31" customFormat="1" x14ac:dyDescent="0.2">
      <c r="D1159" s="32"/>
      <c r="E1159" s="32"/>
      <c r="F1159" s="32"/>
      <c r="G1159" s="37"/>
      <c r="I1159" s="33"/>
      <c r="U1159" s="37"/>
      <c r="V1159" s="37"/>
      <c r="W1159" s="37"/>
      <c r="X1159" s="47"/>
      <c r="Y1159" s="47"/>
      <c r="Z1159" s="47"/>
      <c r="AA1159" s="47"/>
      <c r="AB1159" s="47"/>
      <c r="AC1159" s="47"/>
      <c r="AD1159" s="47"/>
    </row>
    <row r="1160" spans="4:30" s="31" customFormat="1" x14ac:dyDescent="0.2">
      <c r="D1160" s="32"/>
      <c r="E1160" s="32"/>
      <c r="F1160" s="32"/>
      <c r="G1160" s="37"/>
      <c r="I1160" s="33"/>
      <c r="U1160" s="37"/>
      <c r="V1160" s="37"/>
      <c r="W1160" s="37"/>
      <c r="X1160" s="47"/>
      <c r="Y1160" s="47"/>
      <c r="Z1160" s="47"/>
      <c r="AA1160" s="47"/>
      <c r="AB1160" s="47"/>
      <c r="AC1160" s="47"/>
      <c r="AD1160" s="47"/>
    </row>
    <row r="1161" spans="4:30" s="31" customFormat="1" x14ac:dyDescent="0.2">
      <c r="D1161" s="32"/>
      <c r="E1161" s="32"/>
      <c r="F1161" s="32"/>
      <c r="G1161" s="37"/>
      <c r="I1161" s="33"/>
      <c r="U1161" s="37"/>
      <c r="V1161" s="37"/>
      <c r="W1161" s="37"/>
      <c r="X1161" s="47"/>
      <c r="Y1161" s="47"/>
      <c r="Z1161" s="47"/>
      <c r="AA1161" s="47"/>
      <c r="AB1161" s="47"/>
      <c r="AC1161" s="47"/>
      <c r="AD1161" s="47"/>
    </row>
    <row r="1162" spans="4:30" s="31" customFormat="1" x14ac:dyDescent="0.2">
      <c r="D1162" s="32"/>
      <c r="E1162" s="32"/>
      <c r="F1162" s="32"/>
      <c r="G1162" s="37"/>
      <c r="I1162" s="33"/>
      <c r="U1162" s="37"/>
      <c r="V1162" s="37"/>
      <c r="W1162" s="37"/>
      <c r="X1162" s="47"/>
      <c r="Y1162" s="47"/>
      <c r="Z1162" s="47"/>
      <c r="AA1162" s="47"/>
      <c r="AB1162" s="47"/>
      <c r="AC1162" s="47"/>
      <c r="AD1162" s="47"/>
    </row>
    <row r="1163" spans="4:30" s="31" customFormat="1" x14ac:dyDescent="0.2">
      <c r="D1163" s="32"/>
      <c r="E1163" s="32"/>
      <c r="F1163" s="32"/>
      <c r="G1163" s="37"/>
      <c r="I1163" s="33"/>
      <c r="U1163" s="37"/>
      <c r="V1163" s="37"/>
      <c r="W1163" s="37"/>
      <c r="X1163" s="47"/>
      <c r="Y1163" s="47"/>
      <c r="Z1163" s="47"/>
      <c r="AA1163" s="47"/>
      <c r="AB1163" s="47"/>
      <c r="AC1163" s="47"/>
      <c r="AD1163" s="47"/>
    </row>
    <row r="1164" spans="4:30" s="31" customFormat="1" x14ac:dyDescent="0.2">
      <c r="D1164" s="32"/>
      <c r="E1164" s="32"/>
      <c r="F1164" s="32"/>
      <c r="G1164" s="37"/>
      <c r="I1164" s="33"/>
      <c r="U1164" s="37"/>
      <c r="V1164" s="37"/>
      <c r="W1164" s="37"/>
      <c r="X1164" s="47"/>
      <c r="Y1164" s="47"/>
      <c r="Z1164" s="47"/>
      <c r="AA1164" s="47"/>
      <c r="AB1164" s="47"/>
      <c r="AC1164" s="47"/>
      <c r="AD1164" s="47"/>
    </row>
    <row r="1165" spans="4:30" s="31" customFormat="1" x14ac:dyDescent="0.2">
      <c r="D1165" s="32"/>
      <c r="E1165" s="32"/>
      <c r="F1165" s="32"/>
      <c r="G1165" s="37"/>
      <c r="I1165" s="33"/>
      <c r="U1165" s="37"/>
      <c r="V1165" s="37"/>
      <c r="W1165" s="37"/>
      <c r="X1165" s="47"/>
      <c r="Y1165" s="47"/>
      <c r="Z1165" s="47"/>
      <c r="AA1165" s="47"/>
      <c r="AB1165" s="47"/>
      <c r="AC1165" s="47"/>
      <c r="AD1165" s="47"/>
    </row>
    <row r="1166" spans="4:30" s="31" customFormat="1" x14ac:dyDescent="0.2">
      <c r="D1166" s="32"/>
      <c r="E1166" s="32"/>
      <c r="F1166" s="32"/>
      <c r="G1166" s="37"/>
      <c r="I1166" s="33"/>
      <c r="U1166" s="37"/>
      <c r="V1166" s="37"/>
      <c r="W1166" s="37"/>
      <c r="X1166" s="47"/>
      <c r="Y1166" s="47"/>
      <c r="Z1166" s="47"/>
      <c r="AA1166" s="47"/>
      <c r="AB1166" s="47"/>
      <c r="AC1166" s="47"/>
      <c r="AD1166" s="47"/>
    </row>
    <row r="1167" spans="4:30" s="31" customFormat="1" x14ac:dyDescent="0.2">
      <c r="D1167" s="32"/>
      <c r="E1167" s="32"/>
      <c r="F1167" s="32"/>
      <c r="G1167" s="37"/>
      <c r="I1167" s="33"/>
      <c r="U1167" s="37"/>
      <c r="V1167" s="37"/>
      <c r="W1167" s="37"/>
      <c r="X1167" s="47"/>
      <c r="Y1167" s="47"/>
      <c r="Z1167" s="47"/>
      <c r="AA1167" s="47"/>
      <c r="AB1167" s="47"/>
      <c r="AC1167" s="47"/>
      <c r="AD1167" s="47"/>
    </row>
    <row r="1168" spans="4:30" s="31" customFormat="1" x14ac:dyDescent="0.2">
      <c r="D1168" s="32"/>
      <c r="E1168" s="32"/>
      <c r="F1168" s="32"/>
      <c r="G1168" s="37"/>
      <c r="I1168" s="33"/>
      <c r="U1168" s="37"/>
      <c r="V1168" s="37"/>
      <c r="W1168" s="37"/>
      <c r="X1168" s="47"/>
      <c r="Y1168" s="47"/>
      <c r="Z1168" s="47"/>
      <c r="AA1168" s="47"/>
      <c r="AB1168" s="47"/>
      <c r="AC1168" s="47"/>
      <c r="AD1168" s="47"/>
    </row>
    <row r="1169" spans="4:30" s="31" customFormat="1" x14ac:dyDescent="0.2">
      <c r="D1169" s="32"/>
      <c r="E1169" s="32"/>
      <c r="F1169" s="32"/>
      <c r="G1169" s="37"/>
      <c r="I1169" s="33"/>
      <c r="U1169" s="37"/>
      <c r="V1169" s="37"/>
      <c r="W1169" s="37"/>
      <c r="X1169" s="47"/>
      <c r="Y1169" s="47"/>
      <c r="Z1169" s="47"/>
      <c r="AA1169" s="47"/>
      <c r="AB1169" s="47"/>
      <c r="AC1169" s="47"/>
      <c r="AD1169" s="47"/>
    </row>
    <row r="1170" spans="4:30" s="31" customFormat="1" x14ac:dyDescent="0.2">
      <c r="D1170" s="32"/>
      <c r="E1170" s="32"/>
      <c r="F1170" s="32"/>
      <c r="G1170" s="37"/>
      <c r="I1170" s="33"/>
      <c r="U1170" s="37"/>
      <c r="V1170" s="37"/>
      <c r="W1170" s="37"/>
      <c r="X1170" s="47"/>
      <c r="Y1170" s="47"/>
      <c r="Z1170" s="47"/>
      <c r="AA1170" s="47"/>
      <c r="AB1170" s="47"/>
      <c r="AC1170" s="47"/>
      <c r="AD1170" s="47"/>
    </row>
    <row r="1171" spans="4:30" s="31" customFormat="1" x14ac:dyDescent="0.2">
      <c r="D1171" s="32"/>
      <c r="E1171" s="32"/>
      <c r="F1171" s="32"/>
      <c r="G1171" s="37"/>
      <c r="I1171" s="33"/>
      <c r="U1171" s="37"/>
      <c r="V1171" s="37"/>
      <c r="W1171" s="37"/>
      <c r="X1171" s="47"/>
      <c r="Y1171" s="47"/>
      <c r="Z1171" s="47"/>
      <c r="AA1171" s="47"/>
      <c r="AB1171" s="47"/>
      <c r="AC1171" s="47"/>
      <c r="AD1171" s="47"/>
    </row>
    <row r="1172" spans="4:30" s="31" customFormat="1" x14ac:dyDescent="0.2">
      <c r="D1172" s="32"/>
      <c r="E1172" s="32"/>
      <c r="F1172" s="32"/>
      <c r="G1172" s="37"/>
      <c r="I1172" s="33"/>
      <c r="U1172" s="37"/>
      <c r="V1172" s="37"/>
      <c r="W1172" s="37"/>
      <c r="X1172" s="47"/>
      <c r="Y1172" s="47"/>
      <c r="Z1172" s="47"/>
      <c r="AA1172" s="47"/>
      <c r="AB1172" s="47"/>
      <c r="AC1172" s="47"/>
      <c r="AD1172" s="47"/>
    </row>
    <row r="1173" spans="4:30" s="31" customFormat="1" x14ac:dyDescent="0.2">
      <c r="D1173" s="32"/>
      <c r="E1173" s="32"/>
      <c r="F1173" s="32"/>
      <c r="G1173" s="37"/>
      <c r="I1173" s="33"/>
      <c r="U1173" s="37"/>
      <c r="V1173" s="37"/>
      <c r="W1173" s="37"/>
      <c r="X1173" s="47"/>
      <c r="Y1173" s="47"/>
      <c r="Z1173" s="47"/>
      <c r="AA1173" s="47"/>
      <c r="AB1173" s="47"/>
      <c r="AC1173" s="47"/>
      <c r="AD1173" s="47"/>
    </row>
    <row r="1174" spans="4:30" s="31" customFormat="1" x14ac:dyDescent="0.2">
      <c r="D1174" s="32"/>
      <c r="E1174" s="32"/>
      <c r="F1174" s="32"/>
      <c r="G1174" s="37"/>
      <c r="I1174" s="33"/>
      <c r="U1174" s="37"/>
      <c r="V1174" s="37"/>
      <c r="W1174" s="37"/>
      <c r="X1174" s="47"/>
      <c r="Y1174" s="47"/>
      <c r="Z1174" s="47"/>
      <c r="AA1174" s="47"/>
      <c r="AB1174" s="47"/>
      <c r="AC1174" s="47"/>
      <c r="AD1174" s="47"/>
    </row>
    <row r="1175" spans="4:30" s="31" customFormat="1" x14ac:dyDescent="0.2">
      <c r="D1175" s="32"/>
      <c r="E1175" s="32"/>
      <c r="F1175" s="32"/>
      <c r="G1175" s="37"/>
      <c r="I1175" s="33"/>
      <c r="U1175" s="37"/>
      <c r="V1175" s="37"/>
      <c r="W1175" s="37"/>
      <c r="X1175" s="47"/>
      <c r="Y1175" s="47"/>
      <c r="Z1175" s="47"/>
      <c r="AA1175" s="47"/>
      <c r="AB1175" s="47"/>
      <c r="AC1175" s="47"/>
      <c r="AD1175" s="47"/>
    </row>
    <row r="1176" spans="4:30" s="31" customFormat="1" x14ac:dyDescent="0.2">
      <c r="D1176" s="32"/>
      <c r="E1176" s="32"/>
      <c r="F1176" s="32"/>
      <c r="G1176" s="37"/>
      <c r="I1176" s="33"/>
      <c r="U1176" s="37"/>
      <c r="V1176" s="37"/>
      <c r="W1176" s="37"/>
      <c r="X1176" s="47"/>
      <c r="Y1176" s="47"/>
      <c r="Z1176" s="47"/>
      <c r="AA1176" s="47"/>
      <c r="AB1176" s="47"/>
      <c r="AC1176" s="47"/>
      <c r="AD1176" s="47"/>
    </row>
    <row r="1177" spans="4:30" s="31" customFormat="1" x14ac:dyDescent="0.2">
      <c r="D1177" s="32"/>
      <c r="E1177" s="32"/>
      <c r="F1177" s="32"/>
      <c r="G1177" s="37"/>
      <c r="I1177" s="33"/>
      <c r="U1177" s="37"/>
      <c r="V1177" s="37"/>
      <c r="W1177" s="37"/>
      <c r="X1177" s="47"/>
      <c r="Y1177" s="47"/>
      <c r="Z1177" s="47"/>
      <c r="AA1177" s="47"/>
      <c r="AB1177" s="47"/>
      <c r="AC1177" s="47"/>
      <c r="AD1177" s="47"/>
    </row>
    <row r="1178" spans="4:30" s="31" customFormat="1" x14ac:dyDescent="0.2">
      <c r="D1178" s="32"/>
      <c r="E1178" s="32"/>
      <c r="F1178" s="32"/>
      <c r="G1178" s="37"/>
      <c r="I1178" s="33"/>
      <c r="U1178" s="37"/>
      <c r="V1178" s="37"/>
      <c r="W1178" s="37"/>
      <c r="X1178" s="47"/>
      <c r="Y1178" s="47"/>
      <c r="Z1178" s="47"/>
      <c r="AA1178" s="47"/>
      <c r="AB1178" s="47"/>
      <c r="AC1178" s="47"/>
      <c r="AD1178" s="47"/>
    </row>
    <row r="1179" spans="4:30" s="31" customFormat="1" x14ac:dyDescent="0.2">
      <c r="D1179" s="32"/>
      <c r="E1179" s="32"/>
      <c r="F1179" s="32"/>
      <c r="G1179" s="37"/>
      <c r="I1179" s="33"/>
      <c r="U1179" s="37"/>
      <c r="V1179" s="37"/>
      <c r="W1179" s="37"/>
      <c r="X1179" s="47"/>
      <c r="Y1179" s="47"/>
      <c r="Z1179" s="47"/>
      <c r="AA1179" s="47"/>
      <c r="AB1179" s="47"/>
      <c r="AC1179" s="47"/>
      <c r="AD1179" s="47"/>
    </row>
    <row r="1180" spans="4:30" s="31" customFormat="1" x14ac:dyDescent="0.2">
      <c r="D1180" s="32"/>
      <c r="E1180" s="32"/>
      <c r="F1180" s="32"/>
      <c r="G1180" s="37"/>
      <c r="I1180" s="33"/>
      <c r="U1180" s="37"/>
      <c r="V1180" s="37"/>
      <c r="W1180" s="37"/>
      <c r="X1180" s="47"/>
      <c r="Y1180" s="47"/>
      <c r="Z1180" s="47"/>
      <c r="AA1180" s="47"/>
      <c r="AB1180" s="47"/>
      <c r="AC1180" s="47"/>
      <c r="AD1180" s="47"/>
    </row>
    <row r="1181" spans="4:30" s="31" customFormat="1" x14ac:dyDescent="0.2">
      <c r="D1181" s="32"/>
      <c r="E1181" s="32"/>
      <c r="F1181" s="32"/>
      <c r="G1181" s="37"/>
      <c r="I1181" s="33"/>
      <c r="U1181" s="37"/>
      <c r="V1181" s="37"/>
      <c r="W1181" s="37"/>
      <c r="X1181" s="47"/>
      <c r="Y1181" s="47"/>
      <c r="Z1181" s="47"/>
      <c r="AA1181" s="47"/>
      <c r="AB1181" s="47"/>
      <c r="AC1181" s="47"/>
      <c r="AD1181" s="47"/>
    </row>
    <row r="1182" spans="4:30" s="31" customFormat="1" x14ac:dyDescent="0.2">
      <c r="D1182" s="32"/>
      <c r="E1182" s="32"/>
      <c r="F1182" s="32"/>
      <c r="G1182" s="37"/>
      <c r="I1182" s="33"/>
      <c r="U1182" s="37"/>
      <c r="V1182" s="37"/>
      <c r="W1182" s="37"/>
      <c r="X1182" s="47"/>
      <c r="Y1182" s="47"/>
      <c r="Z1182" s="47"/>
      <c r="AA1182" s="47"/>
      <c r="AB1182" s="47"/>
      <c r="AC1182" s="47"/>
      <c r="AD1182" s="47"/>
    </row>
    <row r="1183" spans="4:30" s="31" customFormat="1" x14ac:dyDescent="0.2">
      <c r="D1183" s="32"/>
      <c r="E1183" s="32"/>
      <c r="F1183" s="32"/>
      <c r="G1183" s="37"/>
      <c r="I1183" s="33"/>
      <c r="U1183" s="37"/>
      <c r="V1183" s="37"/>
      <c r="W1183" s="37"/>
      <c r="X1183" s="47"/>
      <c r="Y1183" s="47"/>
      <c r="Z1183" s="47"/>
      <c r="AA1183" s="47"/>
      <c r="AB1183" s="47"/>
      <c r="AC1183" s="47"/>
      <c r="AD1183" s="47"/>
    </row>
    <row r="1184" spans="4:30" s="31" customFormat="1" x14ac:dyDescent="0.2">
      <c r="D1184" s="32"/>
      <c r="E1184" s="32"/>
      <c r="F1184" s="32"/>
      <c r="G1184" s="37"/>
      <c r="I1184" s="33"/>
      <c r="U1184" s="37"/>
      <c r="V1184" s="37"/>
      <c r="W1184" s="37"/>
      <c r="X1184" s="47"/>
      <c r="Y1184" s="47"/>
      <c r="Z1184" s="47"/>
      <c r="AA1184" s="47"/>
      <c r="AB1184" s="47"/>
      <c r="AC1184" s="47"/>
      <c r="AD1184" s="47"/>
    </row>
    <row r="1185" spans="4:30" s="31" customFormat="1" x14ac:dyDescent="0.2">
      <c r="D1185" s="32"/>
      <c r="E1185" s="32"/>
      <c r="F1185" s="32"/>
      <c r="G1185" s="37"/>
      <c r="I1185" s="33"/>
      <c r="U1185" s="37"/>
      <c r="V1185" s="37"/>
      <c r="W1185" s="37"/>
      <c r="X1185" s="47"/>
      <c r="Y1185" s="47"/>
      <c r="Z1185" s="47"/>
      <c r="AA1185" s="47"/>
      <c r="AB1185" s="47"/>
      <c r="AC1185" s="47"/>
      <c r="AD1185" s="47"/>
    </row>
    <row r="1186" spans="4:30" s="31" customFormat="1" x14ac:dyDescent="0.2">
      <c r="D1186" s="32"/>
      <c r="E1186" s="32"/>
      <c r="F1186" s="32"/>
      <c r="G1186" s="37"/>
      <c r="I1186" s="33"/>
      <c r="U1186" s="37"/>
      <c r="V1186" s="37"/>
      <c r="W1186" s="37"/>
      <c r="X1186" s="47"/>
      <c r="Y1186" s="47"/>
      <c r="Z1186" s="47"/>
      <c r="AA1186" s="47"/>
      <c r="AB1186" s="47"/>
      <c r="AC1186" s="47"/>
      <c r="AD1186" s="47"/>
    </row>
    <row r="1187" spans="4:30" s="31" customFormat="1" x14ac:dyDescent="0.2">
      <c r="D1187" s="32"/>
      <c r="E1187" s="32"/>
      <c r="F1187" s="32"/>
      <c r="G1187" s="37"/>
      <c r="I1187" s="33"/>
      <c r="U1187" s="37"/>
      <c r="V1187" s="37"/>
      <c r="W1187" s="37"/>
      <c r="X1187" s="47"/>
      <c r="Y1187" s="47"/>
      <c r="Z1187" s="47"/>
      <c r="AA1187" s="47"/>
      <c r="AB1187" s="47"/>
      <c r="AC1187" s="47"/>
      <c r="AD1187" s="47"/>
    </row>
    <row r="1188" spans="4:30" s="31" customFormat="1" x14ac:dyDescent="0.2">
      <c r="D1188" s="32"/>
      <c r="E1188" s="32"/>
      <c r="F1188" s="32"/>
      <c r="G1188" s="37"/>
      <c r="I1188" s="33"/>
      <c r="U1188" s="37"/>
      <c r="V1188" s="37"/>
      <c r="W1188" s="37"/>
      <c r="X1188" s="47"/>
      <c r="Y1188" s="47"/>
      <c r="Z1188" s="47"/>
      <c r="AA1188" s="47"/>
      <c r="AB1188" s="47"/>
      <c r="AC1188" s="47"/>
      <c r="AD1188" s="47"/>
    </row>
    <row r="1189" spans="4:30" s="31" customFormat="1" x14ac:dyDescent="0.2">
      <c r="D1189" s="32"/>
      <c r="E1189" s="32"/>
      <c r="F1189" s="32"/>
      <c r="G1189" s="37"/>
      <c r="I1189" s="33"/>
      <c r="U1189" s="37"/>
      <c r="V1189" s="37"/>
      <c r="W1189" s="37"/>
      <c r="X1189" s="47"/>
      <c r="Y1189" s="47"/>
      <c r="Z1189" s="47"/>
      <c r="AA1189" s="47"/>
      <c r="AB1189" s="47"/>
      <c r="AC1189" s="47"/>
      <c r="AD1189" s="47"/>
    </row>
    <row r="1190" spans="4:30" s="31" customFormat="1" x14ac:dyDescent="0.2">
      <c r="D1190" s="32"/>
      <c r="E1190" s="32"/>
      <c r="F1190" s="32"/>
      <c r="G1190" s="37"/>
      <c r="I1190" s="33"/>
      <c r="U1190" s="37"/>
      <c r="V1190" s="37"/>
      <c r="W1190" s="37"/>
      <c r="X1190" s="47"/>
      <c r="Y1190" s="47"/>
      <c r="Z1190" s="47"/>
      <c r="AA1190" s="47"/>
      <c r="AB1190" s="47"/>
      <c r="AC1190" s="47"/>
      <c r="AD1190" s="47"/>
    </row>
    <row r="1191" spans="4:30" s="31" customFormat="1" x14ac:dyDescent="0.2">
      <c r="D1191" s="32"/>
      <c r="E1191" s="32"/>
      <c r="F1191" s="32"/>
      <c r="G1191" s="37"/>
      <c r="I1191" s="33"/>
      <c r="U1191" s="37"/>
      <c r="V1191" s="37"/>
      <c r="W1191" s="37"/>
      <c r="X1191" s="47"/>
      <c r="Y1191" s="47"/>
      <c r="Z1191" s="47"/>
      <c r="AA1191" s="47"/>
      <c r="AB1191" s="47"/>
      <c r="AC1191" s="47"/>
      <c r="AD1191" s="47"/>
    </row>
    <row r="1192" spans="4:30" s="31" customFormat="1" x14ac:dyDescent="0.2">
      <c r="D1192" s="32"/>
      <c r="E1192" s="32"/>
      <c r="F1192" s="32"/>
      <c r="G1192" s="37"/>
      <c r="I1192" s="33"/>
      <c r="U1192" s="37"/>
      <c r="V1192" s="37"/>
      <c r="W1192" s="37"/>
      <c r="X1192" s="47"/>
      <c r="Y1192" s="47"/>
      <c r="Z1192" s="47"/>
      <c r="AA1192" s="47"/>
      <c r="AB1192" s="47"/>
      <c r="AC1192" s="47"/>
      <c r="AD1192" s="47"/>
    </row>
    <row r="1193" spans="4:30" s="31" customFormat="1" x14ac:dyDescent="0.2">
      <c r="D1193" s="32"/>
      <c r="E1193" s="32"/>
      <c r="F1193" s="32"/>
      <c r="G1193" s="37"/>
      <c r="I1193" s="33"/>
      <c r="U1193" s="37"/>
      <c r="V1193" s="37"/>
      <c r="W1193" s="37"/>
      <c r="X1193" s="47"/>
      <c r="Y1193" s="47"/>
      <c r="Z1193" s="47"/>
      <c r="AA1193" s="47"/>
      <c r="AB1193" s="47"/>
      <c r="AC1193" s="47"/>
      <c r="AD1193" s="47"/>
    </row>
    <row r="1194" spans="4:30" s="31" customFormat="1" x14ac:dyDescent="0.2">
      <c r="D1194" s="32"/>
      <c r="E1194" s="32"/>
      <c r="F1194" s="32"/>
      <c r="G1194" s="37"/>
      <c r="I1194" s="33"/>
      <c r="U1194" s="37"/>
      <c r="V1194" s="37"/>
      <c r="W1194" s="37"/>
      <c r="X1194" s="47"/>
      <c r="Y1194" s="47"/>
      <c r="Z1194" s="47"/>
      <c r="AA1194" s="47"/>
      <c r="AB1194" s="47"/>
      <c r="AC1194" s="47"/>
      <c r="AD1194" s="47"/>
    </row>
    <row r="1195" spans="4:30" s="31" customFormat="1" x14ac:dyDescent="0.2">
      <c r="D1195" s="32"/>
      <c r="E1195" s="32"/>
      <c r="F1195" s="32"/>
      <c r="G1195" s="37"/>
      <c r="I1195" s="33"/>
      <c r="U1195" s="37"/>
      <c r="V1195" s="37"/>
      <c r="W1195" s="37"/>
      <c r="X1195" s="47"/>
      <c r="Y1195" s="47"/>
      <c r="Z1195" s="47"/>
      <c r="AA1195" s="47"/>
      <c r="AB1195" s="47"/>
      <c r="AC1195" s="47"/>
      <c r="AD1195" s="47"/>
    </row>
    <row r="1196" spans="4:30" s="31" customFormat="1" x14ac:dyDescent="0.2">
      <c r="D1196" s="32"/>
      <c r="E1196" s="32"/>
      <c r="F1196" s="32"/>
      <c r="G1196" s="37"/>
      <c r="I1196" s="33"/>
      <c r="U1196" s="37"/>
      <c r="V1196" s="37"/>
      <c r="W1196" s="37"/>
      <c r="X1196" s="47"/>
      <c r="Y1196" s="47"/>
      <c r="Z1196" s="47"/>
      <c r="AA1196" s="47"/>
      <c r="AB1196" s="47"/>
      <c r="AC1196" s="47"/>
      <c r="AD1196" s="47"/>
    </row>
    <row r="1197" spans="4:30" s="31" customFormat="1" x14ac:dyDescent="0.2">
      <c r="D1197" s="32"/>
      <c r="E1197" s="32"/>
      <c r="F1197" s="32"/>
      <c r="G1197" s="37"/>
      <c r="I1197" s="33"/>
      <c r="U1197" s="37"/>
      <c r="V1197" s="37"/>
      <c r="W1197" s="37"/>
      <c r="X1197" s="47"/>
      <c r="Y1197" s="47"/>
      <c r="Z1197" s="47"/>
      <c r="AA1197" s="47"/>
      <c r="AB1197" s="47"/>
      <c r="AC1197" s="47"/>
      <c r="AD1197" s="47"/>
    </row>
    <row r="1198" spans="4:30" s="31" customFormat="1" x14ac:dyDescent="0.2">
      <c r="D1198" s="32"/>
      <c r="E1198" s="32"/>
      <c r="F1198" s="32"/>
      <c r="G1198" s="37"/>
      <c r="I1198" s="33"/>
      <c r="U1198" s="37"/>
      <c r="V1198" s="37"/>
      <c r="W1198" s="37"/>
      <c r="X1198" s="47"/>
      <c r="Y1198" s="47"/>
      <c r="Z1198" s="47"/>
      <c r="AA1198" s="47"/>
      <c r="AB1198" s="47"/>
      <c r="AC1198" s="47"/>
      <c r="AD1198" s="47"/>
    </row>
    <row r="1199" spans="4:30" s="31" customFormat="1" x14ac:dyDescent="0.2">
      <c r="D1199" s="32"/>
      <c r="E1199" s="32"/>
      <c r="F1199" s="32"/>
      <c r="G1199" s="37"/>
      <c r="I1199" s="33"/>
      <c r="U1199" s="37"/>
      <c r="V1199" s="37"/>
      <c r="W1199" s="37"/>
      <c r="X1199" s="47"/>
      <c r="Y1199" s="47"/>
      <c r="Z1199" s="47"/>
      <c r="AA1199" s="47"/>
      <c r="AB1199" s="47"/>
      <c r="AC1199" s="47"/>
      <c r="AD1199" s="47"/>
    </row>
    <row r="1200" spans="4:30" s="31" customFormat="1" x14ac:dyDescent="0.2">
      <c r="D1200" s="32"/>
      <c r="E1200" s="32"/>
      <c r="F1200" s="32"/>
      <c r="G1200" s="37"/>
      <c r="I1200" s="33"/>
      <c r="U1200" s="37"/>
      <c r="V1200" s="37"/>
      <c r="W1200" s="37"/>
      <c r="X1200" s="47"/>
      <c r="Y1200" s="47"/>
      <c r="Z1200" s="47"/>
      <c r="AA1200" s="47"/>
      <c r="AB1200" s="47"/>
      <c r="AC1200" s="47"/>
      <c r="AD1200" s="47"/>
    </row>
    <row r="1201" spans="1:30" s="31" customFormat="1" x14ac:dyDescent="0.2">
      <c r="A1201" s="25"/>
      <c r="B1201" s="25"/>
      <c r="C1201" s="25"/>
      <c r="D1201" s="30"/>
      <c r="E1201" s="30"/>
      <c r="F1201" s="30"/>
      <c r="G1201" s="36"/>
      <c r="H1201" s="25"/>
      <c r="I1201" s="27"/>
      <c r="J1201" s="25"/>
      <c r="U1201" s="37"/>
      <c r="V1201" s="37"/>
      <c r="W1201" s="37"/>
      <c r="X1201" s="47"/>
      <c r="Y1201" s="47"/>
      <c r="Z1201" s="47"/>
      <c r="AA1201" s="47"/>
      <c r="AB1201" s="47"/>
      <c r="AC1201" s="47"/>
      <c r="AD1201" s="47"/>
    </row>
    <row r="1202" spans="1:30" s="31" customFormat="1" x14ac:dyDescent="0.2">
      <c r="A1202" s="25"/>
      <c r="B1202" s="25"/>
      <c r="C1202" s="25"/>
      <c r="D1202" s="30"/>
      <c r="E1202" s="30"/>
      <c r="F1202" s="30"/>
      <c r="G1202" s="36"/>
      <c r="H1202" s="25"/>
      <c r="I1202" s="27"/>
      <c r="J1202" s="25"/>
      <c r="U1202" s="37"/>
      <c r="V1202" s="37"/>
      <c r="W1202" s="37"/>
      <c r="X1202" s="47"/>
      <c r="Y1202" s="47"/>
      <c r="Z1202" s="47"/>
      <c r="AA1202" s="47"/>
      <c r="AB1202" s="47"/>
      <c r="AC1202" s="47"/>
      <c r="AD1202" s="47"/>
    </row>
    <row r="1203" spans="1:30" s="31" customFormat="1" x14ac:dyDescent="0.2">
      <c r="A1203" s="25"/>
      <c r="B1203" s="25"/>
      <c r="C1203" s="25"/>
      <c r="D1203" s="30"/>
      <c r="E1203" s="30"/>
      <c r="F1203" s="30"/>
      <c r="G1203" s="36"/>
      <c r="H1203" s="25"/>
      <c r="I1203" s="27"/>
      <c r="J1203" s="25"/>
      <c r="U1203" s="37"/>
      <c r="V1203" s="37"/>
      <c r="W1203" s="37"/>
      <c r="X1203" s="47"/>
      <c r="Y1203" s="47"/>
      <c r="Z1203" s="47"/>
      <c r="AA1203" s="47"/>
      <c r="AB1203" s="47"/>
      <c r="AC1203" s="47"/>
      <c r="AD1203" s="47"/>
    </row>
    <row r="1204" spans="1:30" s="31" customFormat="1" x14ac:dyDescent="0.2">
      <c r="A1204" s="25"/>
      <c r="B1204" s="25"/>
      <c r="C1204" s="25"/>
      <c r="D1204" s="30"/>
      <c r="E1204" s="30"/>
      <c r="F1204" s="30"/>
      <c r="G1204" s="36"/>
      <c r="H1204" s="25"/>
      <c r="I1204" s="27"/>
      <c r="J1204" s="25"/>
      <c r="U1204" s="37"/>
      <c r="V1204" s="37"/>
      <c r="W1204" s="37"/>
      <c r="X1204" s="47"/>
      <c r="Y1204" s="47"/>
      <c r="Z1204" s="47"/>
      <c r="AA1204" s="47"/>
      <c r="AB1204" s="47"/>
      <c r="AC1204" s="47"/>
      <c r="AD1204" s="47"/>
    </row>
    <row r="1205" spans="1:30" s="31" customFormat="1" x14ac:dyDescent="0.2">
      <c r="A1205" s="25"/>
      <c r="B1205" s="25"/>
      <c r="C1205" s="25"/>
      <c r="D1205" s="30"/>
      <c r="E1205" s="30"/>
      <c r="F1205" s="30"/>
      <c r="G1205" s="36"/>
      <c r="H1205" s="25"/>
      <c r="I1205" s="27"/>
      <c r="J1205" s="25"/>
      <c r="U1205" s="37"/>
      <c r="V1205" s="37"/>
      <c r="W1205" s="37"/>
      <c r="X1205" s="47"/>
      <c r="Y1205" s="47"/>
      <c r="Z1205" s="47"/>
      <c r="AA1205" s="47"/>
      <c r="AB1205" s="47"/>
      <c r="AC1205" s="47"/>
      <c r="AD1205" s="47"/>
    </row>
    <row r="1206" spans="1:30" s="31" customFormat="1" x14ac:dyDescent="0.2">
      <c r="A1206" s="25"/>
      <c r="B1206" s="25"/>
      <c r="C1206" s="25"/>
      <c r="D1206" s="30"/>
      <c r="E1206" s="30"/>
      <c r="F1206" s="30"/>
      <c r="G1206" s="36"/>
      <c r="H1206" s="25"/>
      <c r="I1206" s="27"/>
      <c r="J1206" s="25"/>
      <c r="U1206" s="37"/>
      <c r="V1206" s="37"/>
      <c r="W1206" s="37"/>
      <c r="X1206" s="47"/>
      <c r="Y1206" s="47"/>
      <c r="Z1206" s="47"/>
      <c r="AA1206" s="47"/>
      <c r="AB1206" s="47"/>
      <c r="AC1206" s="47"/>
      <c r="AD1206" s="47"/>
    </row>
    <row r="1207" spans="1:30" s="31" customFormat="1" x14ac:dyDescent="0.2">
      <c r="A1207" s="25"/>
      <c r="B1207" s="25"/>
      <c r="C1207" s="25"/>
      <c r="D1207" s="30"/>
      <c r="E1207" s="30"/>
      <c r="F1207" s="30"/>
      <c r="G1207" s="36"/>
      <c r="H1207" s="25"/>
      <c r="I1207" s="27"/>
      <c r="J1207" s="25"/>
      <c r="U1207" s="37"/>
      <c r="V1207" s="37"/>
      <c r="W1207" s="37"/>
      <c r="X1207" s="47"/>
      <c r="Y1207" s="47"/>
      <c r="Z1207" s="47"/>
      <c r="AA1207" s="47"/>
      <c r="AB1207" s="47"/>
      <c r="AC1207" s="47"/>
      <c r="AD1207" s="47"/>
    </row>
    <row r="1208" spans="1:30" s="31" customFormat="1" x14ac:dyDescent="0.2">
      <c r="A1208" s="25"/>
      <c r="B1208" s="25"/>
      <c r="C1208" s="25"/>
      <c r="D1208" s="30"/>
      <c r="E1208" s="30"/>
      <c r="F1208" s="30"/>
      <c r="G1208" s="36"/>
      <c r="H1208" s="25"/>
      <c r="I1208" s="27"/>
      <c r="J1208" s="25"/>
      <c r="U1208" s="37"/>
      <c r="V1208" s="37"/>
      <c r="W1208" s="37"/>
      <c r="X1208" s="47"/>
      <c r="Y1208" s="47"/>
      <c r="Z1208" s="47"/>
      <c r="AA1208" s="47"/>
      <c r="AB1208" s="47"/>
      <c r="AC1208" s="47"/>
      <c r="AD1208" s="47"/>
    </row>
    <row r="1209" spans="1:30" s="31" customFormat="1" x14ac:dyDescent="0.2">
      <c r="A1209" s="25"/>
      <c r="B1209" s="25"/>
      <c r="C1209" s="25"/>
      <c r="D1209" s="30"/>
      <c r="E1209" s="30"/>
      <c r="F1209" s="30"/>
      <c r="G1209" s="36"/>
      <c r="H1209" s="25"/>
      <c r="I1209" s="27"/>
      <c r="J1209" s="25"/>
      <c r="U1209" s="37"/>
      <c r="V1209" s="37"/>
      <c r="W1209" s="37"/>
      <c r="X1209" s="47"/>
      <c r="Y1209" s="47"/>
      <c r="Z1209" s="47"/>
      <c r="AA1209" s="47"/>
      <c r="AB1209" s="47"/>
      <c r="AC1209" s="47"/>
      <c r="AD1209" s="47"/>
    </row>
    <row r="1210" spans="1:30" s="31" customFormat="1" x14ac:dyDescent="0.2">
      <c r="A1210" s="25"/>
      <c r="B1210" s="25"/>
      <c r="C1210" s="25"/>
      <c r="D1210" s="30"/>
      <c r="E1210" s="30"/>
      <c r="F1210" s="30"/>
      <c r="G1210" s="36"/>
      <c r="H1210" s="25"/>
      <c r="I1210" s="27"/>
      <c r="J1210" s="25"/>
      <c r="U1210" s="37"/>
      <c r="V1210" s="37"/>
      <c r="W1210" s="37"/>
      <c r="X1210" s="47"/>
      <c r="Y1210" s="47"/>
      <c r="Z1210" s="47"/>
      <c r="AA1210" s="47"/>
      <c r="AB1210" s="47"/>
      <c r="AC1210" s="47"/>
      <c r="AD1210" s="47"/>
    </row>
    <row r="1211" spans="1:30" s="31" customFormat="1" x14ac:dyDescent="0.2">
      <c r="A1211" s="25"/>
      <c r="B1211" s="25"/>
      <c r="C1211" s="25"/>
      <c r="D1211" s="30"/>
      <c r="E1211" s="30"/>
      <c r="F1211" s="30"/>
      <c r="G1211" s="36"/>
      <c r="H1211" s="25"/>
      <c r="I1211" s="27"/>
      <c r="J1211" s="25"/>
      <c r="U1211" s="37"/>
      <c r="V1211" s="37"/>
      <c r="W1211" s="37"/>
      <c r="X1211" s="47"/>
      <c r="Y1211" s="47"/>
      <c r="Z1211" s="47"/>
      <c r="AA1211" s="47"/>
      <c r="AB1211" s="47"/>
      <c r="AC1211" s="47"/>
      <c r="AD1211" s="47"/>
    </row>
    <row r="1212" spans="1:30" s="31" customFormat="1" x14ac:dyDescent="0.2">
      <c r="A1212" s="25"/>
      <c r="B1212" s="25"/>
      <c r="C1212" s="25"/>
      <c r="D1212" s="30"/>
      <c r="E1212" s="30"/>
      <c r="F1212" s="30"/>
      <c r="G1212" s="36"/>
      <c r="H1212" s="25"/>
      <c r="I1212" s="27"/>
      <c r="J1212" s="25"/>
      <c r="U1212" s="37"/>
      <c r="V1212" s="37"/>
      <c r="W1212" s="37"/>
      <c r="X1212" s="47"/>
      <c r="Y1212" s="47"/>
      <c r="Z1212" s="47"/>
      <c r="AA1212" s="47"/>
      <c r="AB1212" s="47"/>
      <c r="AC1212" s="47"/>
      <c r="AD1212" s="47"/>
    </row>
    <row r="1213" spans="1:30" s="31" customFormat="1" x14ac:dyDescent="0.2">
      <c r="A1213" s="25"/>
      <c r="B1213" s="25"/>
      <c r="C1213" s="25"/>
      <c r="D1213" s="30"/>
      <c r="E1213" s="30"/>
      <c r="F1213" s="30"/>
      <c r="G1213" s="36"/>
      <c r="H1213" s="25"/>
      <c r="I1213" s="27"/>
      <c r="J1213" s="25"/>
      <c r="U1213" s="37"/>
      <c r="V1213" s="37"/>
      <c r="W1213" s="37"/>
      <c r="X1213" s="47"/>
      <c r="Y1213" s="47"/>
      <c r="Z1213" s="47"/>
      <c r="AA1213" s="47"/>
      <c r="AB1213" s="47"/>
      <c r="AC1213" s="47"/>
      <c r="AD1213" s="47"/>
    </row>
    <row r="1214" spans="1:30" s="31" customFormat="1" x14ac:dyDescent="0.2">
      <c r="A1214" s="25"/>
      <c r="B1214" s="25"/>
      <c r="C1214" s="25"/>
      <c r="D1214" s="30"/>
      <c r="E1214" s="30"/>
      <c r="F1214" s="30"/>
      <c r="G1214" s="36"/>
      <c r="H1214" s="25"/>
      <c r="I1214" s="27"/>
      <c r="J1214" s="25"/>
      <c r="U1214" s="37"/>
      <c r="V1214" s="37"/>
      <c r="W1214" s="37"/>
      <c r="X1214" s="47"/>
      <c r="Y1214" s="47"/>
      <c r="Z1214" s="47"/>
      <c r="AA1214" s="47"/>
      <c r="AB1214" s="47"/>
      <c r="AC1214" s="47"/>
      <c r="AD1214" s="47"/>
    </row>
    <row r="1215" spans="1:30" s="31" customFormat="1" x14ac:dyDescent="0.2">
      <c r="A1215" s="25"/>
      <c r="B1215" s="25"/>
      <c r="C1215" s="25"/>
      <c r="D1215" s="30"/>
      <c r="E1215" s="30"/>
      <c r="F1215" s="30"/>
      <c r="G1215" s="36"/>
      <c r="H1215" s="25"/>
      <c r="I1215" s="27"/>
      <c r="J1215" s="25"/>
      <c r="U1215" s="37"/>
      <c r="V1215" s="37"/>
      <c r="W1215" s="37"/>
      <c r="X1215" s="47"/>
      <c r="Y1215" s="47"/>
      <c r="Z1215" s="47"/>
      <c r="AA1215" s="47"/>
      <c r="AB1215" s="47"/>
      <c r="AC1215" s="47"/>
      <c r="AD1215" s="47"/>
    </row>
    <row r="1216" spans="1:30" s="31" customFormat="1" x14ac:dyDescent="0.2">
      <c r="A1216" s="25"/>
      <c r="B1216" s="25"/>
      <c r="C1216" s="25"/>
      <c r="D1216" s="30"/>
      <c r="E1216" s="30"/>
      <c r="F1216" s="30"/>
      <c r="G1216" s="36"/>
      <c r="H1216" s="25"/>
      <c r="I1216" s="27"/>
      <c r="J1216" s="25"/>
      <c r="U1216" s="37"/>
      <c r="V1216" s="37"/>
      <c r="W1216" s="37"/>
      <c r="X1216" s="47"/>
      <c r="Y1216" s="47"/>
      <c r="Z1216" s="47"/>
      <c r="AA1216" s="47"/>
      <c r="AB1216" s="47"/>
      <c r="AC1216" s="47"/>
      <c r="AD1216" s="47"/>
    </row>
    <row r="1217" spans="1:30" s="31" customFormat="1" x14ac:dyDescent="0.2">
      <c r="A1217" s="25"/>
      <c r="B1217" s="25"/>
      <c r="C1217" s="25"/>
      <c r="D1217" s="30"/>
      <c r="E1217" s="30"/>
      <c r="F1217" s="30"/>
      <c r="G1217" s="36"/>
      <c r="H1217" s="25"/>
      <c r="I1217" s="27"/>
      <c r="J1217" s="25"/>
      <c r="U1217" s="37"/>
      <c r="V1217" s="37"/>
      <c r="W1217" s="37"/>
      <c r="X1217" s="47"/>
      <c r="Y1217" s="47"/>
      <c r="Z1217" s="47"/>
      <c r="AA1217" s="47"/>
      <c r="AB1217" s="47"/>
      <c r="AC1217" s="47"/>
      <c r="AD1217" s="47"/>
    </row>
    <row r="1218" spans="1:30" s="31" customFormat="1" x14ac:dyDescent="0.2">
      <c r="A1218" s="25"/>
      <c r="B1218" s="25"/>
      <c r="C1218" s="25"/>
      <c r="D1218" s="30"/>
      <c r="E1218" s="30"/>
      <c r="F1218" s="30"/>
      <c r="G1218" s="36"/>
      <c r="H1218" s="25"/>
      <c r="I1218" s="27"/>
      <c r="J1218" s="25"/>
      <c r="U1218" s="37"/>
      <c r="V1218" s="37"/>
      <c r="W1218" s="37"/>
      <c r="X1218" s="47"/>
      <c r="Y1218" s="47"/>
      <c r="Z1218" s="47"/>
      <c r="AA1218" s="47"/>
      <c r="AB1218" s="47"/>
      <c r="AC1218" s="47"/>
      <c r="AD1218" s="47"/>
    </row>
    <row r="1219" spans="1:30" s="31" customFormat="1" x14ac:dyDescent="0.2">
      <c r="A1219" s="25"/>
      <c r="B1219" s="25"/>
      <c r="C1219" s="25"/>
      <c r="D1219" s="30"/>
      <c r="E1219" s="30"/>
      <c r="F1219" s="30"/>
      <c r="G1219" s="36"/>
      <c r="H1219" s="25"/>
      <c r="I1219" s="27"/>
      <c r="J1219" s="25"/>
      <c r="U1219" s="37"/>
      <c r="V1219" s="37"/>
      <c r="W1219" s="37"/>
      <c r="X1219" s="47"/>
      <c r="Y1219" s="47"/>
      <c r="Z1219" s="47"/>
      <c r="AA1219" s="47"/>
      <c r="AB1219" s="47"/>
      <c r="AC1219" s="47"/>
      <c r="AD1219" s="47"/>
    </row>
    <row r="1220" spans="1:30" s="31" customFormat="1" x14ac:dyDescent="0.2">
      <c r="A1220" s="25"/>
      <c r="B1220" s="25"/>
      <c r="C1220" s="25"/>
      <c r="D1220" s="30"/>
      <c r="E1220" s="30"/>
      <c r="F1220" s="30"/>
      <c r="G1220" s="36"/>
      <c r="H1220" s="25"/>
      <c r="I1220" s="27"/>
      <c r="J1220" s="25"/>
      <c r="U1220" s="37"/>
      <c r="V1220" s="37"/>
      <c r="W1220" s="37"/>
      <c r="X1220" s="47"/>
      <c r="Y1220" s="47"/>
      <c r="Z1220" s="47"/>
      <c r="AA1220" s="47"/>
      <c r="AB1220" s="47"/>
      <c r="AC1220" s="47"/>
      <c r="AD1220" s="47"/>
    </row>
    <row r="1221" spans="1:30" s="31" customFormat="1" x14ac:dyDescent="0.2">
      <c r="A1221" s="25"/>
      <c r="B1221" s="25"/>
      <c r="C1221" s="25"/>
      <c r="D1221" s="30"/>
      <c r="E1221" s="30"/>
      <c r="F1221" s="30"/>
      <c r="G1221" s="36"/>
      <c r="H1221" s="25"/>
      <c r="I1221" s="27"/>
      <c r="J1221" s="25"/>
      <c r="U1221" s="37"/>
      <c r="V1221" s="37"/>
      <c r="W1221" s="37"/>
      <c r="X1221" s="47"/>
      <c r="Y1221" s="47"/>
      <c r="Z1221" s="47"/>
      <c r="AA1221" s="47"/>
      <c r="AB1221" s="47"/>
      <c r="AC1221" s="47"/>
      <c r="AD1221" s="47"/>
    </row>
    <row r="1222" spans="1:30" s="31" customFormat="1" x14ac:dyDescent="0.2">
      <c r="A1222" s="25"/>
      <c r="B1222" s="25"/>
      <c r="C1222" s="25"/>
      <c r="D1222" s="30"/>
      <c r="E1222" s="30"/>
      <c r="F1222" s="30"/>
      <c r="G1222" s="36"/>
      <c r="H1222" s="25"/>
      <c r="I1222" s="27"/>
      <c r="J1222" s="25"/>
      <c r="U1222" s="37"/>
      <c r="V1222" s="37"/>
      <c r="W1222" s="37"/>
      <c r="X1222" s="47"/>
      <c r="Y1222" s="47"/>
      <c r="Z1222" s="47"/>
      <c r="AA1222" s="47"/>
      <c r="AB1222" s="47"/>
      <c r="AC1222" s="47"/>
      <c r="AD1222" s="47"/>
    </row>
    <row r="1223" spans="1:30" s="31" customFormat="1" x14ac:dyDescent="0.2">
      <c r="A1223" s="25"/>
      <c r="B1223" s="25"/>
      <c r="C1223" s="25"/>
      <c r="D1223" s="30"/>
      <c r="E1223" s="30"/>
      <c r="F1223" s="30"/>
      <c r="G1223" s="36"/>
      <c r="H1223" s="25"/>
      <c r="I1223" s="27"/>
      <c r="J1223" s="25"/>
      <c r="U1223" s="37"/>
      <c r="V1223" s="37"/>
      <c r="W1223" s="37"/>
      <c r="X1223" s="47"/>
      <c r="Y1223" s="47"/>
      <c r="Z1223" s="47"/>
      <c r="AA1223" s="47"/>
      <c r="AB1223" s="47"/>
      <c r="AC1223" s="47"/>
      <c r="AD1223" s="47"/>
    </row>
    <row r="1224" spans="1:30" s="31" customFormat="1" x14ac:dyDescent="0.2">
      <c r="A1224" s="25"/>
      <c r="B1224" s="25"/>
      <c r="C1224" s="25"/>
      <c r="D1224" s="30"/>
      <c r="E1224" s="30"/>
      <c r="F1224" s="30"/>
      <c r="G1224" s="36"/>
      <c r="H1224" s="25"/>
      <c r="I1224" s="27"/>
      <c r="J1224" s="25"/>
      <c r="U1224" s="37"/>
      <c r="V1224" s="37"/>
      <c r="W1224" s="37"/>
      <c r="X1224" s="47"/>
      <c r="Y1224" s="47"/>
      <c r="Z1224" s="47"/>
      <c r="AA1224" s="47"/>
      <c r="AB1224" s="47"/>
      <c r="AC1224" s="47"/>
      <c r="AD1224" s="47"/>
    </row>
    <row r="1225" spans="1:30" s="31" customFormat="1" x14ac:dyDescent="0.2">
      <c r="A1225" s="25"/>
      <c r="B1225" s="25"/>
      <c r="C1225" s="25"/>
      <c r="D1225" s="30"/>
      <c r="E1225" s="30"/>
      <c r="F1225" s="30"/>
      <c r="G1225" s="36"/>
      <c r="H1225" s="25"/>
      <c r="I1225" s="27"/>
      <c r="J1225" s="25"/>
      <c r="U1225" s="37"/>
      <c r="V1225" s="37"/>
      <c r="W1225" s="37"/>
      <c r="X1225" s="47"/>
      <c r="Y1225" s="47"/>
      <c r="Z1225" s="47"/>
      <c r="AA1225" s="47"/>
      <c r="AB1225" s="47"/>
      <c r="AC1225" s="47"/>
      <c r="AD1225" s="47"/>
    </row>
    <row r="1226" spans="1:30" s="31" customFormat="1" x14ac:dyDescent="0.2">
      <c r="A1226" s="25"/>
      <c r="B1226" s="25"/>
      <c r="C1226" s="25"/>
      <c r="D1226" s="30"/>
      <c r="E1226" s="30"/>
      <c r="F1226" s="30"/>
      <c r="G1226" s="36"/>
      <c r="H1226" s="25"/>
      <c r="I1226" s="27"/>
      <c r="J1226" s="25"/>
      <c r="U1226" s="37"/>
      <c r="V1226" s="37"/>
      <c r="W1226" s="37"/>
      <c r="X1226" s="47"/>
      <c r="Y1226" s="47"/>
      <c r="Z1226" s="47"/>
      <c r="AA1226" s="47"/>
      <c r="AB1226" s="47"/>
      <c r="AC1226" s="47"/>
      <c r="AD1226" s="47"/>
    </row>
    <row r="1227" spans="1:30" s="31" customFormat="1" x14ac:dyDescent="0.2">
      <c r="A1227" s="25"/>
      <c r="B1227" s="25"/>
      <c r="C1227" s="25"/>
      <c r="D1227" s="30"/>
      <c r="E1227" s="30"/>
      <c r="F1227" s="30"/>
      <c r="G1227" s="36"/>
      <c r="H1227" s="25"/>
      <c r="I1227" s="27"/>
      <c r="J1227" s="25"/>
      <c r="U1227" s="37"/>
      <c r="V1227" s="37"/>
      <c r="W1227" s="37"/>
      <c r="X1227" s="47"/>
      <c r="Y1227" s="47"/>
      <c r="Z1227" s="47"/>
      <c r="AA1227" s="47"/>
      <c r="AB1227" s="47"/>
      <c r="AC1227" s="47"/>
      <c r="AD1227" s="47"/>
    </row>
    <row r="1228" spans="1:30" s="31" customFormat="1" x14ac:dyDescent="0.2">
      <c r="A1228" s="25"/>
      <c r="B1228" s="25"/>
      <c r="C1228" s="25"/>
      <c r="D1228" s="30"/>
      <c r="E1228" s="30"/>
      <c r="F1228" s="30"/>
      <c r="G1228" s="36"/>
      <c r="H1228" s="25"/>
      <c r="I1228" s="27"/>
      <c r="J1228" s="25"/>
      <c r="U1228" s="37"/>
      <c r="V1228" s="37"/>
      <c r="W1228" s="37"/>
      <c r="X1228" s="47"/>
      <c r="Y1228" s="47"/>
      <c r="Z1228" s="47"/>
      <c r="AA1228" s="47"/>
      <c r="AB1228" s="47"/>
      <c r="AC1228" s="47"/>
      <c r="AD1228" s="47"/>
    </row>
    <row r="1229" spans="1:30" s="31" customFormat="1" x14ac:dyDescent="0.2">
      <c r="A1229" s="25"/>
      <c r="B1229" s="25"/>
      <c r="C1229" s="25"/>
      <c r="D1229" s="30"/>
      <c r="E1229" s="30"/>
      <c r="F1229" s="30"/>
      <c r="G1229" s="36"/>
      <c r="H1229" s="25"/>
      <c r="I1229" s="27"/>
      <c r="J1229" s="25"/>
      <c r="U1229" s="37"/>
      <c r="V1229" s="37"/>
      <c r="W1229" s="37"/>
      <c r="X1229" s="47"/>
      <c r="Y1229" s="47"/>
      <c r="Z1229" s="47"/>
      <c r="AA1229" s="47"/>
      <c r="AB1229" s="47"/>
      <c r="AC1229" s="47"/>
      <c r="AD1229" s="47"/>
    </row>
    <row r="1230" spans="1:30" s="31" customFormat="1" x14ac:dyDescent="0.2">
      <c r="A1230" s="25"/>
      <c r="B1230" s="25"/>
      <c r="C1230" s="25"/>
      <c r="D1230" s="30"/>
      <c r="E1230" s="30"/>
      <c r="F1230" s="30"/>
      <c r="G1230" s="36"/>
      <c r="H1230" s="25"/>
      <c r="I1230" s="27"/>
      <c r="J1230" s="25"/>
      <c r="U1230" s="37"/>
      <c r="V1230" s="37"/>
      <c r="W1230" s="37"/>
      <c r="X1230" s="47"/>
      <c r="Y1230" s="47"/>
      <c r="Z1230" s="47"/>
      <c r="AA1230" s="47"/>
      <c r="AB1230" s="47"/>
      <c r="AC1230" s="47"/>
      <c r="AD1230" s="47"/>
    </row>
    <row r="1231" spans="1:30" s="31" customFormat="1" x14ac:dyDescent="0.2">
      <c r="A1231" s="25"/>
      <c r="B1231" s="25"/>
      <c r="C1231" s="25"/>
      <c r="D1231" s="30"/>
      <c r="E1231" s="30"/>
      <c r="F1231" s="30"/>
      <c r="G1231" s="36"/>
      <c r="H1231" s="25"/>
      <c r="I1231" s="27"/>
      <c r="J1231" s="25"/>
      <c r="U1231" s="37"/>
      <c r="V1231" s="37"/>
      <c r="W1231" s="37"/>
      <c r="X1231" s="47"/>
      <c r="Y1231" s="47"/>
      <c r="Z1231" s="47"/>
      <c r="AA1231" s="47"/>
      <c r="AB1231" s="47"/>
      <c r="AC1231" s="47"/>
      <c r="AD1231" s="47"/>
    </row>
    <row r="1232" spans="1:30" s="31" customFormat="1" x14ac:dyDescent="0.2">
      <c r="A1232" s="25"/>
      <c r="B1232" s="25"/>
      <c r="C1232" s="25"/>
      <c r="D1232" s="30"/>
      <c r="E1232" s="30"/>
      <c r="F1232" s="30"/>
      <c r="G1232" s="36"/>
      <c r="H1232" s="25"/>
      <c r="I1232" s="27"/>
      <c r="J1232" s="25"/>
      <c r="U1232" s="37"/>
      <c r="V1232" s="37"/>
      <c r="W1232" s="37"/>
      <c r="X1232" s="47"/>
      <c r="Y1232" s="47"/>
      <c r="Z1232" s="47"/>
      <c r="AA1232" s="47"/>
      <c r="AB1232" s="47"/>
      <c r="AC1232" s="47"/>
      <c r="AD1232" s="47"/>
    </row>
    <row r="1233" spans="1:30" s="31" customFormat="1" x14ac:dyDescent="0.2">
      <c r="A1233" s="25"/>
      <c r="B1233" s="25"/>
      <c r="C1233" s="25"/>
      <c r="D1233" s="30"/>
      <c r="E1233" s="30"/>
      <c r="F1233" s="30"/>
      <c r="G1233" s="36"/>
      <c r="H1233" s="25"/>
      <c r="I1233" s="27"/>
      <c r="J1233" s="25"/>
      <c r="U1233" s="37"/>
      <c r="V1233" s="37"/>
      <c r="W1233" s="37"/>
      <c r="X1233" s="47"/>
      <c r="Y1233" s="47"/>
      <c r="Z1233" s="47"/>
      <c r="AA1233" s="47"/>
      <c r="AB1233" s="47"/>
      <c r="AC1233" s="47"/>
      <c r="AD1233" s="47"/>
    </row>
    <row r="1234" spans="1:30" s="31" customFormat="1" x14ac:dyDescent="0.2">
      <c r="A1234" s="25"/>
      <c r="B1234" s="25"/>
      <c r="C1234" s="25"/>
      <c r="D1234" s="30"/>
      <c r="E1234" s="30"/>
      <c r="F1234" s="30"/>
      <c r="G1234" s="36"/>
      <c r="H1234" s="25"/>
      <c r="I1234" s="27"/>
      <c r="J1234" s="25"/>
      <c r="U1234" s="37"/>
      <c r="V1234" s="37"/>
      <c r="W1234" s="37"/>
      <c r="X1234" s="47"/>
      <c r="Y1234" s="47"/>
      <c r="Z1234" s="47"/>
      <c r="AA1234" s="47"/>
      <c r="AB1234" s="47"/>
      <c r="AC1234" s="47"/>
      <c r="AD1234" s="47"/>
    </row>
    <row r="1235" spans="1:30" s="31" customFormat="1" x14ac:dyDescent="0.2">
      <c r="A1235" s="25"/>
      <c r="B1235" s="25"/>
      <c r="C1235" s="25"/>
      <c r="D1235" s="30"/>
      <c r="E1235" s="30"/>
      <c r="F1235" s="30"/>
      <c r="G1235" s="36"/>
      <c r="H1235" s="25"/>
      <c r="I1235" s="27"/>
      <c r="J1235" s="25"/>
      <c r="U1235" s="37"/>
      <c r="V1235" s="37"/>
      <c r="W1235" s="37"/>
      <c r="X1235" s="47"/>
      <c r="Y1235" s="47"/>
      <c r="Z1235" s="47"/>
      <c r="AA1235" s="47"/>
      <c r="AB1235" s="47"/>
      <c r="AC1235" s="47"/>
      <c r="AD1235" s="47"/>
    </row>
  </sheetData>
  <autoFilter ref="A2:AF179">
    <filterColumn colId="11">
      <filters>
        <filter val="Factura no radicada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I20" sqref="I20"/>
    </sheetView>
  </sheetViews>
  <sheetFormatPr baseColWidth="10" defaultRowHeight="12.5" x14ac:dyDescent="0.25"/>
  <cols>
    <col min="1" max="1" width="1" style="55" customWidth="1"/>
    <col min="2" max="2" width="10.90625" style="55"/>
    <col min="3" max="3" width="17.54296875" style="55" customWidth="1"/>
    <col min="4" max="4" width="11.54296875" style="55" customWidth="1"/>
    <col min="5" max="8" width="10.90625" style="55"/>
    <col min="9" max="9" width="22.54296875" style="55" customWidth="1"/>
    <col min="10" max="10" width="14" style="55" customWidth="1"/>
    <col min="11" max="11" width="1.7265625" style="55" customWidth="1"/>
    <col min="12" max="12" width="10.90625" style="55"/>
    <col min="13" max="13" width="9.1796875" style="55" customWidth="1"/>
    <col min="14" max="225" width="10.90625" style="55"/>
    <col min="226" max="226" width="4.453125" style="55" customWidth="1"/>
    <col min="227" max="227" width="10.90625" style="55"/>
    <col min="228" max="228" width="17.54296875" style="55" customWidth="1"/>
    <col min="229" max="229" width="11.54296875" style="55" customWidth="1"/>
    <col min="230" max="233" width="10.90625" style="55"/>
    <col min="234" max="234" width="22.54296875" style="55" customWidth="1"/>
    <col min="235" max="235" width="14" style="55" customWidth="1"/>
    <col min="236" max="236" width="1.7265625" style="55" customWidth="1"/>
    <col min="237" max="481" width="10.90625" style="55"/>
    <col min="482" max="482" width="4.453125" style="55" customWidth="1"/>
    <col min="483" max="483" width="10.90625" style="55"/>
    <col min="484" max="484" width="17.54296875" style="55" customWidth="1"/>
    <col min="485" max="485" width="11.54296875" style="55" customWidth="1"/>
    <col min="486" max="489" width="10.90625" style="55"/>
    <col min="490" max="490" width="22.54296875" style="55" customWidth="1"/>
    <col min="491" max="491" width="14" style="55" customWidth="1"/>
    <col min="492" max="492" width="1.7265625" style="55" customWidth="1"/>
    <col min="493" max="737" width="10.90625" style="55"/>
    <col min="738" max="738" width="4.453125" style="55" customWidth="1"/>
    <col min="739" max="739" width="10.90625" style="55"/>
    <col min="740" max="740" width="17.54296875" style="55" customWidth="1"/>
    <col min="741" max="741" width="11.54296875" style="55" customWidth="1"/>
    <col min="742" max="745" width="10.90625" style="55"/>
    <col min="746" max="746" width="22.54296875" style="55" customWidth="1"/>
    <col min="747" max="747" width="14" style="55" customWidth="1"/>
    <col min="748" max="748" width="1.7265625" style="55" customWidth="1"/>
    <col min="749" max="993" width="10.90625" style="55"/>
    <col min="994" max="994" width="4.453125" style="55" customWidth="1"/>
    <col min="995" max="995" width="10.90625" style="55"/>
    <col min="996" max="996" width="17.54296875" style="55" customWidth="1"/>
    <col min="997" max="997" width="11.54296875" style="55" customWidth="1"/>
    <col min="998" max="1001" width="10.90625" style="55"/>
    <col min="1002" max="1002" width="22.54296875" style="55" customWidth="1"/>
    <col min="1003" max="1003" width="14" style="55" customWidth="1"/>
    <col min="1004" max="1004" width="1.7265625" style="55" customWidth="1"/>
    <col min="1005" max="1249" width="10.90625" style="55"/>
    <col min="1250" max="1250" width="4.453125" style="55" customWidth="1"/>
    <col min="1251" max="1251" width="10.90625" style="55"/>
    <col min="1252" max="1252" width="17.54296875" style="55" customWidth="1"/>
    <col min="1253" max="1253" width="11.54296875" style="55" customWidth="1"/>
    <col min="1254" max="1257" width="10.90625" style="55"/>
    <col min="1258" max="1258" width="22.54296875" style="55" customWidth="1"/>
    <col min="1259" max="1259" width="14" style="55" customWidth="1"/>
    <col min="1260" max="1260" width="1.7265625" style="55" customWidth="1"/>
    <col min="1261" max="1505" width="10.90625" style="55"/>
    <col min="1506" max="1506" width="4.453125" style="55" customWidth="1"/>
    <col min="1507" max="1507" width="10.90625" style="55"/>
    <col min="1508" max="1508" width="17.54296875" style="55" customWidth="1"/>
    <col min="1509" max="1509" width="11.54296875" style="55" customWidth="1"/>
    <col min="1510" max="1513" width="10.90625" style="55"/>
    <col min="1514" max="1514" width="22.54296875" style="55" customWidth="1"/>
    <col min="1515" max="1515" width="14" style="55" customWidth="1"/>
    <col min="1516" max="1516" width="1.7265625" style="55" customWidth="1"/>
    <col min="1517" max="1761" width="10.90625" style="55"/>
    <col min="1762" max="1762" width="4.453125" style="55" customWidth="1"/>
    <col min="1763" max="1763" width="10.90625" style="55"/>
    <col min="1764" max="1764" width="17.54296875" style="55" customWidth="1"/>
    <col min="1765" max="1765" width="11.54296875" style="55" customWidth="1"/>
    <col min="1766" max="1769" width="10.90625" style="55"/>
    <col min="1770" max="1770" width="22.54296875" style="55" customWidth="1"/>
    <col min="1771" max="1771" width="14" style="55" customWidth="1"/>
    <col min="1772" max="1772" width="1.7265625" style="55" customWidth="1"/>
    <col min="1773" max="2017" width="10.90625" style="55"/>
    <col min="2018" max="2018" width="4.453125" style="55" customWidth="1"/>
    <col min="2019" max="2019" width="10.90625" style="55"/>
    <col min="2020" max="2020" width="17.54296875" style="55" customWidth="1"/>
    <col min="2021" max="2021" width="11.54296875" style="55" customWidth="1"/>
    <col min="2022" max="2025" width="10.90625" style="55"/>
    <col min="2026" max="2026" width="22.54296875" style="55" customWidth="1"/>
    <col min="2027" max="2027" width="14" style="55" customWidth="1"/>
    <col min="2028" max="2028" width="1.7265625" style="55" customWidth="1"/>
    <col min="2029" max="2273" width="10.90625" style="55"/>
    <col min="2274" max="2274" width="4.453125" style="55" customWidth="1"/>
    <col min="2275" max="2275" width="10.90625" style="55"/>
    <col min="2276" max="2276" width="17.54296875" style="55" customWidth="1"/>
    <col min="2277" max="2277" width="11.54296875" style="55" customWidth="1"/>
    <col min="2278" max="2281" width="10.90625" style="55"/>
    <col min="2282" max="2282" width="22.54296875" style="55" customWidth="1"/>
    <col min="2283" max="2283" width="14" style="55" customWidth="1"/>
    <col min="2284" max="2284" width="1.7265625" style="55" customWidth="1"/>
    <col min="2285" max="2529" width="10.90625" style="55"/>
    <col min="2530" max="2530" width="4.453125" style="55" customWidth="1"/>
    <col min="2531" max="2531" width="10.90625" style="55"/>
    <col min="2532" max="2532" width="17.54296875" style="55" customWidth="1"/>
    <col min="2533" max="2533" width="11.54296875" style="55" customWidth="1"/>
    <col min="2534" max="2537" width="10.90625" style="55"/>
    <col min="2538" max="2538" width="22.54296875" style="55" customWidth="1"/>
    <col min="2539" max="2539" width="14" style="55" customWidth="1"/>
    <col min="2540" max="2540" width="1.7265625" style="55" customWidth="1"/>
    <col min="2541" max="2785" width="10.90625" style="55"/>
    <col min="2786" max="2786" width="4.453125" style="55" customWidth="1"/>
    <col min="2787" max="2787" width="10.90625" style="55"/>
    <col min="2788" max="2788" width="17.54296875" style="55" customWidth="1"/>
    <col min="2789" max="2789" width="11.54296875" style="55" customWidth="1"/>
    <col min="2790" max="2793" width="10.90625" style="55"/>
    <col min="2794" max="2794" width="22.54296875" style="55" customWidth="1"/>
    <col min="2795" max="2795" width="14" style="55" customWidth="1"/>
    <col min="2796" max="2796" width="1.7265625" style="55" customWidth="1"/>
    <col min="2797" max="3041" width="10.90625" style="55"/>
    <col min="3042" max="3042" width="4.453125" style="55" customWidth="1"/>
    <col min="3043" max="3043" width="10.90625" style="55"/>
    <col min="3044" max="3044" width="17.54296875" style="55" customWidth="1"/>
    <col min="3045" max="3045" width="11.54296875" style="55" customWidth="1"/>
    <col min="3046" max="3049" width="10.90625" style="55"/>
    <col min="3050" max="3050" width="22.54296875" style="55" customWidth="1"/>
    <col min="3051" max="3051" width="14" style="55" customWidth="1"/>
    <col min="3052" max="3052" width="1.7265625" style="55" customWidth="1"/>
    <col min="3053" max="3297" width="10.90625" style="55"/>
    <col min="3298" max="3298" width="4.453125" style="55" customWidth="1"/>
    <col min="3299" max="3299" width="10.90625" style="55"/>
    <col min="3300" max="3300" width="17.54296875" style="55" customWidth="1"/>
    <col min="3301" max="3301" width="11.54296875" style="55" customWidth="1"/>
    <col min="3302" max="3305" width="10.90625" style="55"/>
    <col min="3306" max="3306" width="22.54296875" style="55" customWidth="1"/>
    <col min="3307" max="3307" width="14" style="55" customWidth="1"/>
    <col min="3308" max="3308" width="1.7265625" style="55" customWidth="1"/>
    <col min="3309" max="3553" width="10.90625" style="55"/>
    <col min="3554" max="3554" width="4.453125" style="55" customWidth="1"/>
    <col min="3555" max="3555" width="10.90625" style="55"/>
    <col min="3556" max="3556" width="17.54296875" style="55" customWidth="1"/>
    <col min="3557" max="3557" width="11.54296875" style="55" customWidth="1"/>
    <col min="3558" max="3561" width="10.90625" style="55"/>
    <col min="3562" max="3562" width="22.54296875" style="55" customWidth="1"/>
    <col min="3563" max="3563" width="14" style="55" customWidth="1"/>
    <col min="3564" max="3564" width="1.7265625" style="55" customWidth="1"/>
    <col min="3565" max="3809" width="10.90625" style="55"/>
    <col min="3810" max="3810" width="4.453125" style="55" customWidth="1"/>
    <col min="3811" max="3811" width="10.90625" style="55"/>
    <col min="3812" max="3812" width="17.54296875" style="55" customWidth="1"/>
    <col min="3813" max="3813" width="11.54296875" style="55" customWidth="1"/>
    <col min="3814" max="3817" width="10.90625" style="55"/>
    <col min="3818" max="3818" width="22.54296875" style="55" customWidth="1"/>
    <col min="3819" max="3819" width="14" style="55" customWidth="1"/>
    <col min="3820" max="3820" width="1.7265625" style="55" customWidth="1"/>
    <col min="3821" max="4065" width="10.90625" style="55"/>
    <col min="4066" max="4066" width="4.453125" style="55" customWidth="1"/>
    <col min="4067" max="4067" width="10.90625" style="55"/>
    <col min="4068" max="4068" width="17.54296875" style="55" customWidth="1"/>
    <col min="4069" max="4069" width="11.54296875" style="55" customWidth="1"/>
    <col min="4070" max="4073" width="10.90625" style="55"/>
    <col min="4074" max="4074" width="22.54296875" style="55" customWidth="1"/>
    <col min="4075" max="4075" width="14" style="55" customWidth="1"/>
    <col min="4076" max="4076" width="1.7265625" style="55" customWidth="1"/>
    <col min="4077" max="4321" width="10.90625" style="55"/>
    <col min="4322" max="4322" width="4.453125" style="55" customWidth="1"/>
    <col min="4323" max="4323" width="10.90625" style="55"/>
    <col min="4324" max="4324" width="17.54296875" style="55" customWidth="1"/>
    <col min="4325" max="4325" width="11.54296875" style="55" customWidth="1"/>
    <col min="4326" max="4329" width="10.90625" style="55"/>
    <col min="4330" max="4330" width="22.54296875" style="55" customWidth="1"/>
    <col min="4331" max="4331" width="14" style="55" customWidth="1"/>
    <col min="4332" max="4332" width="1.7265625" style="55" customWidth="1"/>
    <col min="4333" max="4577" width="10.90625" style="55"/>
    <col min="4578" max="4578" width="4.453125" style="55" customWidth="1"/>
    <col min="4579" max="4579" width="10.90625" style="55"/>
    <col min="4580" max="4580" width="17.54296875" style="55" customWidth="1"/>
    <col min="4581" max="4581" width="11.54296875" style="55" customWidth="1"/>
    <col min="4582" max="4585" width="10.90625" style="55"/>
    <col min="4586" max="4586" width="22.54296875" style="55" customWidth="1"/>
    <col min="4587" max="4587" width="14" style="55" customWidth="1"/>
    <col min="4588" max="4588" width="1.7265625" style="55" customWidth="1"/>
    <col min="4589" max="4833" width="10.90625" style="55"/>
    <col min="4834" max="4834" width="4.453125" style="55" customWidth="1"/>
    <col min="4835" max="4835" width="10.90625" style="55"/>
    <col min="4836" max="4836" width="17.54296875" style="55" customWidth="1"/>
    <col min="4837" max="4837" width="11.54296875" style="55" customWidth="1"/>
    <col min="4838" max="4841" width="10.90625" style="55"/>
    <col min="4842" max="4842" width="22.54296875" style="55" customWidth="1"/>
    <col min="4843" max="4843" width="14" style="55" customWidth="1"/>
    <col min="4844" max="4844" width="1.7265625" style="55" customWidth="1"/>
    <col min="4845" max="5089" width="10.90625" style="55"/>
    <col min="5090" max="5090" width="4.453125" style="55" customWidth="1"/>
    <col min="5091" max="5091" width="10.90625" style="55"/>
    <col min="5092" max="5092" width="17.54296875" style="55" customWidth="1"/>
    <col min="5093" max="5093" width="11.54296875" style="55" customWidth="1"/>
    <col min="5094" max="5097" width="10.90625" style="55"/>
    <col min="5098" max="5098" width="22.54296875" style="55" customWidth="1"/>
    <col min="5099" max="5099" width="14" style="55" customWidth="1"/>
    <col min="5100" max="5100" width="1.7265625" style="55" customWidth="1"/>
    <col min="5101" max="5345" width="10.90625" style="55"/>
    <col min="5346" max="5346" width="4.453125" style="55" customWidth="1"/>
    <col min="5347" max="5347" width="10.90625" style="55"/>
    <col min="5348" max="5348" width="17.54296875" style="55" customWidth="1"/>
    <col min="5349" max="5349" width="11.54296875" style="55" customWidth="1"/>
    <col min="5350" max="5353" width="10.90625" style="55"/>
    <col min="5354" max="5354" width="22.54296875" style="55" customWidth="1"/>
    <col min="5355" max="5355" width="14" style="55" customWidth="1"/>
    <col min="5356" max="5356" width="1.7265625" style="55" customWidth="1"/>
    <col min="5357" max="5601" width="10.90625" style="55"/>
    <col min="5602" max="5602" width="4.453125" style="55" customWidth="1"/>
    <col min="5603" max="5603" width="10.90625" style="55"/>
    <col min="5604" max="5604" width="17.54296875" style="55" customWidth="1"/>
    <col min="5605" max="5605" width="11.54296875" style="55" customWidth="1"/>
    <col min="5606" max="5609" width="10.90625" style="55"/>
    <col min="5610" max="5610" width="22.54296875" style="55" customWidth="1"/>
    <col min="5611" max="5611" width="14" style="55" customWidth="1"/>
    <col min="5612" max="5612" width="1.7265625" style="55" customWidth="1"/>
    <col min="5613" max="5857" width="10.90625" style="55"/>
    <col min="5858" max="5858" width="4.453125" style="55" customWidth="1"/>
    <col min="5859" max="5859" width="10.90625" style="55"/>
    <col min="5860" max="5860" width="17.54296875" style="55" customWidth="1"/>
    <col min="5861" max="5861" width="11.54296875" style="55" customWidth="1"/>
    <col min="5862" max="5865" width="10.90625" style="55"/>
    <col min="5866" max="5866" width="22.54296875" style="55" customWidth="1"/>
    <col min="5867" max="5867" width="14" style="55" customWidth="1"/>
    <col min="5868" max="5868" width="1.7265625" style="55" customWidth="1"/>
    <col min="5869" max="6113" width="10.90625" style="55"/>
    <col min="6114" max="6114" width="4.453125" style="55" customWidth="1"/>
    <col min="6115" max="6115" width="10.90625" style="55"/>
    <col min="6116" max="6116" width="17.54296875" style="55" customWidth="1"/>
    <col min="6117" max="6117" width="11.54296875" style="55" customWidth="1"/>
    <col min="6118" max="6121" width="10.90625" style="55"/>
    <col min="6122" max="6122" width="22.54296875" style="55" customWidth="1"/>
    <col min="6123" max="6123" width="14" style="55" customWidth="1"/>
    <col min="6124" max="6124" width="1.7265625" style="55" customWidth="1"/>
    <col min="6125" max="6369" width="10.90625" style="55"/>
    <col min="6370" max="6370" width="4.453125" style="55" customWidth="1"/>
    <col min="6371" max="6371" width="10.90625" style="55"/>
    <col min="6372" max="6372" width="17.54296875" style="55" customWidth="1"/>
    <col min="6373" max="6373" width="11.54296875" style="55" customWidth="1"/>
    <col min="6374" max="6377" width="10.90625" style="55"/>
    <col min="6378" max="6378" width="22.54296875" style="55" customWidth="1"/>
    <col min="6379" max="6379" width="14" style="55" customWidth="1"/>
    <col min="6380" max="6380" width="1.7265625" style="55" customWidth="1"/>
    <col min="6381" max="6625" width="10.90625" style="55"/>
    <col min="6626" max="6626" width="4.453125" style="55" customWidth="1"/>
    <col min="6627" max="6627" width="10.90625" style="55"/>
    <col min="6628" max="6628" width="17.54296875" style="55" customWidth="1"/>
    <col min="6629" max="6629" width="11.54296875" style="55" customWidth="1"/>
    <col min="6630" max="6633" width="10.90625" style="55"/>
    <col min="6634" max="6634" width="22.54296875" style="55" customWidth="1"/>
    <col min="6635" max="6635" width="14" style="55" customWidth="1"/>
    <col min="6636" max="6636" width="1.7265625" style="55" customWidth="1"/>
    <col min="6637" max="6881" width="10.90625" style="55"/>
    <col min="6882" max="6882" width="4.453125" style="55" customWidth="1"/>
    <col min="6883" max="6883" width="10.90625" style="55"/>
    <col min="6884" max="6884" width="17.54296875" style="55" customWidth="1"/>
    <col min="6885" max="6885" width="11.54296875" style="55" customWidth="1"/>
    <col min="6886" max="6889" width="10.90625" style="55"/>
    <col min="6890" max="6890" width="22.54296875" style="55" customWidth="1"/>
    <col min="6891" max="6891" width="14" style="55" customWidth="1"/>
    <col min="6892" max="6892" width="1.7265625" style="55" customWidth="1"/>
    <col min="6893" max="7137" width="10.90625" style="55"/>
    <col min="7138" max="7138" width="4.453125" style="55" customWidth="1"/>
    <col min="7139" max="7139" width="10.90625" style="55"/>
    <col min="7140" max="7140" width="17.54296875" style="55" customWidth="1"/>
    <col min="7141" max="7141" width="11.54296875" style="55" customWidth="1"/>
    <col min="7142" max="7145" width="10.90625" style="55"/>
    <col min="7146" max="7146" width="22.54296875" style="55" customWidth="1"/>
    <col min="7147" max="7147" width="14" style="55" customWidth="1"/>
    <col min="7148" max="7148" width="1.7265625" style="55" customWidth="1"/>
    <col min="7149" max="7393" width="10.90625" style="55"/>
    <col min="7394" max="7394" width="4.453125" style="55" customWidth="1"/>
    <col min="7395" max="7395" width="10.90625" style="55"/>
    <col min="7396" max="7396" width="17.54296875" style="55" customWidth="1"/>
    <col min="7397" max="7397" width="11.54296875" style="55" customWidth="1"/>
    <col min="7398" max="7401" width="10.90625" style="55"/>
    <col min="7402" max="7402" width="22.54296875" style="55" customWidth="1"/>
    <col min="7403" max="7403" width="14" style="55" customWidth="1"/>
    <col min="7404" max="7404" width="1.7265625" style="55" customWidth="1"/>
    <col min="7405" max="7649" width="10.90625" style="55"/>
    <col min="7650" max="7650" width="4.453125" style="55" customWidth="1"/>
    <col min="7651" max="7651" width="10.90625" style="55"/>
    <col min="7652" max="7652" width="17.54296875" style="55" customWidth="1"/>
    <col min="7653" max="7653" width="11.54296875" style="55" customWidth="1"/>
    <col min="7654" max="7657" width="10.90625" style="55"/>
    <col min="7658" max="7658" width="22.54296875" style="55" customWidth="1"/>
    <col min="7659" max="7659" width="14" style="55" customWidth="1"/>
    <col min="7660" max="7660" width="1.7265625" style="55" customWidth="1"/>
    <col min="7661" max="7905" width="10.90625" style="55"/>
    <col min="7906" max="7906" width="4.453125" style="55" customWidth="1"/>
    <col min="7907" max="7907" width="10.90625" style="55"/>
    <col min="7908" max="7908" width="17.54296875" style="55" customWidth="1"/>
    <col min="7909" max="7909" width="11.54296875" style="55" customWidth="1"/>
    <col min="7910" max="7913" width="10.90625" style="55"/>
    <col min="7914" max="7914" width="22.54296875" style="55" customWidth="1"/>
    <col min="7915" max="7915" width="14" style="55" customWidth="1"/>
    <col min="7916" max="7916" width="1.7265625" style="55" customWidth="1"/>
    <col min="7917" max="8161" width="10.90625" style="55"/>
    <col min="8162" max="8162" width="4.453125" style="55" customWidth="1"/>
    <col min="8163" max="8163" width="10.90625" style="55"/>
    <col min="8164" max="8164" width="17.54296875" style="55" customWidth="1"/>
    <col min="8165" max="8165" width="11.54296875" style="55" customWidth="1"/>
    <col min="8166" max="8169" width="10.90625" style="55"/>
    <col min="8170" max="8170" width="22.54296875" style="55" customWidth="1"/>
    <col min="8171" max="8171" width="14" style="55" customWidth="1"/>
    <col min="8172" max="8172" width="1.7265625" style="55" customWidth="1"/>
    <col min="8173" max="8417" width="10.90625" style="55"/>
    <col min="8418" max="8418" width="4.453125" style="55" customWidth="1"/>
    <col min="8419" max="8419" width="10.90625" style="55"/>
    <col min="8420" max="8420" width="17.54296875" style="55" customWidth="1"/>
    <col min="8421" max="8421" width="11.54296875" style="55" customWidth="1"/>
    <col min="8422" max="8425" width="10.90625" style="55"/>
    <col min="8426" max="8426" width="22.54296875" style="55" customWidth="1"/>
    <col min="8427" max="8427" width="14" style="55" customWidth="1"/>
    <col min="8428" max="8428" width="1.7265625" style="55" customWidth="1"/>
    <col min="8429" max="8673" width="10.90625" style="55"/>
    <col min="8674" max="8674" width="4.453125" style="55" customWidth="1"/>
    <col min="8675" max="8675" width="10.90625" style="55"/>
    <col min="8676" max="8676" width="17.54296875" style="55" customWidth="1"/>
    <col min="8677" max="8677" width="11.54296875" style="55" customWidth="1"/>
    <col min="8678" max="8681" width="10.90625" style="55"/>
    <col min="8682" max="8682" width="22.54296875" style="55" customWidth="1"/>
    <col min="8683" max="8683" width="14" style="55" customWidth="1"/>
    <col min="8684" max="8684" width="1.7265625" style="55" customWidth="1"/>
    <col min="8685" max="8929" width="10.90625" style="55"/>
    <col min="8930" max="8930" width="4.453125" style="55" customWidth="1"/>
    <col min="8931" max="8931" width="10.90625" style="55"/>
    <col min="8932" max="8932" width="17.54296875" style="55" customWidth="1"/>
    <col min="8933" max="8933" width="11.54296875" style="55" customWidth="1"/>
    <col min="8934" max="8937" width="10.90625" style="55"/>
    <col min="8938" max="8938" width="22.54296875" style="55" customWidth="1"/>
    <col min="8939" max="8939" width="14" style="55" customWidth="1"/>
    <col min="8940" max="8940" width="1.7265625" style="55" customWidth="1"/>
    <col min="8941" max="9185" width="10.90625" style="55"/>
    <col min="9186" max="9186" width="4.453125" style="55" customWidth="1"/>
    <col min="9187" max="9187" width="10.90625" style="55"/>
    <col min="9188" max="9188" width="17.54296875" style="55" customWidth="1"/>
    <col min="9189" max="9189" width="11.54296875" style="55" customWidth="1"/>
    <col min="9190" max="9193" width="10.90625" style="55"/>
    <col min="9194" max="9194" width="22.54296875" style="55" customWidth="1"/>
    <col min="9195" max="9195" width="14" style="55" customWidth="1"/>
    <col min="9196" max="9196" width="1.7265625" style="55" customWidth="1"/>
    <col min="9197" max="9441" width="10.90625" style="55"/>
    <col min="9442" max="9442" width="4.453125" style="55" customWidth="1"/>
    <col min="9443" max="9443" width="10.90625" style="55"/>
    <col min="9444" max="9444" width="17.54296875" style="55" customWidth="1"/>
    <col min="9445" max="9445" width="11.54296875" style="55" customWidth="1"/>
    <col min="9446" max="9449" width="10.90625" style="55"/>
    <col min="9450" max="9450" width="22.54296875" style="55" customWidth="1"/>
    <col min="9451" max="9451" width="14" style="55" customWidth="1"/>
    <col min="9452" max="9452" width="1.7265625" style="55" customWidth="1"/>
    <col min="9453" max="9697" width="10.90625" style="55"/>
    <col min="9698" max="9698" width="4.453125" style="55" customWidth="1"/>
    <col min="9699" max="9699" width="10.90625" style="55"/>
    <col min="9700" max="9700" width="17.54296875" style="55" customWidth="1"/>
    <col min="9701" max="9701" width="11.54296875" style="55" customWidth="1"/>
    <col min="9702" max="9705" width="10.90625" style="55"/>
    <col min="9706" max="9706" width="22.54296875" style="55" customWidth="1"/>
    <col min="9707" max="9707" width="14" style="55" customWidth="1"/>
    <col min="9708" max="9708" width="1.7265625" style="55" customWidth="1"/>
    <col min="9709" max="9953" width="10.90625" style="55"/>
    <col min="9954" max="9954" width="4.453125" style="55" customWidth="1"/>
    <col min="9955" max="9955" width="10.90625" style="55"/>
    <col min="9956" max="9956" width="17.54296875" style="55" customWidth="1"/>
    <col min="9957" max="9957" width="11.54296875" style="55" customWidth="1"/>
    <col min="9958" max="9961" width="10.90625" style="55"/>
    <col min="9962" max="9962" width="22.54296875" style="55" customWidth="1"/>
    <col min="9963" max="9963" width="14" style="55" customWidth="1"/>
    <col min="9964" max="9964" width="1.7265625" style="55" customWidth="1"/>
    <col min="9965" max="10209" width="10.90625" style="55"/>
    <col min="10210" max="10210" width="4.453125" style="55" customWidth="1"/>
    <col min="10211" max="10211" width="10.90625" style="55"/>
    <col min="10212" max="10212" width="17.54296875" style="55" customWidth="1"/>
    <col min="10213" max="10213" width="11.54296875" style="55" customWidth="1"/>
    <col min="10214" max="10217" width="10.90625" style="55"/>
    <col min="10218" max="10218" width="22.54296875" style="55" customWidth="1"/>
    <col min="10219" max="10219" width="14" style="55" customWidth="1"/>
    <col min="10220" max="10220" width="1.7265625" style="55" customWidth="1"/>
    <col min="10221" max="10465" width="10.90625" style="55"/>
    <col min="10466" max="10466" width="4.453125" style="55" customWidth="1"/>
    <col min="10467" max="10467" width="10.90625" style="55"/>
    <col min="10468" max="10468" width="17.54296875" style="55" customWidth="1"/>
    <col min="10469" max="10469" width="11.54296875" style="55" customWidth="1"/>
    <col min="10470" max="10473" width="10.90625" style="55"/>
    <col min="10474" max="10474" width="22.54296875" style="55" customWidth="1"/>
    <col min="10475" max="10475" width="14" style="55" customWidth="1"/>
    <col min="10476" max="10476" width="1.7265625" style="55" customWidth="1"/>
    <col min="10477" max="10721" width="10.90625" style="55"/>
    <col min="10722" max="10722" width="4.453125" style="55" customWidth="1"/>
    <col min="10723" max="10723" width="10.90625" style="55"/>
    <col min="10724" max="10724" width="17.54296875" style="55" customWidth="1"/>
    <col min="10725" max="10725" width="11.54296875" style="55" customWidth="1"/>
    <col min="10726" max="10729" width="10.90625" style="55"/>
    <col min="10730" max="10730" width="22.54296875" style="55" customWidth="1"/>
    <col min="10731" max="10731" width="14" style="55" customWidth="1"/>
    <col min="10732" max="10732" width="1.7265625" style="55" customWidth="1"/>
    <col min="10733" max="10977" width="10.90625" style="55"/>
    <col min="10978" max="10978" width="4.453125" style="55" customWidth="1"/>
    <col min="10979" max="10979" width="10.90625" style="55"/>
    <col min="10980" max="10980" width="17.54296875" style="55" customWidth="1"/>
    <col min="10981" max="10981" width="11.54296875" style="55" customWidth="1"/>
    <col min="10982" max="10985" width="10.90625" style="55"/>
    <col min="10986" max="10986" width="22.54296875" style="55" customWidth="1"/>
    <col min="10987" max="10987" width="14" style="55" customWidth="1"/>
    <col min="10988" max="10988" width="1.7265625" style="55" customWidth="1"/>
    <col min="10989" max="11233" width="10.90625" style="55"/>
    <col min="11234" max="11234" width="4.453125" style="55" customWidth="1"/>
    <col min="11235" max="11235" width="10.90625" style="55"/>
    <col min="11236" max="11236" width="17.54296875" style="55" customWidth="1"/>
    <col min="11237" max="11237" width="11.54296875" style="55" customWidth="1"/>
    <col min="11238" max="11241" width="10.90625" style="55"/>
    <col min="11242" max="11242" width="22.54296875" style="55" customWidth="1"/>
    <col min="11243" max="11243" width="14" style="55" customWidth="1"/>
    <col min="11244" max="11244" width="1.7265625" style="55" customWidth="1"/>
    <col min="11245" max="11489" width="10.90625" style="55"/>
    <col min="11490" max="11490" width="4.453125" style="55" customWidth="1"/>
    <col min="11491" max="11491" width="10.90625" style="55"/>
    <col min="11492" max="11492" width="17.54296875" style="55" customWidth="1"/>
    <col min="11493" max="11493" width="11.54296875" style="55" customWidth="1"/>
    <col min="11494" max="11497" width="10.90625" style="55"/>
    <col min="11498" max="11498" width="22.54296875" style="55" customWidth="1"/>
    <col min="11499" max="11499" width="14" style="55" customWidth="1"/>
    <col min="11500" max="11500" width="1.7265625" style="55" customWidth="1"/>
    <col min="11501" max="11745" width="10.90625" style="55"/>
    <col min="11746" max="11746" width="4.453125" style="55" customWidth="1"/>
    <col min="11747" max="11747" width="10.90625" style="55"/>
    <col min="11748" max="11748" width="17.54296875" style="55" customWidth="1"/>
    <col min="11749" max="11749" width="11.54296875" style="55" customWidth="1"/>
    <col min="11750" max="11753" width="10.90625" style="55"/>
    <col min="11754" max="11754" width="22.54296875" style="55" customWidth="1"/>
    <col min="11755" max="11755" width="14" style="55" customWidth="1"/>
    <col min="11756" max="11756" width="1.7265625" style="55" customWidth="1"/>
    <col min="11757" max="12001" width="10.90625" style="55"/>
    <col min="12002" max="12002" width="4.453125" style="55" customWidth="1"/>
    <col min="12003" max="12003" width="10.90625" style="55"/>
    <col min="12004" max="12004" width="17.54296875" style="55" customWidth="1"/>
    <col min="12005" max="12005" width="11.54296875" style="55" customWidth="1"/>
    <col min="12006" max="12009" width="10.90625" style="55"/>
    <col min="12010" max="12010" width="22.54296875" style="55" customWidth="1"/>
    <col min="12011" max="12011" width="14" style="55" customWidth="1"/>
    <col min="12012" max="12012" width="1.7265625" style="55" customWidth="1"/>
    <col min="12013" max="12257" width="10.90625" style="55"/>
    <col min="12258" max="12258" width="4.453125" style="55" customWidth="1"/>
    <col min="12259" max="12259" width="10.90625" style="55"/>
    <col min="12260" max="12260" width="17.54296875" style="55" customWidth="1"/>
    <col min="12261" max="12261" width="11.54296875" style="55" customWidth="1"/>
    <col min="12262" max="12265" width="10.90625" style="55"/>
    <col min="12266" max="12266" width="22.54296875" style="55" customWidth="1"/>
    <col min="12267" max="12267" width="14" style="55" customWidth="1"/>
    <col min="12268" max="12268" width="1.7265625" style="55" customWidth="1"/>
    <col min="12269" max="12513" width="10.90625" style="55"/>
    <col min="12514" max="12514" width="4.453125" style="55" customWidth="1"/>
    <col min="12515" max="12515" width="10.90625" style="55"/>
    <col min="12516" max="12516" width="17.54296875" style="55" customWidth="1"/>
    <col min="12517" max="12517" width="11.54296875" style="55" customWidth="1"/>
    <col min="12518" max="12521" width="10.90625" style="55"/>
    <col min="12522" max="12522" width="22.54296875" style="55" customWidth="1"/>
    <col min="12523" max="12523" width="14" style="55" customWidth="1"/>
    <col min="12524" max="12524" width="1.7265625" style="55" customWidth="1"/>
    <col min="12525" max="12769" width="10.90625" style="55"/>
    <col min="12770" max="12770" width="4.453125" style="55" customWidth="1"/>
    <col min="12771" max="12771" width="10.90625" style="55"/>
    <col min="12772" max="12772" width="17.54296875" style="55" customWidth="1"/>
    <col min="12773" max="12773" width="11.54296875" style="55" customWidth="1"/>
    <col min="12774" max="12777" width="10.90625" style="55"/>
    <col min="12778" max="12778" width="22.54296875" style="55" customWidth="1"/>
    <col min="12779" max="12779" width="14" style="55" customWidth="1"/>
    <col min="12780" max="12780" width="1.7265625" style="55" customWidth="1"/>
    <col min="12781" max="13025" width="10.90625" style="55"/>
    <col min="13026" max="13026" width="4.453125" style="55" customWidth="1"/>
    <col min="13027" max="13027" width="10.90625" style="55"/>
    <col min="13028" max="13028" width="17.54296875" style="55" customWidth="1"/>
    <col min="13029" max="13029" width="11.54296875" style="55" customWidth="1"/>
    <col min="13030" max="13033" width="10.90625" style="55"/>
    <col min="13034" max="13034" width="22.54296875" style="55" customWidth="1"/>
    <col min="13035" max="13035" width="14" style="55" customWidth="1"/>
    <col min="13036" max="13036" width="1.7265625" style="55" customWidth="1"/>
    <col min="13037" max="13281" width="10.90625" style="55"/>
    <col min="13282" max="13282" width="4.453125" style="55" customWidth="1"/>
    <col min="13283" max="13283" width="10.90625" style="55"/>
    <col min="13284" max="13284" width="17.54296875" style="55" customWidth="1"/>
    <col min="13285" max="13285" width="11.54296875" style="55" customWidth="1"/>
    <col min="13286" max="13289" width="10.90625" style="55"/>
    <col min="13290" max="13290" width="22.54296875" style="55" customWidth="1"/>
    <col min="13291" max="13291" width="14" style="55" customWidth="1"/>
    <col min="13292" max="13292" width="1.7265625" style="55" customWidth="1"/>
    <col min="13293" max="13537" width="10.90625" style="55"/>
    <col min="13538" max="13538" width="4.453125" style="55" customWidth="1"/>
    <col min="13539" max="13539" width="10.90625" style="55"/>
    <col min="13540" max="13540" width="17.54296875" style="55" customWidth="1"/>
    <col min="13541" max="13541" width="11.54296875" style="55" customWidth="1"/>
    <col min="13542" max="13545" width="10.90625" style="55"/>
    <col min="13546" max="13546" width="22.54296875" style="55" customWidth="1"/>
    <col min="13547" max="13547" width="14" style="55" customWidth="1"/>
    <col min="13548" max="13548" width="1.7265625" style="55" customWidth="1"/>
    <col min="13549" max="13793" width="10.90625" style="55"/>
    <col min="13794" max="13794" width="4.453125" style="55" customWidth="1"/>
    <col min="13795" max="13795" width="10.90625" style="55"/>
    <col min="13796" max="13796" width="17.54296875" style="55" customWidth="1"/>
    <col min="13797" max="13797" width="11.54296875" style="55" customWidth="1"/>
    <col min="13798" max="13801" width="10.90625" style="55"/>
    <col min="13802" max="13802" width="22.54296875" style="55" customWidth="1"/>
    <col min="13803" max="13803" width="14" style="55" customWidth="1"/>
    <col min="13804" max="13804" width="1.7265625" style="55" customWidth="1"/>
    <col min="13805" max="14049" width="10.90625" style="55"/>
    <col min="14050" max="14050" width="4.453125" style="55" customWidth="1"/>
    <col min="14051" max="14051" width="10.90625" style="55"/>
    <col min="14052" max="14052" width="17.54296875" style="55" customWidth="1"/>
    <col min="14053" max="14053" width="11.54296875" style="55" customWidth="1"/>
    <col min="14054" max="14057" width="10.90625" style="55"/>
    <col min="14058" max="14058" width="22.54296875" style="55" customWidth="1"/>
    <col min="14059" max="14059" width="14" style="55" customWidth="1"/>
    <col min="14060" max="14060" width="1.7265625" style="55" customWidth="1"/>
    <col min="14061" max="14305" width="10.90625" style="55"/>
    <col min="14306" max="14306" width="4.453125" style="55" customWidth="1"/>
    <col min="14307" max="14307" width="10.90625" style="55"/>
    <col min="14308" max="14308" width="17.54296875" style="55" customWidth="1"/>
    <col min="14309" max="14309" width="11.54296875" style="55" customWidth="1"/>
    <col min="14310" max="14313" width="10.90625" style="55"/>
    <col min="14314" max="14314" width="22.54296875" style="55" customWidth="1"/>
    <col min="14315" max="14315" width="14" style="55" customWidth="1"/>
    <col min="14316" max="14316" width="1.7265625" style="55" customWidth="1"/>
    <col min="14317" max="14561" width="10.90625" style="55"/>
    <col min="14562" max="14562" width="4.453125" style="55" customWidth="1"/>
    <col min="14563" max="14563" width="10.90625" style="55"/>
    <col min="14564" max="14564" width="17.54296875" style="55" customWidth="1"/>
    <col min="14565" max="14565" width="11.54296875" style="55" customWidth="1"/>
    <col min="14566" max="14569" width="10.90625" style="55"/>
    <col min="14570" max="14570" width="22.54296875" style="55" customWidth="1"/>
    <col min="14571" max="14571" width="14" style="55" customWidth="1"/>
    <col min="14572" max="14572" width="1.7265625" style="55" customWidth="1"/>
    <col min="14573" max="14817" width="10.90625" style="55"/>
    <col min="14818" max="14818" width="4.453125" style="55" customWidth="1"/>
    <col min="14819" max="14819" width="10.90625" style="55"/>
    <col min="14820" max="14820" width="17.54296875" style="55" customWidth="1"/>
    <col min="14821" max="14821" width="11.54296875" style="55" customWidth="1"/>
    <col min="14822" max="14825" width="10.90625" style="55"/>
    <col min="14826" max="14826" width="22.54296875" style="55" customWidth="1"/>
    <col min="14827" max="14827" width="14" style="55" customWidth="1"/>
    <col min="14828" max="14828" width="1.7265625" style="55" customWidth="1"/>
    <col min="14829" max="15073" width="10.90625" style="55"/>
    <col min="15074" max="15074" width="4.453125" style="55" customWidth="1"/>
    <col min="15075" max="15075" width="10.90625" style="55"/>
    <col min="15076" max="15076" width="17.54296875" style="55" customWidth="1"/>
    <col min="15077" max="15077" width="11.54296875" style="55" customWidth="1"/>
    <col min="15078" max="15081" width="10.90625" style="55"/>
    <col min="15082" max="15082" width="22.54296875" style="55" customWidth="1"/>
    <col min="15083" max="15083" width="14" style="55" customWidth="1"/>
    <col min="15084" max="15084" width="1.7265625" style="55" customWidth="1"/>
    <col min="15085" max="15329" width="10.90625" style="55"/>
    <col min="15330" max="15330" width="4.453125" style="55" customWidth="1"/>
    <col min="15331" max="15331" width="10.90625" style="55"/>
    <col min="15332" max="15332" width="17.54296875" style="55" customWidth="1"/>
    <col min="15333" max="15333" width="11.54296875" style="55" customWidth="1"/>
    <col min="15334" max="15337" width="10.90625" style="55"/>
    <col min="15338" max="15338" width="22.54296875" style="55" customWidth="1"/>
    <col min="15339" max="15339" width="14" style="55" customWidth="1"/>
    <col min="15340" max="15340" width="1.7265625" style="55" customWidth="1"/>
    <col min="15341" max="15585" width="10.90625" style="55"/>
    <col min="15586" max="15586" width="4.453125" style="55" customWidth="1"/>
    <col min="15587" max="15587" width="10.90625" style="55"/>
    <col min="15588" max="15588" width="17.54296875" style="55" customWidth="1"/>
    <col min="15589" max="15589" width="11.54296875" style="55" customWidth="1"/>
    <col min="15590" max="15593" width="10.90625" style="55"/>
    <col min="15594" max="15594" width="22.54296875" style="55" customWidth="1"/>
    <col min="15595" max="15595" width="14" style="55" customWidth="1"/>
    <col min="15596" max="15596" width="1.7265625" style="55" customWidth="1"/>
    <col min="15597" max="15841" width="10.90625" style="55"/>
    <col min="15842" max="15842" width="4.453125" style="55" customWidth="1"/>
    <col min="15843" max="15843" width="10.90625" style="55"/>
    <col min="15844" max="15844" width="17.54296875" style="55" customWidth="1"/>
    <col min="15845" max="15845" width="11.54296875" style="55" customWidth="1"/>
    <col min="15846" max="15849" width="10.90625" style="55"/>
    <col min="15850" max="15850" width="22.54296875" style="55" customWidth="1"/>
    <col min="15851" max="15851" width="14" style="55" customWidth="1"/>
    <col min="15852" max="15852" width="1.7265625" style="55" customWidth="1"/>
    <col min="15853" max="16097" width="10.90625" style="55"/>
    <col min="16098" max="16098" width="4.453125" style="55" customWidth="1"/>
    <col min="16099" max="16099" width="10.90625" style="55"/>
    <col min="16100" max="16100" width="17.54296875" style="55" customWidth="1"/>
    <col min="16101" max="16101" width="11.54296875" style="55" customWidth="1"/>
    <col min="16102" max="16105" width="10.90625" style="55"/>
    <col min="16106" max="16106" width="22.54296875" style="55" customWidth="1"/>
    <col min="16107" max="16107" width="14" style="55" customWidth="1"/>
    <col min="16108" max="16108" width="1.7265625" style="55" customWidth="1"/>
    <col min="16109" max="16384" width="10.90625" style="55"/>
  </cols>
  <sheetData>
    <row r="1" spans="2:13" ht="6" customHeight="1" thickBot="1" x14ac:dyDescent="0.3"/>
    <row r="2" spans="2:13" ht="19.5" customHeight="1" x14ac:dyDescent="0.25">
      <c r="B2" s="56"/>
      <c r="C2" s="57"/>
      <c r="D2" s="105" t="s">
        <v>413</v>
      </c>
      <c r="E2" s="106"/>
      <c r="F2" s="106"/>
      <c r="G2" s="106"/>
      <c r="H2" s="106"/>
      <c r="I2" s="107"/>
      <c r="J2" s="111" t="s">
        <v>414</v>
      </c>
    </row>
    <row r="3" spans="2:13" ht="15.75" customHeight="1" thickBot="1" x14ac:dyDescent="0.3">
      <c r="B3" s="58"/>
      <c r="C3" s="59"/>
      <c r="D3" s="108"/>
      <c r="E3" s="109"/>
      <c r="F3" s="109"/>
      <c r="G3" s="109"/>
      <c r="H3" s="109"/>
      <c r="I3" s="110"/>
      <c r="J3" s="112"/>
    </row>
    <row r="4" spans="2:13" ht="13" x14ac:dyDescent="0.25">
      <c r="B4" s="58"/>
      <c r="C4" s="59"/>
      <c r="D4" s="60"/>
      <c r="E4" s="61"/>
      <c r="F4" s="61"/>
      <c r="G4" s="61"/>
      <c r="H4" s="61"/>
      <c r="I4" s="62"/>
      <c r="J4" s="63"/>
    </row>
    <row r="5" spans="2:13" ht="13" x14ac:dyDescent="0.25">
      <c r="B5" s="58"/>
      <c r="C5" s="59"/>
      <c r="D5" s="64" t="s">
        <v>415</v>
      </c>
      <c r="E5" s="65"/>
      <c r="F5" s="65"/>
      <c r="G5" s="65"/>
      <c r="H5" s="65"/>
      <c r="I5" s="66"/>
      <c r="J5" s="66" t="s">
        <v>416</v>
      </c>
    </row>
    <row r="6" spans="2:13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3" x14ac:dyDescent="0.25">
      <c r="B7" s="73"/>
      <c r="J7" s="74"/>
    </row>
    <row r="8" spans="2:13" x14ac:dyDescent="0.25">
      <c r="B8" s="73"/>
      <c r="J8" s="74"/>
    </row>
    <row r="9" spans="2:13" x14ac:dyDescent="0.25">
      <c r="B9" s="73"/>
      <c r="J9" s="74"/>
    </row>
    <row r="10" spans="2:13" ht="13" x14ac:dyDescent="0.3">
      <c r="B10" s="73"/>
      <c r="C10" s="75" t="s">
        <v>451</v>
      </c>
      <c r="E10" s="76"/>
      <c r="H10" s="77"/>
      <c r="J10" s="74"/>
      <c r="M10" s="77"/>
    </row>
    <row r="11" spans="2:13" x14ac:dyDescent="0.25">
      <c r="B11" s="73"/>
      <c r="J11" s="74"/>
    </row>
    <row r="12" spans="2:13" ht="13" x14ac:dyDescent="0.3">
      <c r="B12" s="73"/>
      <c r="C12" s="75" t="s">
        <v>446</v>
      </c>
      <c r="J12" s="74"/>
    </row>
    <row r="13" spans="2:13" ht="13" x14ac:dyDescent="0.3">
      <c r="B13" s="73"/>
      <c r="C13" s="75" t="s">
        <v>447</v>
      </c>
      <c r="J13" s="74"/>
    </row>
    <row r="14" spans="2:13" x14ac:dyDescent="0.25">
      <c r="B14" s="73"/>
      <c r="J14" s="74"/>
    </row>
    <row r="15" spans="2:13" x14ac:dyDescent="0.25">
      <c r="B15" s="73"/>
      <c r="C15" s="55" t="s">
        <v>417</v>
      </c>
      <c r="J15" s="74"/>
    </row>
    <row r="16" spans="2:13" x14ac:dyDescent="0.25">
      <c r="B16" s="73"/>
      <c r="C16" s="78"/>
      <c r="J16" s="74"/>
    </row>
    <row r="17" spans="2:13" ht="13" x14ac:dyDescent="0.3">
      <c r="B17" s="73"/>
      <c r="C17" s="55" t="s">
        <v>418</v>
      </c>
      <c r="D17" s="76"/>
      <c r="H17" s="79"/>
      <c r="I17" s="80"/>
      <c r="J17" s="74"/>
    </row>
    <row r="18" spans="2:13" ht="13" x14ac:dyDescent="0.3">
      <c r="B18" s="73"/>
      <c r="C18" s="75" t="s">
        <v>419</v>
      </c>
      <c r="D18" s="75"/>
      <c r="E18" s="75"/>
      <c r="F18" s="75"/>
      <c r="H18" s="81">
        <v>176</v>
      </c>
      <c r="I18" s="82">
        <v>74777978</v>
      </c>
      <c r="J18" s="74"/>
    </row>
    <row r="19" spans="2:13" x14ac:dyDescent="0.25">
      <c r="B19" s="73"/>
      <c r="C19" s="55" t="s">
        <v>420</v>
      </c>
      <c r="H19" s="83">
        <v>0</v>
      </c>
      <c r="I19" s="84">
        <v>0</v>
      </c>
      <c r="J19" s="74"/>
    </row>
    <row r="20" spans="2:13" x14ac:dyDescent="0.25">
      <c r="B20" s="73"/>
      <c r="C20" s="55" t="s">
        <v>421</v>
      </c>
      <c r="H20" s="83">
        <v>2</v>
      </c>
      <c r="I20" s="84">
        <v>151977</v>
      </c>
      <c r="J20" s="74"/>
    </row>
    <row r="21" spans="2:13" x14ac:dyDescent="0.25">
      <c r="B21" s="73"/>
      <c r="C21" s="55" t="s">
        <v>422</v>
      </c>
      <c r="H21" s="83">
        <v>25</v>
      </c>
      <c r="I21" s="84">
        <v>24366526</v>
      </c>
      <c r="J21" s="74"/>
    </row>
    <row r="22" spans="2:13" x14ac:dyDescent="0.25">
      <c r="B22" s="73"/>
      <c r="C22" s="55" t="s">
        <v>423</v>
      </c>
      <c r="H22" s="83">
        <v>6</v>
      </c>
      <c r="I22" s="84">
        <v>991639</v>
      </c>
      <c r="J22" s="74"/>
      <c r="L22" s="104"/>
      <c r="M22" s="104"/>
    </row>
    <row r="23" spans="2:13" x14ac:dyDescent="0.25">
      <c r="B23" s="73"/>
      <c r="C23" s="55" t="s">
        <v>424</v>
      </c>
      <c r="H23" s="83">
        <v>19</v>
      </c>
      <c r="I23" s="84">
        <v>35815830</v>
      </c>
      <c r="J23" s="74"/>
    </row>
    <row r="24" spans="2:13" ht="13" thickBot="1" x14ac:dyDescent="0.3">
      <c r="B24" s="73"/>
      <c r="C24" s="55" t="s">
        <v>425</v>
      </c>
      <c r="H24" s="85">
        <v>0</v>
      </c>
      <c r="I24" s="86">
        <v>0</v>
      </c>
      <c r="J24" s="74"/>
    </row>
    <row r="25" spans="2:13" ht="13" x14ac:dyDescent="0.3">
      <c r="B25" s="73"/>
      <c r="C25" s="75" t="s">
        <v>426</v>
      </c>
      <c r="D25" s="75"/>
      <c r="E25" s="75"/>
      <c r="F25" s="75"/>
      <c r="H25" s="81">
        <f>H19+H20+H21+H22+H24+H23</f>
        <v>52</v>
      </c>
      <c r="I25" s="82">
        <f>I19+I20+I21+I22+I24+I23</f>
        <v>61325972</v>
      </c>
      <c r="J25" s="74"/>
    </row>
    <row r="26" spans="2:13" x14ac:dyDescent="0.25">
      <c r="B26" s="73"/>
      <c r="C26" s="55" t="s">
        <v>427</v>
      </c>
      <c r="H26" s="83">
        <v>120</v>
      </c>
      <c r="I26" s="84">
        <v>13126126</v>
      </c>
      <c r="J26" s="74"/>
    </row>
    <row r="27" spans="2:13" ht="13" thickBot="1" x14ac:dyDescent="0.3">
      <c r="B27" s="73"/>
      <c r="C27" s="55" t="s">
        <v>428</v>
      </c>
      <c r="H27" s="85">
        <v>4</v>
      </c>
      <c r="I27" s="86">
        <v>325880</v>
      </c>
      <c r="J27" s="74"/>
    </row>
    <row r="28" spans="2:13" ht="13" x14ac:dyDescent="0.3">
      <c r="B28" s="73"/>
      <c r="C28" s="75" t="s">
        <v>429</v>
      </c>
      <c r="D28" s="75"/>
      <c r="E28" s="75"/>
      <c r="F28" s="75"/>
      <c r="H28" s="81">
        <f>H26+H27</f>
        <v>124</v>
      </c>
      <c r="I28" s="82">
        <f>I26+I27</f>
        <v>13452006</v>
      </c>
      <c r="J28" s="74"/>
    </row>
    <row r="29" spans="2:13" ht="13.5" thickBot="1" x14ac:dyDescent="0.35">
      <c r="B29" s="73"/>
      <c r="C29" s="55" t="s">
        <v>430</v>
      </c>
      <c r="D29" s="75"/>
      <c r="E29" s="75"/>
      <c r="F29" s="75"/>
      <c r="H29" s="85">
        <v>0</v>
      </c>
      <c r="I29" s="86">
        <v>0</v>
      </c>
      <c r="J29" s="74"/>
    </row>
    <row r="30" spans="2:13" ht="13" x14ac:dyDescent="0.3">
      <c r="B30" s="73"/>
      <c r="C30" s="75" t="s">
        <v>431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3" ht="13" x14ac:dyDescent="0.3">
      <c r="B31" s="73"/>
      <c r="C31" s="75"/>
      <c r="D31" s="75"/>
      <c r="E31" s="75"/>
      <c r="F31" s="75"/>
      <c r="H31" s="87"/>
      <c r="I31" s="82"/>
      <c r="J31" s="74"/>
    </row>
    <row r="32" spans="2:13" ht="13.5" thickBot="1" x14ac:dyDescent="0.35">
      <c r="B32" s="73"/>
      <c r="C32" s="75" t="s">
        <v>432</v>
      </c>
      <c r="D32" s="75"/>
      <c r="H32" s="88">
        <f>H25+H28+H30</f>
        <v>176</v>
      </c>
      <c r="I32" s="89">
        <f>I25+I28+I30</f>
        <v>74777978</v>
      </c>
      <c r="J32" s="74"/>
    </row>
    <row r="33" spans="2:10" ht="13.5" thickTop="1" x14ac:dyDescent="0.3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 x14ac:dyDescent="0.25">
      <c r="B34" s="73"/>
      <c r="G34" s="90"/>
      <c r="H34" s="90"/>
      <c r="I34" s="90"/>
      <c r="J34" s="74"/>
    </row>
    <row r="35" spans="2:10" x14ac:dyDescent="0.25">
      <c r="B35" s="73"/>
      <c r="G35" s="90"/>
      <c r="H35" s="90"/>
      <c r="I35" s="90"/>
      <c r="J35" s="74"/>
    </row>
    <row r="36" spans="2:10" ht="13" x14ac:dyDescent="0.3">
      <c r="B36" s="73"/>
      <c r="C36" s="75"/>
      <c r="G36" s="90"/>
      <c r="H36" s="90"/>
      <c r="I36" s="90"/>
      <c r="J36" s="74"/>
    </row>
    <row r="37" spans="2:10" ht="13.5" thickBot="1" x14ac:dyDescent="0.35">
      <c r="B37" s="73"/>
      <c r="C37" s="91" t="s">
        <v>448</v>
      </c>
      <c r="D37" s="92"/>
      <c r="H37" s="91" t="s">
        <v>433</v>
      </c>
      <c r="I37" s="92"/>
      <c r="J37" s="74"/>
    </row>
    <row r="38" spans="2:10" ht="13" x14ac:dyDescent="0.3">
      <c r="B38" s="73"/>
      <c r="C38" s="75" t="s">
        <v>449</v>
      </c>
      <c r="D38" s="90"/>
      <c r="H38" s="93" t="s">
        <v>434</v>
      </c>
      <c r="I38" s="90"/>
      <c r="J38" s="74"/>
    </row>
    <row r="39" spans="2:10" ht="13" x14ac:dyDescent="0.3">
      <c r="B39" s="73"/>
      <c r="C39" s="75" t="s">
        <v>450</v>
      </c>
      <c r="H39" s="75" t="s">
        <v>435</v>
      </c>
      <c r="I39" s="90"/>
      <c r="J39" s="74"/>
    </row>
    <row r="40" spans="2:10" x14ac:dyDescent="0.25">
      <c r="B40" s="73"/>
      <c r="G40" s="90"/>
      <c r="H40" s="90"/>
      <c r="I40" s="90"/>
      <c r="J40" s="74"/>
    </row>
    <row r="41" spans="2:10" ht="12.75" customHeight="1" x14ac:dyDescent="0.25">
      <c r="B41" s="73"/>
      <c r="C41" s="113" t="s">
        <v>436</v>
      </c>
      <c r="D41" s="113"/>
      <c r="E41" s="113"/>
      <c r="F41" s="113"/>
      <c r="G41" s="113"/>
      <c r="H41" s="113"/>
      <c r="I41" s="113"/>
      <c r="J41" s="74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14" sqref="D14"/>
    </sheetView>
  </sheetViews>
  <sheetFormatPr baseColWidth="10" defaultColWidth="11.453125" defaultRowHeight="12.5" x14ac:dyDescent="0.25"/>
  <cols>
    <col min="1" max="1" width="4.453125" style="55" customWidth="1"/>
    <col min="2" max="2" width="11.453125" style="55"/>
    <col min="3" max="3" width="12.81640625" style="55" customWidth="1"/>
    <col min="4" max="4" width="22" style="55" customWidth="1"/>
    <col min="5" max="8" width="11.453125" style="55"/>
    <col min="9" max="9" width="24.7265625" style="55" customWidth="1"/>
    <col min="10" max="10" width="12.54296875" style="55" customWidth="1"/>
    <col min="11" max="11" width="1.7265625" style="55" customWidth="1"/>
    <col min="12" max="16384" width="11.453125" style="55"/>
  </cols>
  <sheetData>
    <row r="1" spans="2:10" ht="18" customHeight="1" thickBot="1" x14ac:dyDescent="0.3"/>
    <row r="2" spans="2:10" ht="19.5" customHeight="1" x14ac:dyDescent="0.25">
      <c r="B2" s="56"/>
      <c r="C2" s="57"/>
      <c r="D2" s="105" t="s">
        <v>437</v>
      </c>
      <c r="E2" s="106"/>
      <c r="F2" s="106"/>
      <c r="G2" s="106"/>
      <c r="H2" s="106"/>
      <c r="I2" s="107"/>
      <c r="J2" s="111" t="s">
        <v>414</v>
      </c>
    </row>
    <row r="3" spans="2:10" ht="15.75" customHeight="1" thickBot="1" x14ac:dyDescent="0.3">
      <c r="B3" s="58"/>
      <c r="C3" s="59"/>
      <c r="D3" s="108"/>
      <c r="E3" s="109"/>
      <c r="F3" s="109"/>
      <c r="G3" s="109"/>
      <c r="H3" s="109"/>
      <c r="I3" s="110"/>
      <c r="J3" s="112"/>
    </row>
    <row r="4" spans="2:10" ht="13" x14ac:dyDescent="0.25">
      <c r="B4" s="58"/>
      <c r="C4" s="59"/>
      <c r="E4" s="61"/>
      <c r="F4" s="61"/>
      <c r="G4" s="61"/>
      <c r="H4" s="61"/>
      <c r="I4" s="62"/>
      <c r="J4" s="63"/>
    </row>
    <row r="5" spans="2:10" ht="13" x14ac:dyDescent="0.25">
      <c r="B5" s="58"/>
      <c r="C5" s="59"/>
      <c r="D5" s="114" t="s">
        <v>438</v>
      </c>
      <c r="E5" s="115"/>
      <c r="F5" s="115"/>
      <c r="G5" s="115"/>
      <c r="H5" s="115"/>
      <c r="I5" s="116"/>
      <c r="J5" s="66" t="s">
        <v>439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ht="13" x14ac:dyDescent="0.3">
      <c r="B9" s="73"/>
      <c r="C9" s="75" t="s">
        <v>451</v>
      </c>
      <c r="D9" s="77"/>
      <c r="E9" s="76"/>
      <c r="J9" s="74"/>
    </row>
    <row r="10" spans="2:10" ht="13" x14ac:dyDescent="0.3">
      <c r="B10" s="73"/>
      <c r="C10" s="75"/>
      <c r="J10" s="74"/>
    </row>
    <row r="11" spans="2:10" ht="13" x14ac:dyDescent="0.3">
      <c r="B11" s="73"/>
      <c r="C11" s="75" t="s">
        <v>446</v>
      </c>
      <c r="J11" s="74"/>
    </row>
    <row r="12" spans="2:10" ht="13" x14ac:dyDescent="0.3">
      <c r="B12" s="73"/>
      <c r="C12" s="75" t="s">
        <v>447</v>
      </c>
      <c r="J12" s="74"/>
    </row>
    <row r="13" spans="2:10" x14ac:dyDescent="0.25">
      <c r="B13" s="73"/>
      <c r="J13" s="74"/>
    </row>
    <row r="14" spans="2:10" x14ac:dyDescent="0.25">
      <c r="B14" s="73"/>
      <c r="C14" s="55" t="s">
        <v>440</v>
      </c>
      <c r="J14" s="74"/>
    </row>
    <row r="15" spans="2:10" x14ac:dyDescent="0.25">
      <c r="B15" s="73"/>
      <c r="C15" s="78"/>
      <c r="J15" s="74"/>
    </row>
    <row r="16" spans="2:10" ht="13" x14ac:dyDescent="0.3">
      <c r="B16" s="73"/>
      <c r="C16" s="97"/>
      <c r="D16" s="76"/>
      <c r="H16" s="98" t="s">
        <v>441</v>
      </c>
      <c r="I16" s="98" t="s">
        <v>442</v>
      </c>
      <c r="J16" s="74"/>
    </row>
    <row r="17" spans="2:10" ht="13" x14ac:dyDescent="0.3">
      <c r="B17" s="73"/>
      <c r="C17" s="75" t="s">
        <v>419</v>
      </c>
      <c r="D17" s="75"/>
      <c r="E17" s="75"/>
      <c r="F17" s="75"/>
      <c r="H17" s="79">
        <v>27</v>
      </c>
      <c r="I17" s="99">
        <v>36959446</v>
      </c>
      <c r="J17" s="74"/>
    </row>
    <row r="18" spans="2:10" x14ac:dyDescent="0.25">
      <c r="B18" s="73"/>
      <c r="C18" s="55" t="s">
        <v>420</v>
      </c>
      <c r="H18" s="100">
        <v>0</v>
      </c>
      <c r="I18" s="101">
        <v>0</v>
      </c>
      <c r="J18" s="74"/>
    </row>
    <row r="19" spans="2:10" x14ac:dyDescent="0.25">
      <c r="B19" s="73"/>
      <c r="C19" s="55" t="s">
        <v>421</v>
      </c>
      <c r="H19" s="100">
        <v>2</v>
      </c>
      <c r="I19" s="101">
        <v>151977</v>
      </c>
      <c r="J19" s="74"/>
    </row>
    <row r="20" spans="2:10" x14ac:dyDescent="0.25">
      <c r="B20" s="73"/>
      <c r="C20" s="55" t="s">
        <v>423</v>
      </c>
      <c r="H20" s="100">
        <v>25</v>
      </c>
      <c r="I20" s="101">
        <v>36807469</v>
      </c>
      <c r="J20" s="74"/>
    </row>
    <row r="21" spans="2:10" x14ac:dyDescent="0.25">
      <c r="B21" s="73"/>
      <c r="C21" s="55" t="s">
        <v>443</v>
      </c>
      <c r="H21" s="100">
        <v>0</v>
      </c>
      <c r="I21" s="101">
        <v>0</v>
      </c>
      <c r="J21" s="74"/>
    </row>
    <row r="22" spans="2:10" ht="13" x14ac:dyDescent="0.3">
      <c r="B22" s="73"/>
      <c r="C22" s="75" t="s">
        <v>444</v>
      </c>
      <c r="D22" s="75"/>
      <c r="E22" s="75"/>
      <c r="F22" s="75"/>
      <c r="H22" s="79">
        <v>27</v>
      </c>
      <c r="I22" s="99">
        <v>36959446</v>
      </c>
      <c r="J22" s="74"/>
    </row>
    <row r="23" spans="2:10" ht="13.5" thickBot="1" x14ac:dyDescent="0.35">
      <c r="B23" s="73"/>
      <c r="C23" s="75"/>
      <c r="D23" s="75"/>
      <c r="H23" s="102"/>
      <c r="I23" s="103"/>
      <c r="J23" s="74"/>
    </row>
    <row r="24" spans="2:10" ht="13.5" thickTop="1" x14ac:dyDescent="0.3">
      <c r="B24" s="73"/>
      <c r="C24" s="75"/>
      <c r="D24" s="75"/>
      <c r="H24" s="90"/>
      <c r="I24" s="84"/>
      <c r="J24" s="74"/>
    </row>
    <row r="25" spans="2:10" ht="13" x14ac:dyDescent="0.3">
      <c r="B25" s="73"/>
      <c r="C25" s="75"/>
      <c r="D25" s="75"/>
      <c r="H25" s="90"/>
      <c r="I25" s="84"/>
      <c r="J25" s="74"/>
    </row>
    <row r="26" spans="2:10" ht="13" x14ac:dyDescent="0.3">
      <c r="B26" s="73"/>
      <c r="C26" s="75"/>
      <c r="D26" s="75"/>
      <c r="H26" s="90"/>
      <c r="I26" s="84"/>
      <c r="J26" s="74"/>
    </row>
    <row r="27" spans="2:10" x14ac:dyDescent="0.25">
      <c r="B27" s="73"/>
      <c r="G27" s="90"/>
      <c r="H27" s="90"/>
      <c r="I27" s="90"/>
      <c r="J27" s="74"/>
    </row>
    <row r="28" spans="2:10" ht="13.5" thickBot="1" x14ac:dyDescent="0.35">
      <c r="B28" s="73"/>
      <c r="C28" s="91" t="s">
        <v>448</v>
      </c>
      <c r="D28" s="91"/>
      <c r="G28" s="91" t="s">
        <v>433</v>
      </c>
      <c r="H28" s="92"/>
      <c r="I28" s="90"/>
      <c r="J28" s="74"/>
    </row>
    <row r="29" spans="2:10" ht="13" x14ac:dyDescent="0.3">
      <c r="B29" s="73"/>
      <c r="C29" s="93" t="s">
        <v>449</v>
      </c>
      <c r="D29" s="93"/>
      <c r="G29" s="93" t="s">
        <v>445</v>
      </c>
      <c r="H29" s="90"/>
      <c r="I29" s="90"/>
      <c r="J29" s="74"/>
    </row>
    <row r="30" spans="2:10" ht="18.75" customHeight="1" thickBot="1" x14ac:dyDescent="0.3">
      <c r="B30" s="94"/>
      <c r="C30" s="95"/>
      <c r="D30" s="95"/>
      <c r="E30" s="95"/>
      <c r="F30" s="95"/>
      <c r="G30" s="92"/>
      <c r="H30" s="92"/>
      <c r="I30" s="92"/>
      <c r="J30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2024-03-26T14:21:34Z</dcterms:modified>
</cp:coreProperties>
</file>