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900123436_SIES SALUD IP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FACTURA'!$A$1:$AE$9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28" i="4" s="1"/>
  <c r="C29" i="5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H28" i="4"/>
  <c r="I25" i="4"/>
  <c r="H25" i="4"/>
  <c r="H17" i="5" l="1"/>
  <c r="I17" i="5"/>
  <c r="I32" i="4"/>
  <c r="I33" i="4" s="1"/>
  <c r="H32" i="4"/>
  <c r="H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Q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ENE A MAYO</t>
        </r>
      </text>
    </comment>
  </commentList>
</comments>
</file>

<file path=xl/sharedStrings.xml><?xml version="1.0" encoding="utf-8"?>
<sst xmlns="http://schemas.openxmlformats.org/spreadsheetml/2006/main" count="200" uniqueCount="105">
  <si>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</si>
  <si>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</si>
  <si>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</si>
  <si>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</si>
  <si>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</si>
  <si>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</si>
  <si>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</si>
  <si>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</si>
  <si>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</si>
  <si>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</si>
  <si>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</si>
  <si>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</si>
  <si>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FE</t>
  </si>
  <si>
    <t>SOCIEDAD INTEGRAL DE ESPECIALISTAS EN SALUD SAS</t>
  </si>
  <si>
    <t>CNT-2023-352</t>
  </si>
  <si>
    <t>PEREIRA</t>
  </si>
  <si>
    <t>CALI</t>
  </si>
  <si>
    <t>AMBULATORIO</t>
  </si>
  <si>
    <t>PAQUETE-EVENTO</t>
  </si>
  <si>
    <t>FACT</t>
  </si>
  <si>
    <t>LLAVE</t>
  </si>
  <si>
    <t>ESTADO EPS 25-06-2024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</si>
  <si>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</si>
  <si>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</si>
  <si>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</si>
  <si>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</si>
  <si>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</si>
  <si>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</si>
  <si>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</si>
  <si>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</si>
  <si>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</si>
  <si>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</si>
  <si>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</si>
  <si>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</si>
  <si>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</si>
  <si>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</si>
  <si>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</si>
  <si>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</si>
  <si>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</si>
  <si>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</si>
  <si>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</si>
  <si>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FE496684</t>
  </si>
  <si>
    <t>900123436_FE496684</t>
  </si>
  <si>
    <t>Factura pendiente en programacion de pago</t>
  </si>
  <si>
    <t>Finalizada</t>
  </si>
  <si>
    <t>FE496694</t>
  </si>
  <si>
    <t>900123436_FE496694</t>
  </si>
  <si>
    <t>FE496699</t>
  </si>
  <si>
    <t>900123436_FE496699</t>
  </si>
  <si>
    <t>FE496709</t>
  </si>
  <si>
    <t>900123436_FE496709</t>
  </si>
  <si>
    <t>FE496690</t>
  </si>
  <si>
    <t>900123436_FE496690</t>
  </si>
  <si>
    <t>FE510952</t>
  </si>
  <si>
    <t>900123436_FE510952</t>
  </si>
  <si>
    <t>Factura en proceso interno</t>
  </si>
  <si>
    <t>Para auditoria de pertinencia</t>
  </si>
  <si>
    <t>FE510977</t>
  </si>
  <si>
    <t>900123436_FE510977</t>
  </si>
  <si>
    <t>FE510985</t>
  </si>
  <si>
    <t>900123436_FE510985</t>
  </si>
  <si>
    <t>Factura cancelada parcialmente - Saldo en programacion de pago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</si>
  <si>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</si>
  <si>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</si>
  <si>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</si>
  <si>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</si>
  <si>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</si>
  <si>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</si>
  <si>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</si>
  <si>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</si>
  <si>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</si>
  <si>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</si>
  <si>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</si>
  <si>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</si>
  <si>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</si>
  <si>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</si>
  <si>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</si>
  <si>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</si>
  <si>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</si>
  <si>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</si>
  <si>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</si>
  <si>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</si>
  <si>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</si>
  <si>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</si>
  <si>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</si>
  <si>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</si>
  <si>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</si>
  <si>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</si>
  <si>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</si>
  <si>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</si>
  <si>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</si>
  <si>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</si>
  <si>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</si>
  <si>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</si>
  <si>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</si>
  <si>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</si>
  <si>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</si>
  <si>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</si>
  <si>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SOCIEDAD INTEGRAL DE ESPECIALISTAS EN SALUD SAS</t>
  </si>
  <si>
    <t>NIT: 900123436</t>
  </si>
  <si>
    <t>Santiago de Cali, junio 25 2024</t>
  </si>
  <si>
    <t>Omar Javier Velásquez Prada</t>
  </si>
  <si>
    <t>Profesional De Gestión De Cartera</t>
  </si>
  <si>
    <t>SIES SALUD</t>
  </si>
  <si>
    <t>El valor correspondiente de la facturacion cancelada hace referencia a ajuste de retenciones el cual se solicita al area de contabilidad de la EPS remitir los soportes correspondientes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</si>
</sst>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0.8999908444471571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2">
    <xf numFmtId="0" fontId="0" fillId="0" borderId="0" xfId="0"/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14" fontId="0" fillId="0" borderId="0" xfId="0" applyNumberFormat="1"/>
    <xf numFmtId="14" fontId="0" fillId="0" borderId="1" xfId="0" applyNumberFormat="1" applyBorder="1" applyAlignment="1">
      <alignment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/>
    </xf>
    <xf numFmtId="14" fontId="0" fillId="3" borderId="1" xfId="0" applyNumberFormat="1" applyFill="1" applyBorder="1" applyAlignment="1">
      <alignment vertical="center"/>
    </xf>
    <xf numFmtId="0" fontId="4" fillId="4" borderId="1" xfId="0" applyFont="1" applyFill="1" applyBorder="1" applyAlignment="1">
      <alignment horizontal="center" vertical="center" wrapText="1"/>
    </xf>
    <xf numFmtId="14" fontId="4" fillId="4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1" fontId="6" fillId="5" borderId="1" xfId="0" applyNumberFormat="1" applyFont="1" applyFill="1" applyBorder="1" applyAlignment="1">
      <alignment horizontal="center" vertical="center" wrapText="1"/>
    </xf>
    <xf numFmtId="165" fontId="6" fillId="6" borderId="1" xfId="2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8" fillId="7" borderId="1" xfId="0" applyFont="1" applyFill="1" applyBorder="1" applyAlignment="1">
      <alignment horizontal="center" vertical="center"/>
    </xf>
    <xf numFmtId="0" fontId="7" fillId="0" borderId="1" xfId="0" applyFont="1" applyBorder="1" applyAlignment="1"/>
    <xf numFmtId="166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7" fillId="0" borderId="0" xfId="0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166" fontId="0" fillId="0" borderId="0" xfId="0" applyNumberFormat="1"/>
    <xf numFmtId="0" fontId="12" fillId="0" borderId="0" xfId="3" applyFont="1"/>
    <xf numFmtId="0" fontId="12" fillId="0" borderId="2" xfId="3" applyFont="1" applyBorder="1" applyAlignment="1">
      <alignment horizontal="centerContinuous"/>
    </xf>
    <xf numFmtId="0" fontId="12" fillId="0" borderId="3" xfId="3" applyFont="1" applyBorder="1" applyAlignment="1">
      <alignment horizontal="centerContinuous"/>
    </xf>
    <xf numFmtId="0" fontId="12" fillId="0" borderId="6" xfId="3" applyFont="1" applyBorder="1" applyAlignment="1">
      <alignment horizontal="centerContinuous"/>
    </xf>
    <xf numFmtId="0" fontId="12" fillId="0" borderId="7" xfId="3" applyFont="1" applyBorder="1" applyAlignment="1">
      <alignment horizontal="centerContinuous"/>
    </xf>
    <xf numFmtId="0" fontId="13" fillId="0" borderId="2" xfId="3" applyFont="1" applyBorder="1" applyAlignment="1">
      <alignment horizontal="centerContinuous" vertical="center"/>
    </xf>
    <xf numFmtId="0" fontId="13" fillId="0" borderId="4" xfId="3" applyFont="1" applyBorder="1" applyAlignment="1">
      <alignment horizontal="centerContinuous" vertical="center"/>
    </xf>
    <xf numFmtId="0" fontId="13" fillId="0" borderId="3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/>
    </xf>
    <xf numFmtId="0" fontId="13" fillId="0" borderId="8" xfId="3" applyFont="1" applyBorder="1" applyAlignment="1">
      <alignment horizontal="centerContinuous" vertical="center"/>
    </xf>
    <xf numFmtId="0" fontId="13" fillId="0" borderId="9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2" fillId="0" borderId="6" xfId="3" applyFont="1" applyBorder="1"/>
    <xf numFmtId="0" fontId="12" fillId="0" borderId="7" xfId="3" applyFont="1" applyBorder="1"/>
    <xf numFmtId="0" fontId="13" fillId="0" borderId="0" xfId="3" applyFont="1"/>
    <xf numFmtId="14" fontId="12" fillId="0" borderId="0" xfId="3" applyNumberFormat="1" applyFont="1"/>
    <xf numFmtId="167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9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2" fillId="0" borderId="9" xfId="3" applyNumberFormat="1" applyFont="1" applyBorder="1" applyAlignment="1">
      <alignment horizontal="center"/>
    </xf>
    <xf numFmtId="170" fontId="12" fillId="0" borderId="9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3" xfId="3" applyNumberFormat="1" applyFont="1" applyBorder="1" applyAlignment="1">
      <alignment horizontal="center"/>
    </xf>
    <xf numFmtId="170" fontId="13" fillId="0" borderId="13" xfId="3" applyNumberFormat="1" applyFont="1" applyBorder="1" applyAlignment="1">
      <alignment horizontal="right"/>
    </xf>
    <xf numFmtId="170" fontId="12" fillId="0" borderId="0" xfId="3" applyNumberFormat="1" applyFont="1"/>
    <xf numFmtId="170" fontId="13" fillId="0" borderId="9" xfId="3" applyNumberFormat="1" applyFont="1" applyBorder="1"/>
    <xf numFmtId="170" fontId="12" fillId="0" borderId="9" xfId="3" applyNumberFormat="1" applyFont="1" applyBorder="1"/>
    <xf numFmtId="170" fontId="13" fillId="0" borderId="0" xfId="3" applyNumberFormat="1" applyFont="1"/>
    <xf numFmtId="0" fontId="12" fillId="0" borderId="8" xfId="3" applyFont="1" applyBorder="1"/>
    <xf numFmtId="0" fontId="12" fillId="0" borderId="9" xfId="3" applyFont="1" applyBorder="1"/>
    <xf numFmtId="0" fontId="12" fillId="0" borderId="10" xfId="3" applyFont="1" applyBorder="1"/>
    <xf numFmtId="0" fontId="12" fillId="7" borderId="0" xfId="3" applyFont="1" applyFill="1"/>
    <xf numFmtId="0" fontId="13" fillId="0" borderId="0" xfId="3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1" fontId="12" fillId="0" borderId="0" xfId="5" applyNumberFormat="1" applyFont="1" applyAlignment="1">
      <alignment horizontal="right"/>
    </xf>
    <xf numFmtId="172" fontId="12" fillId="0" borderId="13" xfId="5" applyNumberFormat="1" applyFont="1" applyBorder="1" applyAlignment="1">
      <alignment horizontal="center"/>
    </xf>
    <xf numFmtId="171" fontId="12" fillId="0" borderId="13" xfId="5" applyNumberFormat="1" applyFont="1" applyBorder="1" applyAlignment="1">
      <alignment horizontal="right"/>
    </xf>
    <xf numFmtId="0" fontId="13" fillId="0" borderId="2" xfId="3" applyFont="1" applyBorder="1" applyAlignment="1">
      <alignment horizontal="center" vertical="center"/>
    </xf>
    <xf numFmtId="0" fontId="13" fillId="0" borderId="4" xfId="3" applyFont="1" applyBorder="1" applyAlignment="1">
      <alignment horizontal="center" vertical="center"/>
    </xf>
    <xf numFmtId="0" fontId="13" fillId="0" borderId="3" xfId="3" applyFont="1" applyBorder="1" applyAlignment="1">
      <alignment horizontal="center" vertical="center"/>
    </xf>
    <xf numFmtId="0" fontId="13" fillId="0" borderId="8" xfId="3" applyFont="1" applyBorder="1" applyAlignment="1">
      <alignment horizontal="center" vertical="center"/>
    </xf>
    <xf numFmtId="0" fontId="13" fillId="0" borderId="9" xfId="3" applyFont="1" applyBorder="1" applyAlignment="1">
      <alignment horizontal="center" vertical="center"/>
    </xf>
    <xf numFmtId="0" fontId="13" fillId="0" borderId="10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4" fillId="0" borderId="0" xfId="3" applyFont="1" applyAlignment="1">
      <alignment horizontal="center" vertical="center" wrapText="1"/>
    </xf>
    <xf numFmtId="0" fontId="13" fillId="0" borderId="6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7" xfId="3" applyFont="1" applyBorder="1" applyAlignment="1">
      <alignment horizontal="center" vertical="center" wrapText="1"/>
    </xf>
    <xf numFmtId="0" fontId="14" fillId="0" borderId="0" xfId="3" applyFont="1" applyAlignment="1">
      <alignment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8.415476504633" createdVersion="5" refreshedVersion="5" minRefreshableVersion="3" recordCount="8">
  <cacheSource type="worksheet">
    <worksheetSource ref="A1:AE9" sheet="ESTADO DE CADA FACTURA"/>
  </cacheSource>
  <cacheFields count="31">
    <cacheField name="NIT IPS" numFmtId="0">
      <sharedItems containsSemiMixedTypes="0" containsString="0" containsNumber="1" containsInteger="1" minValue="900123436" maxValue="90012343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96684" maxValue="51098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30T00:00:00" maxDate="2024-05-30T00:00:00"/>
    </cacheField>
    <cacheField name="IPS Fecha radicado" numFmtId="14">
      <sharedItems containsSemiMixedTypes="0" containsNonDate="0" containsDate="1" containsString="0" minDate="2024-05-06T00:00:00" maxDate="2024-06-05T00:00:00"/>
    </cacheField>
    <cacheField name="IPS Valor Factura" numFmtId="6">
      <sharedItems containsSemiMixedTypes="0" containsString="0" containsNumber="1" containsInteger="1" minValue="660000" maxValue="660000"/>
    </cacheField>
    <cacheField name="IPS Saldo Factura" numFmtId="6">
      <sharedItems containsSemiMixedTypes="0" containsString="0" containsNumber="1" containsInteger="1" minValue="660000" maxValue="660000"/>
    </cacheField>
    <cacheField name="Tipo de Contrato" numFmtId="0">
      <sharedItems/>
    </cacheField>
    <cacheField name="ESTADO EPS 25-06-2024" numFmtId="0">
      <sharedItems count="3">
        <s v="Factura pendiente en programacion de pago"/>
        <s v="Factura cancelada parcialmente - Saldo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660000"/>
    </cacheField>
    <cacheField name="DOC CONTA" numFmtId="0">
      <sharedItems containsString="0" containsBlank="1" containsNumber="1" containsInteger="1" minValue="136426014" maxValue="4800064010"/>
    </cacheField>
    <cacheField name="VALO CANCELADO SAP" numFmtId="166">
      <sharedItems containsSemiMixedTypes="0" containsString="0" containsNumber="1" containsInteger="1" minValue="0" maxValue="2904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010" maxValue="4800064010"/>
    </cacheField>
    <cacheField name="FECHA COMPENSACION SAP" numFmtId="14">
      <sharedItems containsNonDate="0" containsDate="1" containsString="0" containsBlank="1" minDate="2024-06-13T00:00:00" maxDate="2024-06-14T00:00:00"/>
    </cacheField>
    <cacheField name="VALOR TRANFERENCIA" numFmtId="166">
      <sharedItems containsSemiMixedTypes="0" containsString="0" containsNumber="1" containsInteger="1" minValue="0" maxValue="2904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30T00:00:00" maxDate="2024-05-30T00:00:00"/>
    </cacheField>
    <cacheField name="Fecha Radicacion" numFmtId="14">
      <sharedItems containsSemiMixedTypes="0" containsNonDate="0" containsDate="1" containsString="0" minDate="2024-05-06T00:00:00" maxDate="2024-06-05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660000" maxValue="66000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123436"/>
    <s v="SOCIEDAD INTEGRAL DE ESPECIALISTAS EN SALUD SAS"/>
    <s v="FE"/>
    <n v="496684"/>
    <s v="FE496684"/>
    <s v="900123436_FE496684"/>
    <d v="2024-04-30T00:00:00"/>
    <d v="2024-05-08T00:00:00"/>
    <n v="660000"/>
    <n v="660000"/>
    <s v="PAQUETE-EVENTO"/>
    <x v="0"/>
    <n v="660000"/>
    <n v="136426014"/>
    <n v="0"/>
    <n v="0"/>
    <m/>
    <m/>
    <n v="0"/>
    <s v="Finalizada"/>
    <d v="2024-04-30T00:00:00"/>
    <d v="2024-05-06T00:00:00"/>
    <m/>
    <n v="660000"/>
    <n v="0"/>
    <n v="0"/>
    <n v="0"/>
    <n v="0"/>
    <m/>
    <m/>
    <m/>
  </r>
  <r>
    <n v="900123436"/>
    <s v="SOCIEDAD INTEGRAL DE ESPECIALISTAS EN SALUD SAS"/>
    <s v="FE"/>
    <n v="496694"/>
    <s v="FE496694"/>
    <s v="900123436_FE496694"/>
    <d v="2024-04-30T00:00:00"/>
    <d v="2024-05-06T00:00:00"/>
    <n v="660000"/>
    <n v="660000"/>
    <s v="PAQUETE-EVENTO"/>
    <x v="0"/>
    <n v="660000"/>
    <n v="136426015"/>
    <n v="0"/>
    <n v="0"/>
    <m/>
    <m/>
    <n v="0"/>
    <s v="Finalizada"/>
    <d v="2024-04-30T00:00:00"/>
    <d v="2024-05-06T00:00:00"/>
    <m/>
    <n v="660000"/>
    <n v="0"/>
    <n v="0"/>
    <n v="0"/>
    <n v="0"/>
    <m/>
    <m/>
    <m/>
  </r>
  <r>
    <n v="900123436"/>
    <s v="SOCIEDAD INTEGRAL DE ESPECIALISTAS EN SALUD SAS"/>
    <s v="FE"/>
    <n v="496699"/>
    <s v="FE496699"/>
    <s v="900123436_FE496699"/>
    <d v="2024-04-30T00:00:00"/>
    <d v="2024-05-06T00:00:00"/>
    <n v="660000"/>
    <n v="660000"/>
    <s v="PAQUETE-EVENTO"/>
    <x v="0"/>
    <n v="660000"/>
    <n v="1222461940"/>
    <n v="0"/>
    <n v="0"/>
    <m/>
    <m/>
    <n v="0"/>
    <s v="Finalizada"/>
    <d v="2024-04-30T00:00:00"/>
    <d v="2024-05-06T00:00:00"/>
    <m/>
    <n v="660000"/>
    <n v="0"/>
    <n v="0"/>
    <n v="0"/>
    <n v="0"/>
    <m/>
    <m/>
    <m/>
  </r>
  <r>
    <n v="900123436"/>
    <s v="SOCIEDAD INTEGRAL DE ESPECIALISTAS EN SALUD SAS"/>
    <s v="FE"/>
    <n v="496709"/>
    <s v="FE496709"/>
    <s v="900123436_FE496709"/>
    <d v="2024-04-30T00:00:00"/>
    <d v="2024-05-06T00:00:00"/>
    <n v="660000"/>
    <n v="660000"/>
    <s v="PAQUETE-EVENTO"/>
    <x v="0"/>
    <n v="660000"/>
    <n v="136426018"/>
    <n v="0"/>
    <n v="0"/>
    <m/>
    <m/>
    <n v="0"/>
    <s v="Finalizada"/>
    <d v="2024-04-30T00:00:00"/>
    <d v="2024-05-06T00:00:00"/>
    <m/>
    <n v="660000"/>
    <n v="0"/>
    <n v="0"/>
    <n v="0"/>
    <n v="0"/>
    <m/>
    <m/>
    <m/>
  </r>
  <r>
    <n v="900123436"/>
    <s v="SOCIEDAD INTEGRAL DE ESPECIALISTAS EN SALUD SAS"/>
    <s v="FE"/>
    <n v="496690"/>
    <s v="FE496690"/>
    <s v="900123436_FE496690"/>
    <d v="2024-04-30T00:00:00"/>
    <d v="2024-05-06T00:00:00"/>
    <n v="660000"/>
    <n v="660000"/>
    <s v="PAQUETE-EVENTO"/>
    <x v="1"/>
    <n v="365100"/>
    <n v="4800064010"/>
    <n v="290400"/>
    <n v="0"/>
    <n v="4800064010"/>
    <d v="2024-06-13T00:00:00"/>
    <n v="290400"/>
    <s v="Finalizada"/>
    <d v="2024-04-30T00:00:00"/>
    <d v="2024-05-06T00:00:00"/>
    <m/>
    <n v="660000"/>
    <n v="0"/>
    <n v="0"/>
    <n v="0"/>
    <n v="0"/>
    <m/>
    <m/>
    <m/>
  </r>
  <r>
    <n v="900123436"/>
    <s v="SOCIEDAD INTEGRAL DE ESPECIALISTAS EN SALUD SAS"/>
    <s v="FE"/>
    <n v="510952"/>
    <s v="FE510952"/>
    <s v="900123436_FE510952"/>
    <d v="2024-05-29T00:00:00"/>
    <d v="2024-06-04T00:00:00"/>
    <n v="660000"/>
    <n v="660000"/>
    <s v="PAQUETE-EVENTO"/>
    <x v="2"/>
    <n v="0"/>
    <m/>
    <n v="0"/>
    <n v="0"/>
    <m/>
    <m/>
    <n v="0"/>
    <s v="Para auditoria de pertinencia"/>
    <d v="2024-05-29T00:00:00"/>
    <d v="2024-06-04T00:00:00"/>
    <m/>
    <n v="660000"/>
    <n v="0"/>
    <n v="0"/>
    <n v="0"/>
    <n v="0"/>
    <m/>
    <m/>
    <m/>
  </r>
  <r>
    <n v="900123436"/>
    <s v="SOCIEDAD INTEGRAL DE ESPECIALISTAS EN SALUD SAS"/>
    <s v="FE"/>
    <n v="510977"/>
    <s v="FE510977"/>
    <s v="900123436_FE510977"/>
    <d v="2024-05-29T00:00:00"/>
    <d v="2024-06-04T00:00:00"/>
    <n v="660000"/>
    <n v="660000"/>
    <s v="PAQUETE-EVENTO"/>
    <x v="2"/>
    <n v="0"/>
    <m/>
    <n v="0"/>
    <n v="0"/>
    <m/>
    <m/>
    <n v="0"/>
    <s v="Para auditoria de pertinencia"/>
    <d v="2024-05-29T00:00:00"/>
    <d v="2024-06-04T00:00:00"/>
    <m/>
    <n v="660000"/>
    <n v="0"/>
    <n v="0"/>
    <n v="0"/>
    <n v="0"/>
    <m/>
    <m/>
    <m/>
  </r>
  <r>
    <n v="900123436"/>
    <s v="SOCIEDAD INTEGRAL DE ESPECIALISTAS EN SALUD SAS"/>
    <s v="FE"/>
    <n v="510985"/>
    <s v="FE510985"/>
    <s v="900123436_FE510985"/>
    <d v="2024-05-29T00:00:00"/>
    <d v="2024-06-04T00:00:00"/>
    <n v="660000"/>
    <n v="660000"/>
    <s v="PAQUETE-EVENTO"/>
    <x v="2"/>
    <n v="0"/>
    <m/>
    <n v="0"/>
    <n v="0"/>
    <m/>
    <m/>
    <n v="0"/>
    <s v="Para auditoria de pertinencia"/>
    <d v="2024-05-29T00:00:00"/>
    <d v="2024-06-04T00:00:00"/>
    <m/>
    <n v="66000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1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6" outline="0" showAll="0" defaultSubtotal="0"/>
    <pivotField dataField="1" compact="0" numFmtId="6" outline="0" showAll="0" defaultSubtotal="0"/>
    <pivotField compact="0" outline="0" showAll="0" defaultSubtotal="0"/>
    <pivotField axis="axisRow" compact="0" outline="0" showAll="0" defaultSubtotal="0">
      <items count="3">
        <item x="1"/>
        <item x="2"/>
        <item x="0"/>
      </items>
    </pivotField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zoomScale="120" zoomScaleNormal="120" workbookViewId="0">
      <selection activeCell="D12" sqref="D12"/>
    </sheetView>
  </sheetViews>
  <sheetFormatPr baseColWidth="10" defaultRowHeight="14.5" x14ac:dyDescent="0.35"/>
  <cols>
    <col min="1" max="1" width="10.7265625" bestFit="1" customWidth="1"/>
    <col min="2" max="2" width="18.81640625" customWidth="1"/>
    <col min="3" max="3" width="7.7265625" bestFit="1" customWidth="1"/>
    <col min="4" max="4" width="8.453125" bestFit="1" customWidth="1"/>
    <col min="5" max="6" width="11.26953125" style="4" bestFit="1" customWidth="1"/>
    <col min="7" max="7" width="9.1796875" bestFit="1" customWidth="1"/>
    <col min="8" max="8" width="9.453125" bestFit="1" customWidth="1"/>
    <col min="9" max="9" width="20.7265625" customWidth="1"/>
    <col min="10" max="10" width="13.7265625" bestFit="1" customWidth="1"/>
    <col min="11" max="11" width="14.81640625" bestFit="1" customWidth="1"/>
    <col min="12" max="12" width="13.7265625" bestFit="1" customWidth="1"/>
  </cols>
  <sheetData>
    <row r="1" spans="1:12" s="1" customFormat="1" ht="29" x14ac:dyDescent="0.35">
      <c r="A1" s="9" t="s">
        <v>6</v>
      </c>
      <c r="B1" s="9" t="s">
        <v>8</v>
      </c>
      <c r="C1" s="9" t="s">
        <v>0</v>
      </c>
      <c r="D1" s="9" t="s">
        <v>1</v>
      </c>
      <c r="E1" s="10" t="s">
        <v>2</v>
      </c>
      <c r="F1" s="10" t="s">
        <v>3</v>
      </c>
      <c r="G1" s="9" t="s">
        <v>4</v>
      </c>
      <c r="H1" s="9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3">
        <v>900123436</v>
      </c>
      <c r="B2" s="3" t="s">
        <v>13</v>
      </c>
      <c r="C2" s="3" t="s">
        <v>12</v>
      </c>
      <c r="D2" s="3">
        <v>496684</v>
      </c>
      <c r="E2" s="5">
        <v>45412</v>
      </c>
      <c r="F2" s="8">
        <v>45420</v>
      </c>
      <c r="G2" s="3">
        <v>660000</v>
      </c>
      <c r="H2" s="3">
        <v>660000</v>
      </c>
      <c r="I2" s="6" t="s">
        <v>18</v>
      </c>
      <c r="J2" s="6" t="s">
        <v>15</v>
      </c>
      <c r="K2" s="6" t="s">
        <v>17</v>
      </c>
      <c r="L2" s="7" t="s">
        <v>14</v>
      </c>
    </row>
    <row r="3" spans="1:12" x14ac:dyDescent="0.35">
      <c r="A3" s="3">
        <v>900123436</v>
      </c>
      <c r="B3" s="3" t="s">
        <v>13</v>
      </c>
      <c r="C3" s="3" t="s">
        <v>12</v>
      </c>
      <c r="D3" s="3">
        <v>496690</v>
      </c>
      <c r="E3" s="5">
        <v>45412</v>
      </c>
      <c r="F3" s="8">
        <v>45418</v>
      </c>
      <c r="G3" s="3">
        <v>660000</v>
      </c>
      <c r="H3" s="3">
        <v>660000</v>
      </c>
      <c r="I3" s="6" t="s">
        <v>18</v>
      </c>
      <c r="J3" s="6" t="s">
        <v>16</v>
      </c>
      <c r="K3" s="6" t="s">
        <v>17</v>
      </c>
      <c r="L3" s="7" t="s">
        <v>14</v>
      </c>
    </row>
    <row r="4" spans="1:12" x14ac:dyDescent="0.35">
      <c r="A4" s="3">
        <v>900123436</v>
      </c>
      <c r="B4" s="3" t="s">
        <v>13</v>
      </c>
      <c r="C4" s="3" t="s">
        <v>12</v>
      </c>
      <c r="D4" s="3">
        <v>496694</v>
      </c>
      <c r="E4" s="5">
        <v>45412</v>
      </c>
      <c r="F4" s="8">
        <v>45418</v>
      </c>
      <c r="G4" s="3">
        <v>660000</v>
      </c>
      <c r="H4" s="3">
        <v>660000</v>
      </c>
      <c r="I4" s="7" t="s">
        <v>18</v>
      </c>
      <c r="J4" s="6" t="s">
        <v>16</v>
      </c>
      <c r="K4" s="7" t="s">
        <v>17</v>
      </c>
      <c r="L4" s="7" t="s">
        <v>14</v>
      </c>
    </row>
    <row r="5" spans="1:12" x14ac:dyDescent="0.35">
      <c r="A5" s="3">
        <v>900123436</v>
      </c>
      <c r="B5" s="3" t="s">
        <v>13</v>
      </c>
      <c r="C5" s="3" t="s">
        <v>12</v>
      </c>
      <c r="D5" s="3">
        <v>496699</v>
      </c>
      <c r="E5" s="5">
        <v>45412</v>
      </c>
      <c r="F5" s="8">
        <v>45418</v>
      </c>
      <c r="G5" s="3">
        <v>660000</v>
      </c>
      <c r="H5" s="3">
        <v>660000</v>
      </c>
      <c r="I5" s="7" t="s">
        <v>18</v>
      </c>
      <c r="J5" s="6" t="s">
        <v>16</v>
      </c>
      <c r="K5" s="7" t="s">
        <v>17</v>
      </c>
      <c r="L5" s="7" t="s">
        <v>14</v>
      </c>
    </row>
    <row r="6" spans="1:12" x14ac:dyDescent="0.35">
      <c r="A6" s="3">
        <v>900123436</v>
      </c>
      <c r="B6" s="3" t="s">
        <v>13</v>
      </c>
      <c r="C6" s="3" t="s">
        <v>12</v>
      </c>
      <c r="D6" s="3">
        <v>496709</v>
      </c>
      <c r="E6" s="5">
        <v>45412</v>
      </c>
      <c r="F6" s="8">
        <v>45418</v>
      </c>
      <c r="G6" s="3">
        <v>660000</v>
      </c>
      <c r="H6" s="3">
        <v>660000</v>
      </c>
      <c r="I6" s="7" t="s">
        <v>18</v>
      </c>
      <c r="J6" s="6" t="s">
        <v>16</v>
      </c>
      <c r="K6" s="7" t="s">
        <v>17</v>
      </c>
      <c r="L6" s="7" t="s">
        <v>14</v>
      </c>
    </row>
    <row r="7" spans="1:12" x14ac:dyDescent="0.35">
      <c r="A7" s="3">
        <v>900123436</v>
      </c>
      <c r="B7" s="3" t="s">
        <v>13</v>
      </c>
      <c r="C7" s="3" t="s">
        <v>12</v>
      </c>
      <c r="D7" s="3">
        <v>510952</v>
      </c>
      <c r="E7" s="5">
        <v>45441</v>
      </c>
      <c r="F7" s="8">
        <v>45447</v>
      </c>
      <c r="G7" s="3">
        <v>660000</v>
      </c>
      <c r="H7" s="3">
        <v>660000</v>
      </c>
      <c r="I7" s="7" t="s">
        <v>18</v>
      </c>
      <c r="J7" s="6" t="s">
        <v>15</v>
      </c>
      <c r="K7" s="7" t="s">
        <v>17</v>
      </c>
      <c r="L7" s="7" t="s">
        <v>14</v>
      </c>
    </row>
    <row r="8" spans="1:12" x14ac:dyDescent="0.35">
      <c r="A8" s="3">
        <v>900123436</v>
      </c>
      <c r="B8" s="3" t="s">
        <v>13</v>
      </c>
      <c r="C8" s="3" t="s">
        <v>12</v>
      </c>
      <c r="D8" s="3">
        <v>510977</v>
      </c>
      <c r="E8" s="5">
        <v>45441</v>
      </c>
      <c r="F8" s="8">
        <v>45447</v>
      </c>
      <c r="G8" s="3">
        <v>660000</v>
      </c>
      <c r="H8" s="3">
        <v>660000</v>
      </c>
      <c r="I8" s="7" t="s">
        <v>18</v>
      </c>
      <c r="J8" s="6" t="s">
        <v>16</v>
      </c>
      <c r="K8" s="7" t="s">
        <v>17</v>
      </c>
      <c r="L8" s="7" t="s">
        <v>14</v>
      </c>
    </row>
    <row r="9" spans="1:12" x14ac:dyDescent="0.35">
      <c r="A9" s="3">
        <v>900123436</v>
      </c>
      <c r="B9" s="3" t="s">
        <v>13</v>
      </c>
      <c r="C9" s="3" t="s">
        <v>12</v>
      </c>
      <c r="D9" s="3">
        <v>510985</v>
      </c>
      <c r="E9" s="5">
        <v>45441</v>
      </c>
      <c r="F9" s="8">
        <v>45447</v>
      </c>
      <c r="G9" s="3">
        <v>660000</v>
      </c>
      <c r="H9" s="3">
        <v>660000</v>
      </c>
      <c r="I9" s="7" t="s">
        <v>18</v>
      </c>
      <c r="J9" s="6" t="s">
        <v>16</v>
      </c>
      <c r="K9" s="7" t="s">
        <v>17</v>
      </c>
      <c r="L9" s="7" t="s">
        <v>14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55.6328125" bestFit="1" customWidth="1"/>
    <col min="2" max="2" width="5.36328125" customWidth="1"/>
    <col min="3" max="3" width="11.6328125" customWidth="1"/>
  </cols>
  <sheetData>
    <row r="3" spans="1:3" x14ac:dyDescent="0.35">
      <c r="A3" s="28" t="s">
        <v>21</v>
      </c>
      <c r="B3" t="s">
        <v>63</v>
      </c>
      <c r="C3" t="s">
        <v>64</v>
      </c>
    </row>
    <row r="4" spans="1:3" x14ac:dyDescent="0.35">
      <c r="A4" t="s">
        <v>61</v>
      </c>
      <c r="B4" s="27">
        <v>1</v>
      </c>
      <c r="C4" s="29">
        <v>660000</v>
      </c>
    </row>
    <row r="5" spans="1:3" x14ac:dyDescent="0.35">
      <c r="A5" t="s">
        <v>55</v>
      </c>
      <c r="B5" s="27">
        <v>3</v>
      </c>
      <c r="C5" s="29">
        <v>1980000</v>
      </c>
    </row>
    <row r="6" spans="1:3" x14ac:dyDescent="0.35">
      <c r="A6" t="s">
        <v>43</v>
      </c>
      <c r="B6" s="27">
        <v>4</v>
      </c>
      <c r="C6" s="29">
        <v>2640000</v>
      </c>
    </row>
    <row r="7" spans="1:3" x14ac:dyDescent="0.35">
      <c r="A7" t="s">
        <v>62</v>
      </c>
      <c r="B7" s="27">
        <v>8</v>
      </c>
      <c r="C7" s="29">
        <v>5280000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E10"/>
  <sheetViews>
    <sheetView topLeftCell="F1" workbookViewId="0">
      <pane ySplit="1" topLeftCell="A2" activePane="bottomLeft" state="frozen"/>
      <selection pane="bottomLeft" activeCell="R4" sqref="R4"/>
    </sheetView>
  </sheetViews>
  <sheetFormatPr baseColWidth="10" defaultRowHeight="14.5" x14ac:dyDescent="0.35"/>
  <sheetData>
    <row r="1" spans="1:31" ht="3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19</v>
      </c>
      <c r="F1" s="11" t="s">
        <v>20</v>
      </c>
      <c r="G1" s="11" t="s">
        <v>2</v>
      </c>
      <c r="H1" s="11" t="s">
        <v>3</v>
      </c>
      <c r="I1" s="12" t="s">
        <v>4</v>
      </c>
      <c r="J1" s="11" t="s">
        <v>5</v>
      </c>
      <c r="K1" s="11" t="s">
        <v>7</v>
      </c>
      <c r="L1" s="13" t="s">
        <v>21</v>
      </c>
      <c r="M1" s="14" t="s">
        <v>22</v>
      </c>
      <c r="N1" s="15" t="s">
        <v>23</v>
      </c>
      <c r="O1" s="16" t="s">
        <v>24</v>
      </c>
      <c r="P1" s="16" t="s">
        <v>25</v>
      </c>
      <c r="Q1" s="17" t="s">
        <v>26</v>
      </c>
      <c r="R1" s="17" t="s">
        <v>27</v>
      </c>
      <c r="S1" s="16" t="s">
        <v>28</v>
      </c>
      <c r="T1" s="11" t="s">
        <v>29</v>
      </c>
      <c r="U1" s="11" t="s">
        <v>30</v>
      </c>
      <c r="V1" s="11" t="s">
        <v>31</v>
      </c>
      <c r="W1" s="11" t="s">
        <v>32</v>
      </c>
      <c r="X1" s="11" t="s">
        <v>33</v>
      </c>
      <c r="Y1" s="11" t="s">
        <v>34</v>
      </c>
      <c r="Z1" s="11" t="s">
        <v>35</v>
      </c>
      <c r="AA1" s="11" t="s">
        <v>36</v>
      </c>
      <c r="AB1" s="17" t="s">
        <v>37</v>
      </c>
      <c r="AC1" s="17" t="s">
        <v>38</v>
      </c>
      <c r="AD1" s="17" t="s">
        <v>39</v>
      </c>
      <c r="AE1" s="17" t="s">
        <v>40</v>
      </c>
    </row>
    <row r="2" spans="1:31" x14ac:dyDescent="0.35">
      <c r="A2" s="18">
        <v>900123436</v>
      </c>
      <c r="B2" s="18" t="s">
        <v>13</v>
      </c>
      <c r="C2" s="18" t="s">
        <v>12</v>
      </c>
      <c r="D2" s="18">
        <v>496684</v>
      </c>
      <c r="E2" s="18" t="s">
        <v>41</v>
      </c>
      <c r="F2" s="18" t="s">
        <v>42</v>
      </c>
      <c r="G2" s="19">
        <v>45412</v>
      </c>
      <c r="H2" s="19">
        <v>45420</v>
      </c>
      <c r="I2" s="20">
        <v>660000</v>
      </c>
      <c r="J2" s="20">
        <v>660000</v>
      </c>
      <c r="K2" s="21" t="s">
        <v>18</v>
      </c>
      <c r="L2" s="22" t="s">
        <v>43</v>
      </c>
      <c r="M2" s="23">
        <v>660000</v>
      </c>
      <c r="N2" s="22">
        <v>136426014</v>
      </c>
      <c r="O2" s="23">
        <v>0</v>
      </c>
      <c r="P2" s="23">
        <v>0</v>
      </c>
      <c r="Q2" s="22"/>
      <c r="R2" s="24"/>
      <c r="S2" s="23">
        <v>0</v>
      </c>
      <c r="T2" s="22" t="s">
        <v>44</v>
      </c>
      <c r="U2" s="24">
        <v>45412</v>
      </c>
      <c r="V2" s="24">
        <v>45418</v>
      </c>
      <c r="W2" s="24"/>
      <c r="X2" s="23">
        <v>660000</v>
      </c>
      <c r="Y2" s="23">
        <v>0</v>
      </c>
      <c r="Z2" s="23">
        <v>0</v>
      </c>
      <c r="AA2" s="23">
        <v>0</v>
      </c>
      <c r="AB2" s="23">
        <v>0</v>
      </c>
      <c r="AC2" s="22"/>
      <c r="AD2" s="22"/>
      <c r="AE2" s="22"/>
    </row>
    <row r="3" spans="1:31" x14ac:dyDescent="0.35">
      <c r="A3" s="18">
        <v>900123436</v>
      </c>
      <c r="B3" s="18" t="s">
        <v>13</v>
      </c>
      <c r="C3" s="18" t="s">
        <v>12</v>
      </c>
      <c r="D3" s="18">
        <v>496694</v>
      </c>
      <c r="E3" s="18" t="s">
        <v>45</v>
      </c>
      <c r="F3" s="18" t="s">
        <v>46</v>
      </c>
      <c r="G3" s="19">
        <v>45412</v>
      </c>
      <c r="H3" s="19">
        <v>45418</v>
      </c>
      <c r="I3" s="20">
        <v>660000</v>
      </c>
      <c r="J3" s="20">
        <v>660000</v>
      </c>
      <c r="K3" s="21" t="s">
        <v>18</v>
      </c>
      <c r="L3" s="22" t="s">
        <v>43</v>
      </c>
      <c r="M3" s="23">
        <v>660000</v>
      </c>
      <c r="N3" s="22">
        <v>136426015</v>
      </c>
      <c r="O3" s="23">
        <v>0</v>
      </c>
      <c r="P3" s="23">
        <v>0</v>
      </c>
      <c r="Q3" s="22"/>
      <c r="R3" s="24"/>
      <c r="S3" s="23">
        <v>0</v>
      </c>
      <c r="T3" s="22" t="s">
        <v>44</v>
      </c>
      <c r="U3" s="24">
        <v>45412</v>
      </c>
      <c r="V3" s="24">
        <v>45418</v>
      </c>
      <c r="W3" s="24"/>
      <c r="X3" s="23">
        <v>660000</v>
      </c>
      <c r="Y3" s="23">
        <v>0</v>
      </c>
      <c r="Z3" s="23">
        <v>0</v>
      </c>
      <c r="AA3" s="23">
        <v>0</v>
      </c>
      <c r="AB3" s="23">
        <v>0</v>
      </c>
      <c r="AC3" s="22"/>
      <c r="AD3" s="22"/>
      <c r="AE3" s="22"/>
    </row>
    <row r="4" spans="1:31" x14ac:dyDescent="0.35">
      <c r="A4" s="18">
        <v>900123436</v>
      </c>
      <c r="B4" s="18" t="s">
        <v>13</v>
      </c>
      <c r="C4" s="18" t="s">
        <v>12</v>
      </c>
      <c r="D4" s="18">
        <v>496699</v>
      </c>
      <c r="E4" s="18" t="s">
        <v>47</v>
      </c>
      <c r="F4" s="18" t="s">
        <v>48</v>
      </c>
      <c r="G4" s="19">
        <v>45412</v>
      </c>
      <c r="H4" s="19">
        <v>45418</v>
      </c>
      <c r="I4" s="20">
        <v>660000</v>
      </c>
      <c r="J4" s="20">
        <v>660000</v>
      </c>
      <c r="K4" s="21" t="s">
        <v>18</v>
      </c>
      <c r="L4" s="22" t="s">
        <v>43</v>
      </c>
      <c r="M4" s="23">
        <v>660000</v>
      </c>
      <c r="N4" s="22">
        <v>1222461940</v>
      </c>
      <c r="O4" s="23">
        <v>0</v>
      </c>
      <c r="P4" s="23">
        <v>0</v>
      </c>
      <c r="Q4" s="22"/>
      <c r="R4" s="24"/>
      <c r="S4" s="23">
        <v>0</v>
      </c>
      <c r="T4" s="22" t="s">
        <v>44</v>
      </c>
      <c r="U4" s="24">
        <v>45412</v>
      </c>
      <c r="V4" s="24">
        <v>45418</v>
      </c>
      <c r="W4" s="24"/>
      <c r="X4" s="23">
        <v>660000</v>
      </c>
      <c r="Y4" s="23">
        <v>0</v>
      </c>
      <c r="Z4" s="23">
        <v>0</v>
      </c>
      <c r="AA4" s="23">
        <v>0</v>
      </c>
      <c r="AB4" s="23">
        <v>0</v>
      </c>
      <c r="AC4" s="22"/>
      <c r="AD4" s="22"/>
      <c r="AE4" s="22"/>
    </row>
    <row r="5" spans="1:31" x14ac:dyDescent="0.35">
      <c r="A5" s="18">
        <v>900123436</v>
      </c>
      <c r="B5" s="18" t="s">
        <v>13</v>
      </c>
      <c r="C5" s="18" t="s">
        <v>12</v>
      </c>
      <c r="D5" s="18">
        <v>496709</v>
      </c>
      <c r="E5" s="18" t="s">
        <v>49</v>
      </c>
      <c r="F5" s="18" t="s">
        <v>50</v>
      </c>
      <c r="G5" s="19">
        <v>45412</v>
      </c>
      <c r="H5" s="19">
        <v>45418</v>
      </c>
      <c r="I5" s="20">
        <v>660000</v>
      </c>
      <c r="J5" s="20">
        <v>660000</v>
      </c>
      <c r="K5" s="21" t="s">
        <v>18</v>
      </c>
      <c r="L5" s="22" t="s">
        <v>43</v>
      </c>
      <c r="M5" s="23">
        <v>660000</v>
      </c>
      <c r="N5" s="22">
        <v>136426018</v>
      </c>
      <c r="O5" s="23">
        <v>0</v>
      </c>
      <c r="P5" s="23">
        <v>0</v>
      </c>
      <c r="Q5" s="22"/>
      <c r="R5" s="24"/>
      <c r="S5" s="23">
        <v>0</v>
      </c>
      <c r="T5" s="22" t="s">
        <v>44</v>
      </c>
      <c r="U5" s="24">
        <v>45412</v>
      </c>
      <c r="V5" s="24">
        <v>45418</v>
      </c>
      <c r="W5" s="24"/>
      <c r="X5" s="23">
        <v>660000</v>
      </c>
      <c r="Y5" s="23">
        <v>0</v>
      </c>
      <c r="Z5" s="23">
        <v>0</v>
      </c>
      <c r="AA5" s="23">
        <v>0</v>
      </c>
      <c r="AB5" s="23">
        <v>0</v>
      </c>
      <c r="AC5" s="22"/>
      <c r="AD5" s="22"/>
      <c r="AE5" s="22"/>
    </row>
    <row r="6" spans="1:31" x14ac:dyDescent="0.35">
      <c r="A6" s="18">
        <v>900123436</v>
      </c>
      <c r="B6" s="18" t="s">
        <v>13</v>
      </c>
      <c r="C6" s="18" t="s">
        <v>12</v>
      </c>
      <c r="D6" s="18">
        <v>496690</v>
      </c>
      <c r="E6" s="18" t="s">
        <v>51</v>
      </c>
      <c r="F6" s="18" t="s">
        <v>52</v>
      </c>
      <c r="G6" s="19">
        <v>45412</v>
      </c>
      <c r="H6" s="19">
        <v>45418</v>
      </c>
      <c r="I6" s="20">
        <v>660000</v>
      </c>
      <c r="J6" s="20">
        <v>660000</v>
      </c>
      <c r="K6" s="21" t="s">
        <v>18</v>
      </c>
      <c r="L6" s="22" t="s">
        <v>61</v>
      </c>
      <c r="M6" s="23">
        <v>365100</v>
      </c>
      <c r="N6" s="22">
        <v>4800064010</v>
      </c>
      <c r="O6" s="23">
        <v>290400</v>
      </c>
      <c r="P6" s="23">
        <v>0</v>
      </c>
      <c r="Q6" s="22">
        <v>4800064010</v>
      </c>
      <c r="R6" s="24">
        <v>45456</v>
      </c>
      <c r="S6" s="23">
        <v>290400</v>
      </c>
      <c r="T6" s="22" t="s">
        <v>44</v>
      </c>
      <c r="U6" s="24">
        <v>45412</v>
      </c>
      <c r="V6" s="24">
        <v>45418</v>
      </c>
      <c r="W6" s="24"/>
      <c r="X6" s="23">
        <v>660000</v>
      </c>
      <c r="Y6" s="23">
        <v>0</v>
      </c>
      <c r="Z6" s="23">
        <v>0</v>
      </c>
      <c r="AA6" s="23">
        <v>0</v>
      </c>
      <c r="AB6" s="23">
        <v>0</v>
      </c>
      <c r="AC6" s="22"/>
      <c r="AD6" s="22"/>
      <c r="AE6" s="22"/>
    </row>
    <row r="7" spans="1:31" x14ac:dyDescent="0.35">
      <c r="A7" s="18">
        <v>900123436</v>
      </c>
      <c r="B7" s="18" t="s">
        <v>13</v>
      </c>
      <c r="C7" s="18" t="s">
        <v>12</v>
      </c>
      <c r="D7" s="18">
        <v>510952</v>
      </c>
      <c r="E7" s="18" t="s">
        <v>53</v>
      </c>
      <c r="F7" s="18" t="s">
        <v>54</v>
      </c>
      <c r="G7" s="19">
        <v>45441</v>
      </c>
      <c r="H7" s="19">
        <v>45447</v>
      </c>
      <c r="I7" s="20">
        <v>660000</v>
      </c>
      <c r="J7" s="20">
        <v>660000</v>
      </c>
      <c r="K7" s="21" t="s">
        <v>18</v>
      </c>
      <c r="L7" s="22" t="s">
        <v>55</v>
      </c>
      <c r="M7" s="23">
        <v>0</v>
      </c>
      <c r="N7" s="22"/>
      <c r="O7" s="23">
        <v>0</v>
      </c>
      <c r="P7" s="23">
        <v>0</v>
      </c>
      <c r="Q7" s="22"/>
      <c r="R7" s="24"/>
      <c r="S7" s="23">
        <v>0</v>
      </c>
      <c r="T7" s="22" t="s">
        <v>56</v>
      </c>
      <c r="U7" s="24">
        <v>45441</v>
      </c>
      <c r="V7" s="24">
        <v>45447</v>
      </c>
      <c r="W7" s="24"/>
      <c r="X7" s="23">
        <v>660000</v>
      </c>
      <c r="Y7" s="23">
        <v>0</v>
      </c>
      <c r="Z7" s="23">
        <v>0</v>
      </c>
      <c r="AA7" s="23">
        <v>0</v>
      </c>
      <c r="AB7" s="23">
        <v>0</v>
      </c>
      <c r="AC7" s="22"/>
      <c r="AD7" s="22"/>
      <c r="AE7" s="22"/>
    </row>
    <row r="8" spans="1:31" x14ac:dyDescent="0.35">
      <c r="A8" s="18">
        <v>900123436</v>
      </c>
      <c r="B8" s="18" t="s">
        <v>13</v>
      </c>
      <c r="C8" s="18" t="s">
        <v>12</v>
      </c>
      <c r="D8" s="18">
        <v>510977</v>
      </c>
      <c r="E8" s="18" t="s">
        <v>57</v>
      </c>
      <c r="F8" s="18" t="s">
        <v>58</v>
      </c>
      <c r="G8" s="19">
        <v>45441</v>
      </c>
      <c r="H8" s="19">
        <v>45447</v>
      </c>
      <c r="I8" s="20">
        <v>660000</v>
      </c>
      <c r="J8" s="20">
        <v>660000</v>
      </c>
      <c r="K8" s="21" t="s">
        <v>18</v>
      </c>
      <c r="L8" s="22" t="s">
        <v>55</v>
      </c>
      <c r="M8" s="23">
        <v>0</v>
      </c>
      <c r="N8" s="22"/>
      <c r="O8" s="23">
        <v>0</v>
      </c>
      <c r="P8" s="23">
        <v>0</v>
      </c>
      <c r="Q8" s="22"/>
      <c r="R8" s="24"/>
      <c r="S8" s="23">
        <v>0</v>
      </c>
      <c r="T8" s="22" t="s">
        <v>56</v>
      </c>
      <c r="U8" s="24">
        <v>45441</v>
      </c>
      <c r="V8" s="24">
        <v>45447</v>
      </c>
      <c r="W8" s="24"/>
      <c r="X8" s="23">
        <v>660000</v>
      </c>
      <c r="Y8" s="23">
        <v>0</v>
      </c>
      <c r="Z8" s="23">
        <v>0</v>
      </c>
      <c r="AA8" s="23">
        <v>0</v>
      </c>
      <c r="AB8" s="23">
        <v>0</v>
      </c>
      <c r="AC8" s="22"/>
      <c r="AD8" s="22"/>
      <c r="AE8" s="22"/>
    </row>
    <row r="9" spans="1:31" x14ac:dyDescent="0.35">
      <c r="A9" s="18">
        <v>900123436</v>
      </c>
      <c r="B9" s="18" t="s">
        <v>13</v>
      </c>
      <c r="C9" s="18" t="s">
        <v>12</v>
      </c>
      <c r="D9" s="18">
        <v>510985</v>
      </c>
      <c r="E9" s="18" t="s">
        <v>59</v>
      </c>
      <c r="F9" s="18" t="s">
        <v>60</v>
      </c>
      <c r="G9" s="19">
        <v>45441</v>
      </c>
      <c r="H9" s="19">
        <v>45447</v>
      </c>
      <c r="I9" s="20">
        <v>660000</v>
      </c>
      <c r="J9" s="20">
        <v>660000</v>
      </c>
      <c r="K9" s="21" t="s">
        <v>18</v>
      </c>
      <c r="L9" s="22" t="s">
        <v>55</v>
      </c>
      <c r="M9" s="23">
        <v>0</v>
      </c>
      <c r="N9" s="22"/>
      <c r="O9" s="23">
        <v>0</v>
      </c>
      <c r="P9" s="23">
        <v>0</v>
      </c>
      <c r="Q9" s="22"/>
      <c r="R9" s="24"/>
      <c r="S9" s="23">
        <v>0</v>
      </c>
      <c r="T9" s="22" t="s">
        <v>56</v>
      </c>
      <c r="U9" s="24">
        <v>45441</v>
      </c>
      <c r="V9" s="24">
        <v>45447</v>
      </c>
      <c r="W9" s="24"/>
      <c r="X9" s="23">
        <v>660000</v>
      </c>
      <c r="Y9" s="23">
        <v>0</v>
      </c>
      <c r="Z9" s="23">
        <v>0</v>
      </c>
      <c r="AA9" s="23">
        <v>0</v>
      </c>
      <c r="AB9" s="23">
        <v>0</v>
      </c>
      <c r="AC9" s="22"/>
      <c r="AD9" s="22"/>
      <c r="AE9" s="22"/>
    </row>
    <row r="10" spans="1:31" x14ac:dyDescent="0.35">
      <c r="A10" s="25"/>
      <c r="B10" s="25"/>
      <c r="C10" s="25"/>
      <c r="D10" s="25"/>
      <c r="E10" s="25"/>
      <c r="F10" s="25"/>
      <c r="G10" s="25"/>
      <c r="H10" s="25"/>
      <c r="I10" s="26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</row>
  </sheetData>
  <autoFilter ref="A1:AE9"/>
  <dataValidations count="1">
    <dataValidation type="whole" operator="greaterThan" allowBlank="1" showInputMessage="1" showErrorMessage="1" errorTitle="DATO ERRADO" error="El valor debe ser diferente de cero" sqref="I1:J10">
      <formula1>1</formula1>
    </dataValidation>
  </dataValidation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13" zoomScaleNormal="100" workbookViewId="0">
      <selection activeCell="M18" sqref="M18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79" t="s">
        <v>65</v>
      </c>
      <c r="E2" s="80"/>
      <c r="F2" s="80"/>
      <c r="G2" s="80"/>
      <c r="H2" s="80"/>
      <c r="I2" s="81"/>
      <c r="J2" s="85" t="s">
        <v>66</v>
      </c>
    </row>
    <row r="3" spans="2:10" ht="15.75" customHeight="1" thickBot="1" x14ac:dyDescent="0.3">
      <c r="B3" s="33"/>
      <c r="C3" s="34"/>
      <c r="D3" s="82"/>
      <c r="E3" s="83"/>
      <c r="F3" s="83"/>
      <c r="G3" s="83"/>
      <c r="H3" s="83"/>
      <c r="I3" s="84"/>
      <c r="J3" s="86"/>
    </row>
    <row r="4" spans="2:10" ht="13" x14ac:dyDescent="0.25">
      <c r="B4" s="33"/>
      <c r="C4" s="34"/>
      <c r="D4" s="35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39" t="s">
        <v>67</v>
      </c>
      <c r="E5" s="40"/>
      <c r="F5" s="40"/>
      <c r="G5" s="40"/>
      <c r="H5" s="40"/>
      <c r="I5" s="41"/>
      <c r="J5" s="41" t="s">
        <v>68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J9" s="49"/>
    </row>
    <row r="10" spans="2:10" ht="13" x14ac:dyDescent="0.3">
      <c r="B10" s="48"/>
      <c r="C10" s="50" t="s">
        <v>100</v>
      </c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98</v>
      </c>
      <c r="J12" s="49"/>
    </row>
    <row r="13" spans="2:10" ht="13" x14ac:dyDescent="0.3">
      <c r="B13" s="48"/>
      <c r="C13" s="50" t="s">
        <v>99</v>
      </c>
      <c r="J13" s="49"/>
    </row>
    <row r="14" spans="2:10" x14ac:dyDescent="0.25">
      <c r="B14" s="48"/>
      <c r="J14" s="49"/>
    </row>
    <row r="15" spans="2:10" x14ac:dyDescent="0.25">
      <c r="B15" s="48"/>
      <c r="C15" s="30" t="s">
        <v>69</v>
      </c>
      <c r="J15" s="49"/>
    </row>
    <row r="16" spans="2:10" x14ac:dyDescent="0.25">
      <c r="B16" s="48"/>
      <c r="C16" s="53"/>
      <c r="J16" s="49"/>
    </row>
    <row r="17" spans="2:10" ht="13" x14ac:dyDescent="0.3">
      <c r="B17" s="48"/>
      <c r="C17" s="30" t="s">
        <v>70</v>
      </c>
      <c r="D17" s="51"/>
      <c r="H17" s="54"/>
      <c r="I17" s="55"/>
      <c r="J17" s="49"/>
    </row>
    <row r="18" spans="2:10" ht="13" x14ac:dyDescent="0.3">
      <c r="B18" s="48"/>
      <c r="C18" s="50" t="s">
        <v>71</v>
      </c>
      <c r="D18" s="50"/>
      <c r="E18" s="50"/>
      <c r="F18" s="50"/>
      <c r="H18" s="56">
        <v>8</v>
      </c>
      <c r="I18" s="57">
        <v>5280000</v>
      </c>
      <c r="J18" s="49"/>
    </row>
    <row r="19" spans="2:10" x14ac:dyDescent="0.25">
      <c r="B19" s="48"/>
      <c r="C19" s="30" t="s">
        <v>72</v>
      </c>
      <c r="H19" s="58">
        <v>1</v>
      </c>
      <c r="I19" s="59">
        <v>290400</v>
      </c>
      <c r="J19" s="49"/>
    </row>
    <row r="20" spans="2:10" x14ac:dyDescent="0.25">
      <c r="B20" s="48"/>
      <c r="C20" s="30" t="s">
        <v>73</v>
      </c>
      <c r="H20" s="58">
        <v>0</v>
      </c>
      <c r="I20" s="59">
        <v>0</v>
      </c>
      <c r="J20" s="49"/>
    </row>
    <row r="21" spans="2:10" x14ac:dyDescent="0.25">
      <c r="B21" s="48"/>
      <c r="C21" s="30" t="s">
        <v>74</v>
      </c>
      <c r="H21" s="58">
        <v>0</v>
      </c>
      <c r="I21" s="59">
        <v>0</v>
      </c>
      <c r="J21" s="49"/>
    </row>
    <row r="22" spans="2:10" x14ac:dyDescent="0.25">
      <c r="B22" s="48"/>
      <c r="C22" s="30" t="s">
        <v>75</v>
      </c>
      <c r="H22" s="58">
        <v>0</v>
      </c>
      <c r="I22" s="59">
        <v>0</v>
      </c>
      <c r="J22" s="49"/>
    </row>
    <row r="23" spans="2:10" x14ac:dyDescent="0.25">
      <c r="B23" s="48"/>
      <c r="C23" s="30" t="s">
        <v>76</v>
      </c>
      <c r="H23" s="58">
        <v>0</v>
      </c>
      <c r="I23" s="59">
        <v>0</v>
      </c>
      <c r="J23" s="49"/>
    </row>
    <row r="24" spans="2:10" ht="13" thickBot="1" x14ac:dyDescent="0.3">
      <c r="B24" s="48"/>
      <c r="C24" s="30" t="s">
        <v>77</v>
      </c>
      <c r="H24" s="60">
        <v>0</v>
      </c>
      <c r="I24" s="61">
        <v>0</v>
      </c>
      <c r="J24" s="49"/>
    </row>
    <row r="25" spans="2:10" ht="13" x14ac:dyDescent="0.3">
      <c r="B25" s="48"/>
      <c r="C25" s="50" t="s">
        <v>78</v>
      </c>
      <c r="D25" s="50"/>
      <c r="E25" s="50"/>
      <c r="F25" s="50"/>
      <c r="H25" s="56">
        <f>H19+H20+H21+H22+H24+H23</f>
        <v>1</v>
      </c>
      <c r="I25" s="57">
        <f>I19+I20+I21+I22+I24+I23</f>
        <v>290400</v>
      </c>
      <c r="J25" s="49"/>
    </row>
    <row r="26" spans="2:10" x14ac:dyDescent="0.25">
      <c r="B26" s="48"/>
      <c r="C26" s="30" t="s">
        <v>79</v>
      </c>
      <c r="H26" s="58">
        <v>4</v>
      </c>
      <c r="I26" s="59">
        <f>2640000+660000-290400</f>
        <v>3009600</v>
      </c>
      <c r="J26" s="49"/>
    </row>
    <row r="27" spans="2:10" ht="13" thickBot="1" x14ac:dyDescent="0.3">
      <c r="B27" s="48"/>
      <c r="C27" s="30" t="s">
        <v>80</v>
      </c>
      <c r="H27" s="60">
        <v>3</v>
      </c>
      <c r="I27" s="61">
        <v>1980000</v>
      </c>
      <c r="J27" s="49"/>
    </row>
    <row r="28" spans="2:10" ht="13" x14ac:dyDescent="0.3">
      <c r="B28" s="48"/>
      <c r="C28" s="50" t="s">
        <v>81</v>
      </c>
      <c r="D28" s="50"/>
      <c r="E28" s="50"/>
      <c r="F28" s="50"/>
      <c r="H28" s="56">
        <f>H26+H27</f>
        <v>7</v>
      </c>
      <c r="I28" s="57">
        <f>I26+I27</f>
        <v>4989600</v>
      </c>
      <c r="J28" s="49"/>
    </row>
    <row r="29" spans="2:10" ht="13.5" thickBot="1" x14ac:dyDescent="0.35">
      <c r="B29" s="48"/>
      <c r="C29" s="30" t="s">
        <v>82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83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84</v>
      </c>
      <c r="D32" s="50"/>
      <c r="H32" s="63">
        <f>H25+H28+H30</f>
        <v>8</v>
      </c>
      <c r="I32" s="64">
        <f>I25+I28+I30</f>
        <v>5280000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101</v>
      </c>
      <c r="D37" s="67"/>
      <c r="H37" s="66" t="s">
        <v>85</v>
      </c>
      <c r="I37" s="67"/>
      <c r="J37" s="49"/>
    </row>
    <row r="38" spans="2:10" ht="13" x14ac:dyDescent="0.3">
      <c r="B38" s="48"/>
      <c r="C38" s="50" t="s">
        <v>102</v>
      </c>
      <c r="D38" s="65"/>
      <c r="H38" s="68" t="s">
        <v>86</v>
      </c>
      <c r="I38" s="65"/>
      <c r="J38" s="49"/>
    </row>
    <row r="39" spans="2:10" ht="13" x14ac:dyDescent="0.3">
      <c r="B39" s="48"/>
      <c r="C39" s="50" t="s">
        <v>103</v>
      </c>
      <c r="H39" s="50" t="s">
        <v>87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87" t="s">
        <v>88</v>
      </c>
      <c r="D41" s="87"/>
      <c r="E41" s="87"/>
      <c r="F41" s="87"/>
      <c r="G41" s="87"/>
      <c r="H41" s="87"/>
      <c r="I41" s="87"/>
      <c r="J41" s="49"/>
    </row>
    <row r="42" spans="2:10" ht="29.5" customHeight="1" x14ac:dyDescent="0.25">
      <c r="B42" s="48"/>
      <c r="C42" s="91" t="s">
        <v>104</v>
      </c>
      <c r="D42" s="91"/>
      <c r="E42" s="91"/>
      <c r="F42" s="91"/>
      <c r="G42" s="91"/>
      <c r="H42" s="91"/>
      <c r="I42" s="91"/>
      <c r="J42" s="49"/>
    </row>
    <row r="43" spans="2:10" ht="18.75" customHeight="1" thickBot="1" x14ac:dyDescent="0.3">
      <c r="B43" s="69"/>
      <c r="C43" s="70"/>
      <c r="D43" s="70"/>
      <c r="E43" s="70"/>
      <c r="F43" s="70"/>
      <c r="G43" s="70"/>
      <c r="H43" s="70"/>
      <c r="I43" s="70"/>
      <c r="J43" s="71"/>
    </row>
  </sheetData>
  <mergeCells count="4">
    <mergeCell ref="D2:I3"/>
    <mergeCell ref="J2:J3"/>
    <mergeCell ref="C41:I41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9" sqref="J39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79" t="s">
        <v>89</v>
      </c>
      <c r="E2" s="80"/>
      <c r="F2" s="80"/>
      <c r="G2" s="80"/>
      <c r="H2" s="80"/>
      <c r="I2" s="81"/>
      <c r="J2" s="85" t="s">
        <v>66</v>
      </c>
    </row>
    <row r="3" spans="2:10" ht="15.75" customHeight="1" thickBot="1" x14ac:dyDescent="0.3">
      <c r="B3" s="33"/>
      <c r="C3" s="34"/>
      <c r="D3" s="82"/>
      <c r="E3" s="83"/>
      <c r="F3" s="83"/>
      <c r="G3" s="83"/>
      <c r="H3" s="83"/>
      <c r="I3" s="84"/>
      <c r="J3" s="86"/>
    </row>
    <row r="4" spans="2:10" ht="13" x14ac:dyDescent="0.25">
      <c r="B4" s="33"/>
      <c r="C4" s="34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88" t="s">
        <v>90</v>
      </c>
      <c r="E5" s="89"/>
      <c r="F5" s="89"/>
      <c r="G5" s="89"/>
      <c r="H5" s="89"/>
      <c r="I5" s="90"/>
      <c r="J5" s="41" t="s">
        <v>91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ht="13" x14ac:dyDescent="0.3">
      <c r="B9" s="48"/>
      <c r="C9" s="50" t="str">
        <f ca="1">+CONCATENATE("Santiago de Cali, ",TEXT(TODAY(),"MMMM DD YYYY"))</f>
        <v>Santiago de Cali, julio 03 2024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tr">
        <f>+'FOR-CSA-018'!C12</f>
        <v>Señores : SOCIEDAD INTEGRAL DE ESPECIALISTAS EN SALUD SAS</v>
      </c>
      <c r="J11" s="49"/>
    </row>
    <row r="12" spans="2:10" ht="13" x14ac:dyDescent="0.3">
      <c r="B12" s="48"/>
      <c r="C12" s="50" t="str">
        <f>+'FOR-CSA-018'!C13</f>
        <v>NIT: 900123436</v>
      </c>
      <c r="J12" s="49"/>
    </row>
    <row r="13" spans="2:10" x14ac:dyDescent="0.25">
      <c r="B13" s="48"/>
      <c r="J13" s="49"/>
    </row>
    <row r="14" spans="2:10" x14ac:dyDescent="0.25">
      <c r="B14" s="48"/>
      <c r="C14" s="30" t="s">
        <v>92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2"/>
      <c r="D16" s="51"/>
      <c r="H16" s="73" t="s">
        <v>93</v>
      </c>
      <c r="I16" s="73" t="s">
        <v>94</v>
      </c>
      <c r="J16" s="49"/>
    </row>
    <row r="17" spans="2:10" ht="13" x14ac:dyDescent="0.3">
      <c r="B17" s="48"/>
      <c r="C17" s="50" t="s">
        <v>71</v>
      </c>
      <c r="D17" s="50"/>
      <c r="E17" s="50"/>
      <c r="F17" s="50"/>
      <c r="H17" s="54">
        <f>+SUM(H18:H21)</f>
        <v>1</v>
      </c>
      <c r="I17" s="74">
        <f>+SUM(I18:I21)</f>
        <v>290400</v>
      </c>
      <c r="J17" s="49"/>
    </row>
    <row r="18" spans="2:10" x14ac:dyDescent="0.25">
      <c r="B18" s="48"/>
      <c r="C18" s="30" t="s">
        <v>72</v>
      </c>
      <c r="H18" s="75">
        <f>+'FOR-CSA-018'!H19</f>
        <v>1</v>
      </c>
      <c r="I18" s="76">
        <f>+'FOR-CSA-018'!I19</f>
        <v>290400</v>
      </c>
      <c r="J18" s="49"/>
    </row>
    <row r="19" spans="2:10" x14ac:dyDescent="0.25">
      <c r="B19" s="48"/>
      <c r="C19" s="30" t="s">
        <v>73</v>
      </c>
      <c r="H19" s="75">
        <f>+'FOR-CSA-018'!H20</f>
        <v>0</v>
      </c>
      <c r="I19" s="76">
        <f>+'FOR-CSA-018'!I20</f>
        <v>0</v>
      </c>
      <c r="J19" s="49"/>
    </row>
    <row r="20" spans="2:10" x14ac:dyDescent="0.25">
      <c r="B20" s="48"/>
      <c r="C20" s="30" t="s">
        <v>75</v>
      </c>
      <c r="H20" s="75">
        <f>+'FOR-CSA-018'!H22</f>
        <v>0</v>
      </c>
      <c r="I20" s="76">
        <f>+'FOR-CSA-018'!I22</f>
        <v>0</v>
      </c>
      <c r="J20" s="49"/>
    </row>
    <row r="21" spans="2:10" x14ac:dyDescent="0.25">
      <c r="B21" s="48"/>
      <c r="C21" s="30" t="s">
        <v>95</v>
      </c>
      <c r="H21" s="75">
        <f>+'FOR-CSA-018'!H24</f>
        <v>0</v>
      </c>
      <c r="I21" s="76">
        <f>+'FOR-CSA-018'!I24</f>
        <v>0</v>
      </c>
      <c r="J21" s="49"/>
    </row>
    <row r="22" spans="2:10" ht="13" x14ac:dyDescent="0.3">
      <c r="B22" s="48"/>
      <c r="C22" s="50" t="s">
        <v>96</v>
      </c>
      <c r="D22" s="50"/>
      <c r="E22" s="50"/>
      <c r="F22" s="50"/>
      <c r="H22" s="54">
        <f>SUM(H18:H21)</f>
        <v>1</v>
      </c>
      <c r="I22" s="74">
        <f>+SUBTOTAL(9,I18:I21)</f>
        <v>290400</v>
      </c>
      <c r="J22" s="49"/>
    </row>
    <row r="23" spans="2:10" ht="13.5" thickBot="1" x14ac:dyDescent="0.35">
      <c r="B23" s="48"/>
      <c r="C23" s="50"/>
      <c r="D23" s="50"/>
      <c r="H23" s="77"/>
      <c r="I23" s="78"/>
      <c r="J23" s="49"/>
    </row>
    <row r="24" spans="2:10" ht="13.5" thickTop="1" x14ac:dyDescent="0.3">
      <c r="B24" s="48"/>
      <c r="C24" s="50"/>
      <c r="D24" s="50"/>
      <c r="H24" s="65"/>
      <c r="I24" s="59"/>
      <c r="J24" s="49"/>
    </row>
    <row r="25" spans="2:10" ht="13" x14ac:dyDescent="0.3">
      <c r="B25" s="48"/>
      <c r="C25" s="50"/>
      <c r="D25" s="50"/>
      <c r="H25" s="65"/>
      <c r="I25" s="59"/>
      <c r="J25" s="49"/>
    </row>
    <row r="26" spans="2:10" ht="13" x14ac:dyDescent="0.3">
      <c r="B26" s="48"/>
      <c r="C26" s="50"/>
      <c r="D26" s="50"/>
      <c r="H26" s="65"/>
      <c r="I26" s="59"/>
      <c r="J26" s="49"/>
    </row>
    <row r="27" spans="2:10" x14ac:dyDescent="0.25">
      <c r="B27" s="48"/>
      <c r="G27" s="65"/>
      <c r="H27" s="65"/>
      <c r="I27" s="65"/>
      <c r="J27" s="49"/>
    </row>
    <row r="28" spans="2:10" ht="13.5" thickBot="1" x14ac:dyDescent="0.35">
      <c r="B28" s="48"/>
      <c r="C28" s="66" t="str">
        <f>+'FOR-CSA-018'!C37</f>
        <v>Omar Javier Velásquez Prada</v>
      </c>
      <c r="D28" s="66"/>
      <c r="G28" s="66" t="s">
        <v>85</v>
      </c>
      <c r="H28" s="67"/>
      <c r="I28" s="65"/>
      <c r="J28" s="49"/>
    </row>
    <row r="29" spans="2:10" ht="13" x14ac:dyDescent="0.3">
      <c r="B29" s="48"/>
      <c r="C29" s="68" t="str">
        <f>+'FOR-CSA-018'!C38</f>
        <v>Profesional De Gestión De Cartera</v>
      </c>
      <c r="D29" s="68"/>
      <c r="G29" s="68" t="s">
        <v>97</v>
      </c>
      <c r="H29" s="65"/>
      <c r="I29" s="65"/>
      <c r="J29" s="49"/>
    </row>
    <row r="30" spans="2:10" ht="18.75" customHeight="1" thickBot="1" x14ac:dyDescent="0.3">
      <c r="B30" s="69"/>
      <c r="C30" s="70"/>
      <c r="D30" s="70"/>
      <c r="E30" s="70"/>
      <c r="F30" s="70"/>
      <c r="G30" s="67"/>
      <c r="H30" s="67"/>
      <c r="I30" s="67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2024-07-03T14:40:02Z</cp:lastPrinted>
  <dcterms:created xsi:type="dcterms:W3CDTF">2022-06-01T14:39:12Z</dcterms:created>
  <dcterms:modified xsi:type="dcterms:W3CDTF">2024-07-03T14:41:30Z</dcterms:modified>
</cp:coreProperties>
</file>