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422915_TURISTICA DE VIAJES PROMOTORA DE TURISMO S.A.S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FACTURA'!$A$1:$X$5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64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I32" i="4" s="1"/>
  <c r="I33" i="4" s="1"/>
  <c r="H25" i="4"/>
  <c r="H32" i="4" s="1"/>
  <c r="H33" i="4" s="1"/>
  <c r="D10" i="1" l="1"/>
</calcChain>
</file>

<file path=xl/sharedStrings.xml><?xml version="1.0" encoding="utf-8"?>
<sst xmlns="http://schemas.openxmlformats.org/spreadsheetml/2006/main" count="131" uniqueCount="99">
  <si>
    <t xml:space="preserve">DOCUMENTO                 FV CC </t>
  </si>
  <si>
    <t xml:space="preserve">FECHA DE EMISION </t>
  </si>
  <si>
    <t>SALDO</t>
  </si>
  <si>
    <t xml:space="preserve">OS </t>
  </si>
  <si>
    <t>SOLICITA</t>
  </si>
  <si>
    <t>PASAJERO</t>
  </si>
  <si>
    <t>RECIBIO</t>
  </si>
  <si>
    <t>OBSERVACIONES</t>
  </si>
  <si>
    <t>NUMERO DE RADICADO </t>
  </si>
  <si>
    <t xml:space="preserve">ANDRES F. ANACONA </t>
  </si>
  <si>
    <t>MONICA FLOREZ</t>
  </si>
  <si>
    <t>CONTABILIDAD</t>
  </si>
  <si>
    <t>SALUD - EPS</t>
  </si>
  <si>
    <t xml:space="preserve">JESSICA A. LOAIZA </t>
  </si>
  <si>
    <t xml:space="preserve">JHOVANNA LISSY GONZALEZ                                  JAETH GABRIELA CALDERON                               </t>
  </si>
  <si>
    <t>TUTELA</t>
  </si>
  <si>
    <t xml:space="preserve">NATHALY GRISALES RUIZ                                                   SENAID RUIZ </t>
  </si>
  <si>
    <t>FACTURAS TURISTICA NIT 900422915-1 : FECHA DE  CORTE 19 JUNIO  2024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</si>
  <si>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</si>
  <si>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</si>
  <si>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</si>
  <si>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</si>
  <si>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</si>
  <si>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</si>
  <si>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</si>
  <si>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Valor Factura</t>
  </si>
  <si>
    <t>IPS Saldo Factura</t>
  </si>
  <si>
    <t>ESTADO EPS 24-06-2024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</si>
  <si>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</si>
  <si>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</si>
  <si>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</si>
  <si>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</si>
  <si>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</si>
  <si>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</si>
  <si>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</si>
  <si>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</si>
  <si>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</si>
  <si>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</si>
  <si>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Bruto</t>
  </si>
  <si>
    <t>Glosa Aceptada</t>
  </si>
  <si>
    <t>Glosa Pendiente</t>
  </si>
  <si>
    <t>Valor Devolucion</t>
  </si>
  <si>
    <t>TURISTICA DE VIAJES PROMOTORA DE TURISMO S.A.S</t>
  </si>
  <si>
    <t>CC</t>
  </si>
  <si>
    <t>CC52632</t>
  </si>
  <si>
    <t>900422915_CC52632</t>
  </si>
  <si>
    <t>Factura en proceso interno</t>
  </si>
  <si>
    <t>Para auditoria de pertinencia</t>
  </si>
  <si>
    <t>CC52664</t>
  </si>
  <si>
    <t>900422915_CC52664</t>
  </si>
  <si>
    <t>CC52665</t>
  </si>
  <si>
    <t>900422915_CC52665</t>
  </si>
  <si>
    <t>CC52611</t>
  </si>
  <si>
    <t>900422915_CC52611</t>
  </si>
  <si>
    <t>Para cargar RIPS o soportes</t>
  </si>
  <si>
    <t>28.05.2024</t>
  </si>
  <si>
    <t>Factura cancelada</t>
  </si>
  <si>
    <t>Total general</t>
  </si>
  <si>
    <t>CANT</t>
  </si>
  <si>
    <t>SALDO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</si>
  <si>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</si>
  <si>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</si>
  <si>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</si>
  <si>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</si>
  <si>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06/06/2024</t>
  </si>
  <si>
    <t>Con Corte al dia: 31/05/2024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</si>
  <si>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</si>
  <si>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</si>
  <si>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</si>
  <si>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</si>
  <si>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</si>
  <si>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</si>
  <si>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</si>
  <si>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</si>
  <si>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</si>
  <si>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</si>
  <si>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</si>
  <si>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</si>
  <si>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</si>
  <si>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</si>
  <si>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</si>
  <si>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</si>
  <si>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</si>
  <si>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</si>
  <si>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</si>
  <si>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</si>
  <si>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</si>
  <si>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</si>
  <si>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</si>
  <si>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</si>
  <si>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</si>
  <si>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</si>
  <si>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</si>
  <si>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TURISTICA DE VIAJES</t>
  </si>
  <si>
    <t>NIT: 900422915</t>
  </si>
  <si>
    <t>Mayra Alejandra Hernandez</t>
  </si>
  <si>
    <t>Auxiliar de Caja</t>
  </si>
  <si>
    <t>Agencia de viajes Comfenalco</t>
  </si>
  <si>
    <t>Santiago de Cali, junio 24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</si>
</sst>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6">
    <numFmt numFmtId="6" formatCode="&quot;$&quot;\ #,##0;[Red]\-&quot;$&quot;\ #,##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0;[Red]0"/>
    <numFmt numFmtId="165" formatCode="[$$-240A]\ #,##0;[Red][$$-240A]\ #,##0"/>
    <numFmt numFmtId="166" formatCode="[$$-240A]\ #,##0"/>
    <numFmt numFmtId="167" formatCode="[$$-240A]#,##0;[Red][$$-240A]#,##0"/>
    <numFmt numFmtId="168" formatCode="_-&quot;$&quot;\ * #,##0.0_-;\-&quot;$&quot;\ * #,##0.0_-;_-&quot;$&quot;\ * &quot;-&quot;??_-;_-@_-"/>
    <numFmt numFmtId="169" formatCode="_-* #,##0\ _€_-;\-* #,##0\ _€_-;_-* &quot;-&quot;??\ _€_-;_-@_-"/>
    <numFmt numFmtId="170" formatCode="_-&quot;$&quot;\ * #,##0_-;\-&quot;$&quot;\ * #,##0_-;_-&quot;$&quot;\ * &quot;-&quot;??_-;_-@_-"/>
    <numFmt numFmtId="171" formatCode="[$-240A]d&quot; de &quot;mmmm&quot; de &quot;yyyy;@"/>
    <numFmt numFmtId="172" formatCode="_-* #,##0.00\ _€_-;\-* #,##0.00\ _€_-;_-* &quot;-&quot;??\ _€_-;_-@_-"/>
    <numFmt numFmtId="173" formatCode="&quot;$&quot;\ #,##0"/>
    <numFmt numFmtId="174" formatCode="&quot;$&quot;\ #,##0;[Red]&quot;$&quot;\ #,##0"/>
    <numFmt numFmtId="175" formatCode="[$$-240A]\ #,##0;\-[$$-240A]\ #,##0"/>
    <numFmt numFmtId="176" formatCode="_-* #,##0_-;\-* #,##0_-;_-* &quot;-&quot;??_-;_-@_-"/>
  </numFmts>
  <fonts count="14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indexed="8"/>
      <name val="Calibri"/>
      <family val="2"/>
    </font>
    <font>
      <b/>
      <sz val="11"/>
      <color indexed="8"/>
      <name val="Calibri"/>
      <family val="2"/>
    </font>
    <font>
      <sz val="9"/>
      <name val="Arial"/>
      <family val="2"/>
    </font>
    <font>
      <sz val="10"/>
      <name val="Arial"/>
      <family val="2"/>
    </font>
    <font>
      <sz val="10"/>
      <color rgb="FF006100"/>
      <name val="Poppins"/>
    </font>
    <font>
      <sz val="10"/>
      <color rgb="FF71777C"/>
      <name val="Poppins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9">
    <border>
      <left/>
      <right/>
      <top/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5" fillId="0" borderId="0"/>
    <xf numFmtId="172" fontId="8" fillId="0" borderId="0" applyFont="0" applyFill="0" applyBorder="0" applyAlignment="0" applyProtection="0"/>
    <xf numFmtId="43" fontId="8" fillId="0" borderId="0" applyFont="0" applyFill="0" applyBorder="0" applyAlignment="0" applyProtection="0"/>
  </cellStyleXfs>
  <cellXfs count="115">
    <xf numFmtId="0" fontId="0" fillId="0" borderId="0" xfId="0"/>
    <xf numFmtId="0" fontId="0" fillId="0" borderId="3" xfId="0" applyBorder="1"/>
    <xf numFmtId="0" fontId="0" fillId="0" borderId="0" xfId="0" applyBorder="1"/>
    <xf numFmtId="0" fontId="0" fillId="0" borderId="0" xfId="0" applyBorder="1" applyAlignment="1">
      <alignment horizontal="center"/>
    </xf>
    <xf numFmtId="164" fontId="0" fillId="0" borderId="0" xfId="0" applyNumberFormat="1" applyBorder="1"/>
    <xf numFmtId="0" fontId="0" fillId="0" borderId="4" xfId="0" applyBorder="1"/>
    <xf numFmtId="0" fontId="3" fillId="2" borderId="5" xfId="0" applyFont="1" applyFill="1" applyBorder="1" applyAlignment="1">
      <alignment horizontal="center" vertical="center" wrapText="1"/>
    </xf>
    <xf numFmtId="14" fontId="3" fillId="2" borderId="5" xfId="0" applyNumberFormat="1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  <xf numFmtId="164" fontId="3" fillId="2" borderId="5" xfId="0" applyNumberFormat="1" applyFont="1" applyFill="1" applyBorder="1" applyAlignment="1">
      <alignment horizontal="center" vertical="center" wrapText="1"/>
    </xf>
    <xf numFmtId="0" fontId="0" fillId="0" borderId="7" xfId="0" applyFont="1" applyFill="1" applyBorder="1" applyAlignment="1">
      <alignment horizontal="center" vertical="center" wrapText="1"/>
    </xf>
    <xf numFmtId="15" fontId="0" fillId="0" borderId="7" xfId="0" applyNumberFormat="1" applyFont="1" applyFill="1" applyBorder="1" applyAlignment="1">
      <alignment horizontal="center"/>
    </xf>
    <xf numFmtId="165" fontId="0" fillId="0" borderId="7" xfId="0" applyNumberFormat="1" applyBorder="1" applyAlignment="1">
      <alignment horizontal="center"/>
    </xf>
    <xf numFmtId="0" fontId="0" fillId="0" borderId="7" xfId="0" applyFont="1" applyFill="1" applyBorder="1" applyAlignment="1">
      <alignment horizontal="center" wrapText="1"/>
    </xf>
    <xf numFmtId="0" fontId="4" fillId="0" borderId="7" xfId="0" applyFont="1" applyFill="1" applyBorder="1" applyAlignment="1">
      <alignment horizontal="center"/>
    </xf>
    <xf numFmtId="166" fontId="0" fillId="0" borderId="8" xfId="0" applyNumberFormat="1" applyFont="1" applyFill="1" applyBorder="1" applyAlignment="1">
      <alignment horizontal="center" vertical="center" wrapText="1"/>
    </xf>
    <xf numFmtId="0" fontId="0" fillId="0" borderId="7" xfId="0" applyFont="1" applyFill="1" applyBorder="1" applyAlignment="1">
      <alignment horizontal="center"/>
    </xf>
    <xf numFmtId="16" fontId="4" fillId="0" borderId="7" xfId="0" applyNumberFormat="1" applyFont="1" applyFill="1" applyBorder="1" applyAlignment="1">
      <alignment horizontal="center"/>
    </xf>
    <xf numFmtId="0" fontId="3" fillId="0" borderId="7" xfId="0" applyFont="1" applyFill="1" applyBorder="1" applyAlignment="1">
      <alignment horizontal="center" vertical="center" wrapText="1"/>
    </xf>
    <xf numFmtId="0" fontId="0" fillId="0" borderId="7" xfId="0" applyFont="1" applyFill="1" applyBorder="1" applyAlignment="1">
      <alignment horizontal="center" vertical="center"/>
    </xf>
    <xf numFmtId="166" fontId="5" fillId="0" borderId="7" xfId="0" applyNumberFormat="1" applyFont="1" applyFill="1" applyBorder="1" applyAlignment="1">
      <alignment horizontal="center" vertical="center" wrapText="1"/>
    </xf>
    <xf numFmtId="0" fontId="5" fillId="0" borderId="7" xfId="0" applyFont="1" applyFill="1" applyBorder="1" applyAlignment="1">
      <alignment horizontal="center" vertical="center"/>
    </xf>
    <xf numFmtId="16" fontId="0" fillId="0" borderId="7" xfId="0" applyNumberFormat="1" applyFont="1" applyFill="1" applyBorder="1" applyAlignment="1">
      <alignment horizontal="center" vertical="center"/>
    </xf>
    <xf numFmtId="0" fontId="6" fillId="0" borderId="7" xfId="0" applyFont="1" applyBorder="1" applyAlignment="1">
      <alignment horizontal="center"/>
    </xf>
    <xf numFmtId="0" fontId="0" fillId="0" borderId="7" xfId="0" applyBorder="1" applyAlignment="1">
      <alignment horizontal="center"/>
    </xf>
    <xf numFmtId="15" fontId="0" fillId="0" borderId="7" xfId="0" applyNumberFormat="1" applyBorder="1" applyAlignment="1">
      <alignment horizontal="center"/>
    </xf>
    <xf numFmtId="164" fontId="0" fillId="0" borderId="7" xfId="0" applyNumberFormat="1" applyBorder="1" applyAlignment="1">
      <alignment horizontal="center"/>
    </xf>
    <xf numFmtId="0" fontId="0" fillId="0" borderId="7" xfId="0" applyBorder="1" applyAlignment="1">
      <alignment horizontal="center" wrapText="1"/>
    </xf>
    <xf numFmtId="0" fontId="7" fillId="0" borderId="7" xfId="0" applyFont="1" applyBorder="1" applyAlignment="1">
      <alignment horizontal="center"/>
    </xf>
    <xf numFmtId="167" fontId="0" fillId="0" borderId="7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/>
    <xf numFmtId="165" fontId="1" fillId="0" borderId="0" xfId="0" applyNumberFormat="1" applyFont="1" applyAlignment="1">
      <alignment horizontal="center"/>
    </xf>
    <xf numFmtId="0" fontId="2" fillId="2" borderId="1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left" vertical="center" wrapText="1"/>
    </xf>
    <xf numFmtId="0" fontId="9" fillId="0" borderId="7" xfId="0" applyFont="1" applyBorder="1" applyAlignment="1">
      <alignment horizontal="center" vertical="center" wrapText="1"/>
    </xf>
    <xf numFmtId="168" fontId="9" fillId="0" borderId="7" xfId="1" applyNumberFormat="1" applyFont="1" applyBorder="1" applyAlignment="1">
      <alignment horizontal="center" vertical="center" wrapText="1"/>
    </xf>
    <xf numFmtId="0" fontId="9" fillId="2" borderId="7" xfId="0" applyFont="1" applyFill="1" applyBorder="1" applyAlignment="1">
      <alignment horizontal="center" vertical="center" wrapText="1"/>
    </xf>
    <xf numFmtId="169" fontId="9" fillId="2" borderId="7" xfId="2" applyNumberFormat="1" applyFont="1" applyFill="1" applyBorder="1" applyAlignment="1">
      <alignment horizontal="center" vertical="center" wrapText="1"/>
    </xf>
    <xf numFmtId="1" fontId="9" fillId="2" borderId="7" xfId="0" applyNumberFormat="1" applyFont="1" applyFill="1" applyBorder="1" applyAlignment="1">
      <alignment horizontal="center" vertical="center" wrapText="1"/>
    </xf>
    <xf numFmtId="169" fontId="9" fillId="3" borderId="7" xfId="2" applyNumberFormat="1" applyFont="1" applyFill="1" applyBorder="1" applyAlignment="1">
      <alignment horizontal="center" vertical="center" wrapText="1"/>
    </xf>
    <xf numFmtId="0" fontId="9" fillId="3" borderId="7" xfId="0" applyFont="1" applyFill="1" applyBorder="1" applyAlignment="1">
      <alignment horizontal="center" vertical="center" wrapText="1"/>
    </xf>
    <xf numFmtId="0" fontId="10" fillId="0" borderId="7" xfId="0" applyFont="1" applyBorder="1" applyAlignment="1">
      <alignment vertical="center"/>
    </xf>
    <xf numFmtId="14" fontId="10" fillId="0" borderId="7" xfId="0" applyNumberFormat="1" applyFont="1" applyBorder="1" applyAlignment="1">
      <alignment vertical="center"/>
    </xf>
    <xf numFmtId="6" fontId="10" fillId="0" borderId="7" xfId="0" applyNumberFormat="1" applyFont="1" applyBorder="1" applyAlignment="1">
      <alignment vertical="center"/>
    </xf>
    <xf numFmtId="0" fontId="10" fillId="0" borderId="7" xfId="0" applyFont="1" applyBorder="1" applyAlignment="1"/>
    <xf numFmtId="170" fontId="10" fillId="0" borderId="7" xfId="1" applyNumberFormat="1" applyFont="1" applyBorder="1" applyAlignment="1"/>
    <xf numFmtId="14" fontId="10" fillId="0" borderId="7" xfId="0" applyNumberFormat="1" applyFont="1" applyBorder="1" applyAlignment="1"/>
    <xf numFmtId="0" fontId="10" fillId="0" borderId="0" xfId="0" applyFont="1" applyAlignment="1"/>
    <xf numFmtId="168" fontId="10" fillId="0" borderId="0" xfId="1" applyNumberFormat="1" applyFont="1" applyAlignment="1"/>
    <xf numFmtId="0" fontId="0" fillId="0" borderId="0" xfId="0" pivotButton="1"/>
    <xf numFmtId="0" fontId="0" fillId="0" borderId="0" xfId="0" applyNumberFormat="1"/>
    <xf numFmtId="170" fontId="0" fillId="0" borderId="0" xfId="0" applyNumberFormat="1"/>
    <xf numFmtId="0" fontId="11" fillId="0" borderId="0" xfId="3" applyFont="1"/>
    <xf numFmtId="0" fontId="11" fillId="0" borderId="9" xfId="3" applyFont="1" applyBorder="1" applyAlignment="1">
      <alignment horizontal="centerContinuous"/>
    </xf>
    <xf numFmtId="0" fontId="11" fillId="0" borderId="10" xfId="3" applyFont="1" applyBorder="1" applyAlignment="1">
      <alignment horizontal="centerContinuous"/>
    </xf>
    <xf numFmtId="0" fontId="12" fillId="0" borderId="9" xfId="3" applyFont="1" applyBorder="1" applyAlignment="1">
      <alignment horizontal="center" vertical="center"/>
    </xf>
    <xf numFmtId="0" fontId="12" fillId="0" borderId="11" xfId="3" applyFont="1" applyBorder="1" applyAlignment="1">
      <alignment horizontal="center" vertical="center"/>
    </xf>
    <xf numFmtId="0" fontId="12" fillId="0" borderId="10" xfId="3" applyFont="1" applyBorder="1" applyAlignment="1">
      <alignment horizontal="center" vertical="center"/>
    </xf>
    <xf numFmtId="0" fontId="12" fillId="0" borderId="6" xfId="3" applyFont="1" applyBorder="1" applyAlignment="1">
      <alignment horizontal="center" vertical="center"/>
    </xf>
    <xf numFmtId="0" fontId="11" fillId="0" borderId="3" xfId="3" applyFont="1" applyBorder="1" applyAlignment="1">
      <alignment horizontal="centerContinuous"/>
    </xf>
    <xf numFmtId="0" fontId="11" fillId="0" borderId="12" xfId="3" applyFont="1" applyBorder="1" applyAlignment="1">
      <alignment horizontal="centerContinuous"/>
    </xf>
    <xf numFmtId="0" fontId="12" fillId="0" borderId="13" xfId="3" applyFont="1" applyBorder="1" applyAlignment="1">
      <alignment horizontal="center" vertical="center"/>
    </xf>
    <xf numFmtId="0" fontId="12" fillId="0" borderId="14" xfId="3" applyFont="1" applyBorder="1" applyAlignment="1">
      <alignment horizontal="center" vertical="center"/>
    </xf>
    <xf numFmtId="0" fontId="12" fillId="0" borderId="15" xfId="3" applyFont="1" applyBorder="1" applyAlignment="1">
      <alignment horizontal="center" vertical="center"/>
    </xf>
    <xf numFmtId="0" fontId="12" fillId="0" borderId="16" xfId="3" applyFont="1" applyBorder="1" applyAlignment="1">
      <alignment horizontal="center" vertical="center"/>
    </xf>
    <xf numFmtId="0" fontId="12" fillId="0" borderId="9" xfId="3" applyFont="1" applyBorder="1" applyAlignment="1">
      <alignment horizontal="centerContinuous" vertical="center"/>
    </xf>
    <xf numFmtId="0" fontId="12" fillId="0" borderId="11" xfId="3" applyFont="1" applyBorder="1" applyAlignment="1">
      <alignment horizontal="centerContinuous" vertical="center"/>
    </xf>
    <xf numFmtId="0" fontId="12" fillId="0" borderId="10" xfId="3" applyFont="1" applyBorder="1" applyAlignment="1">
      <alignment horizontal="centerContinuous" vertical="center"/>
    </xf>
    <xf numFmtId="0" fontId="12" fillId="0" borderId="6" xfId="3" applyFont="1" applyBorder="1" applyAlignment="1">
      <alignment horizontal="centerContinuous" vertical="center"/>
    </xf>
    <xf numFmtId="0" fontId="12" fillId="0" borderId="3" xfId="3" applyFont="1" applyBorder="1" applyAlignment="1">
      <alignment horizontal="centerContinuous" vertical="center"/>
    </xf>
    <xf numFmtId="0" fontId="12" fillId="0" borderId="0" xfId="3" applyFont="1" applyAlignment="1">
      <alignment horizontal="centerContinuous" vertical="center"/>
    </xf>
    <xf numFmtId="0" fontId="12" fillId="0" borderId="17" xfId="3" applyFont="1" applyBorder="1" applyAlignment="1">
      <alignment horizontal="centerContinuous" vertical="center"/>
    </xf>
    <xf numFmtId="0" fontId="11" fillId="0" borderId="13" xfId="3" applyFont="1" applyBorder="1" applyAlignment="1">
      <alignment horizontal="centerContinuous"/>
    </xf>
    <xf numFmtId="0" fontId="11" fillId="0" borderId="15" xfId="3" applyFont="1" applyBorder="1" applyAlignment="1">
      <alignment horizontal="centerContinuous"/>
    </xf>
    <xf numFmtId="0" fontId="12" fillId="0" borderId="13" xfId="3" applyFont="1" applyBorder="1" applyAlignment="1">
      <alignment horizontal="centerContinuous" vertical="center"/>
    </xf>
    <xf numFmtId="0" fontId="12" fillId="0" borderId="14" xfId="3" applyFont="1" applyBorder="1" applyAlignment="1">
      <alignment horizontal="centerContinuous" vertical="center"/>
    </xf>
    <xf numFmtId="0" fontId="12" fillId="0" borderId="15" xfId="3" applyFont="1" applyBorder="1" applyAlignment="1">
      <alignment horizontal="centerContinuous" vertical="center"/>
    </xf>
    <xf numFmtId="0" fontId="12" fillId="0" borderId="16" xfId="3" applyFont="1" applyBorder="1" applyAlignment="1">
      <alignment horizontal="centerContinuous" vertical="center"/>
    </xf>
    <xf numFmtId="0" fontId="11" fillId="0" borderId="3" xfId="3" applyFont="1" applyBorder="1"/>
    <xf numFmtId="0" fontId="11" fillId="0" borderId="12" xfId="3" applyFont="1" applyBorder="1"/>
    <xf numFmtId="0" fontId="12" fillId="0" borderId="0" xfId="3" applyFont="1"/>
    <xf numFmtId="14" fontId="11" fillId="0" borderId="0" xfId="3" applyNumberFormat="1" applyFont="1"/>
    <xf numFmtId="171" fontId="11" fillId="0" borderId="0" xfId="3" applyNumberFormat="1" applyFont="1"/>
    <xf numFmtId="14" fontId="11" fillId="0" borderId="0" xfId="3" applyNumberFormat="1" applyFont="1" applyAlignment="1">
      <alignment horizontal="left"/>
    </xf>
    <xf numFmtId="1" fontId="12" fillId="0" borderId="0" xfId="4" applyNumberFormat="1" applyFont="1" applyAlignment="1">
      <alignment horizontal="right"/>
    </xf>
    <xf numFmtId="173" fontId="12" fillId="0" borderId="0" xfId="3" applyNumberFormat="1" applyFont="1" applyAlignment="1">
      <alignment horizontal="right"/>
    </xf>
    <xf numFmtId="1" fontId="12" fillId="0" borderId="0" xfId="3" applyNumberFormat="1" applyFont="1" applyAlignment="1">
      <alignment horizontal="center"/>
    </xf>
    <xf numFmtId="174" fontId="12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74" fontId="11" fillId="0" borderId="0" xfId="3" applyNumberFormat="1" applyFont="1" applyAlignment="1">
      <alignment horizontal="right"/>
    </xf>
    <xf numFmtId="1" fontId="11" fillId="0" borderId="14" xfId="3" applyNumberFormat="1" applyFont="1" applyBorder="1" applyAlignment="1">
      <alignment horizontal="center"/>
    </xf>
    <xf numFmtId="174" fontId="11" fillId="0" borderId="14" xfId="3" applyNumberFormat="1" applyFont="1" applyBorder="1" applyAlignment="1">
      <alignment horizontal="right"/>
    </xf>
    <xf numFmtId="0" fontId="11" fillId="0" borderId="0" xfId="3" applyFont="1" applyAlignment="1">
      <alignment horizontal="center"/>
    </xf>
    <xf numFmtId="1" fontId="12" fillId="0" borderId="18" xfId="3" applyNumberFormat="1" applyFont="1" applyBorder="1" applyAlignment="1">
      <alignment horizontal="center"/>
    </xf>
    <xf numFmtId="174" fontId="12" fillId="0" borderId="18" xfId="3" applyNumberFormat="1" applyFont="1" applyBorder="1" applyAlignment="1">
      <alignment horizontal="right"/>
    </xf>
    <xf numFmtId="174" fontId="11" fillId="0" borderId="0" xfId="3" applyNumberFormat="1" applyFont="1"/>
    <xf numFmtId="174" fontId="12" fillId="0" borderId="14" xfId="3" applyNumberFormat="1" applyFont="1" applyBorder="1"/>
    <xf numFmtId="174" fontId="11" fillId="0" borderId="14" xfId="3" applyNumberFormat="1" applyFont="1" applyBorder="1"/>
    <xf numFmtId="174" fontId="12" fillId="0" borderId="0" xfId="3" applyNumberFormat="1" applyFont="1"/>
    <xf numFmtId="0" fontId="13" fillId="0" borderId="0" xfId="3" applyFont="1" applyAlignment="1">
      <alignment horizontal="center" vertical="center" wrapText="1"/>
    </xf>
    <xf numFmtId="0" fontId="11" fillId="0" borderId="13" xfId="3" applyFont="1" applyBorder="1"/>
    <xf numFmtId="0" fontId="11" fillId="0" borderId="14" xfId="3" applyFont="1" applyBorder="1"/>
    <xf numFmtId="0" fontId="11" fillId="0" borderId="15" xfId="3" applyFont="1" applyBorder="1"/>
    <xf numFmtId="0" fontId="12" fillId="0" borderId="3" xfId="3" applyFont="1" applyBorder="1" applyAlignment="1">
      <alignment horizontal="center" vertical="center" wrapText="1"/>
    </xf>
    <xf numFmtId="0" fontId="12" fillId="0" borderId="0" xfId="3" applyFont="1" applyAlignment="1">
      <alignment horizontal="center" vertical="center" wrapText="1"/>
    </xf>
    <xf numFmtId="0" fontId="12" fillId="0" borderId="12" xfId="3" applyFont="1" applyBorder="1" applyAlignment="1">
      <alignment horizontal="center" vertical="center" wrapText="1"/>
    </xf>
    <xf numFmtId="0" fontId="11" fillId="4" borderId="0" xfId="3" applyFont="1" applyFill="1"/>
    <xf numFmtId="0" fontId="12" fillId="0" borderId="0" xfId="3" applyFont="1" applyAlignment="1">
      <alignment horizontal="center"/>
    </xf>
    <xf numFmtId="175" fontId="12" fillId="0" borderId="0" xfId="5" applyNumberFormat="1" applyFont="1" applyAlignment="1">
      <alignment horizontal="right"/>
    </xf>
    <xf numFmtId="1" fontId="11" fillId="0" borderId="0" xfId="4" applyNumberFormat="1" applyFont="1" applyAlignment="1">
      <alignment horizontal="right"/>
    </xf>
    <xf numFmtId="175" fontId="11" fillId="0" borderId="0" xfId="5" applyNumberFormat="1" applyFont="1" applyAlignment="1">
      <alignment horizontal="right"/>
    </xf>
    <xf numFmtId="176" fontId="11" fillId="0" borderId="18" xfId="5" applyNumberFormat="1" applyFont="1" applyBorder="1" applyAlignment="1">
      <alignment horizontal="center"/>
    </xf>
    <xf numFmtId="175" fontId="11" fillId="0" borderId="18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8">
    <dxf>
      <numFmt numFmtId="170" formatCode="_-&quot;$&quot;\ * #,##0_-;\-&quot;$&quot;\ * #,##0_-;_-&quot;$&quot;\ * &quot;-&quot;??_-;_-@_-"/>
    </dxf>
    <dxf>
      <numFmt numFmtId="170" formatCode="_-&quot;$&quot;\ * #,##0_-;\-&quot;$&quot;\ * #,##0_-;_-&quot;$&quot;\ * &quot;-&quot;??_-;_-@_-"/>
    </dxf>
    <dxf>
      <numFmt numFmtId="170" formatCode="_-&quot;$&quot;\ * #,##0_-;\-&quot;$&quot;\ * #,##0_-;_-&quot;$&quot;\ * &quot;-&quot;??_-;_-@_-"/>
    </dxf>
    <dxf>
      <numFmt numFmtId="168" formatCode="_-&quot;$&quot;\ * #,##0.0_-;\-&quot;$&quot;\ * #,##0.0_-;_-&quot;$&quot;\ * &quot;-&quot;??_-;_-@_-"/>
    </dxf>
    <dxf>
      <numFmt numFmtId="170" formatCode="_-&quot;$&quot;\ * #,##0_-;\-&quot;$&quot;\ * #,##0_-;_-&quot;$&quot;\ * &quot;-&quot;??_-;_-@_-"/>
    </dxf>
    <dxf>
      <numFmt numFmtId="168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6.%20MACRO%20JUN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N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67.850691319443" createdVersion="5" refreshedVersion="5" minRefreshableVersion="3" recordCount="4">
  <cacheSource type="worksheet">
    <worksheetSource ref="A1:X5" sheet="ESTADO DE CADA FACTURA"/>
  </cacheSource>
  <cacheFields count="24">
    <cacheField name="NIT IPS" numFmtId="0">
      <sharedItems containsSemiMixedTypes="0" containsString="0" containsNumber="1" containsInteger="1" minValue="900422915" maxValue="900422915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52611" maxValue="52665"/>
    </cacheField>
    <cacheField name="FACT" numFmtId="0">
      <sharedItems/>
    </cacheField>
    <cacheField name="LLAVE" numFmtId="0">
      <sharedItems count="4">
        <s v="900422915_CC52632"/>
        <s v="900422915_CC52664"/>
        <s v="900422915_CC52665"/>
        <s v="900422915_CC52611"/>
      </sharedItems>
    </cacheField>
    <cacheField name="IPS Fecha factura" numFmtId="14">
      <sharedItems containsSemiMixedTypes="0" containsNonDate="0" containsDate="1" containsString="0" minDate="2024-05-15T00:00:00" maxDate="2024-06-13T00:00:00"/>
    </cacheField>
    <cacheField name="IPS Valor Factura" numFmtId="6">
      <sharedItems containsSemiMixedTypes="0" containsString="0" containsNumber="1" containsInteger="1" minValue="1258309" maxValue="2568438"/>
    </cacheField>
    <cacheField name="IPS Saldo Factura" numFmtId="6">
      <sharedItems containsSemiMixedTypes="0" containsString="0" containsNumber="1" containsInteger="1" minValue="1258309" maxValue="2568438"/>
    </cacheField>
    <cacheField name="ESTADO EPS 24-06-2024" numFmtId="0">
      <sharedItems count="2">
        <s v="Factura en proceso interno"/>
        <s v="Factura cancelada"/>
      </sharedItems>
    </cacheField>
    <cacheField name="POR PAGAR SAP" numFmtId="170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70">
      <sharedItems containsSemiMixedTypes="0" containsString="0" containsNumber="1" containsInteger="1" minValue="0" maxValue="1258309"/>
    </cacheField>
    <cacheField name="RETENCION" numFmtId="170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11158" maxValue="2201511158"/>
    </cacheField>
    <cacheField name="FECHA COMPENSACION SAP" numFmtId="14">
      <sharedItems containsBlank="1"/>
    </cacheField>
    <cacheField name="VALOR TRANFERENCIA" numFmtId="170">
      <sharedItems containsSemiMixedTypes="0" containsString="0" containsNumber="1" containsInteger="1" minValue="0" maxValue="1258309"/>
    </cacheField>
    <cacheField name="Estado Factura" numFmtId="0">
      <sharedItems/>
    </cacheField>
    <cacheField name="Fecha Factura" numFmtId="14">
      <sharedItems containsSemiMixedTypes="0" containsNonDate="0" containsDate="1" containsString="0" minDate="2024-05-15T00:00:00" maxDate="2024-06-13T00:00:00"/>
    </cacheField>
    <cacheField name="Fecha Radicacion" numFmtId="14">
      <sharedItems containsNonDate="0" containsDate="1" containsString="0" containsBlank="1" minDate="2024-06-04T00:00:00" maxDate="2024-06-14T00:00:00"/>
    </cacheField>
    <cacheField name="Valor Bruto" numFmtId="170">
      <sharedItems containsSemiMixedTypes="0" containsString="0" containsNumber="1" containsInteger="1" minValue="1244040" maxValue="2539900"/>
    </cacheField>
    <cacheField name="Glosa Aceptada" numFmtId="170">
      <sharedItems containsSemiMixedTypes="0" containsString="0" containsNumber="1" containsInteger="1" minValue="0" maxValue="0"/>
    </cacheField>
    <cacheField name="Glosa Pendiente" numFmtId="170">
      <sharedItems containsSemiMixedTypes="0" containsString="0" containsNumber="1" containsInteger="1" minValue="0" maxValue="0"/>
    </cacheField>
    <cacheField name="Valor Devolucion" numFmtId="170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">
  <r>
    <n v="900422915"/>
    <s v="TURISTICA DE VIAJES PROMOTORA DE TURISMO S.A.S"/>
    <s v="CC"/>
    <n v="52632"/>
    <s v="CC52632"/>
    <x v="0"/>
    <d v="2024-05-21T00:00:00"/>
    <n v="2568438"/>
    <n v="2568438"/>
    <x v="0"/>
    <n v="0"/>
    <m/>
    <n v="0"/>
    <n v="0"/>
    <m/>
    <m/>
    <n v="0"/>
    <s v="Para auditoria de pertinencia"/>
    <d v="2024-05-21T00:00:00"/>
    <d v="2024-06-04T00:00:00"/>
    <n v="2539900"/>
    <n v="0"/>
    <n v="0"/>
    <n v="0"/>
  </r>
  <r>
    <n v="900422915"/>
    <s v="TURISTICA DE VIAJES PROMOTORA DE TURISMO S.A.S"/>
    <s v="CC"/>
    <n v="52664"/>
    <s v="CC52664"/>
    <x v="1"/>
    <d v="2024-06-12T00:00:00"/>
    <n v="1986000"/>
    <n v="1986000"/>
    <x v="0"/>
    <n v="0"/>
    <m/>
    <n v="0"/>
    <n v="0"/>
    <m/>
    <m/>
    <n v="0"/>
    <s v="Para auditoria de pertinencia"/>
    <d v="2024-06-12T00:00:00"/>
    <d v="2024-06-13T00:00:00"/>
    <n v="1957462"/>
    <n v="0"/>
    <n v="0"/>
    <n v="0"/>
  </r>
  <r>
    <n v="900422915"/>
    <s v="TURISTICA DE VIAJES PROMOTORA DE TURISMO S.A.S"/>
    <s v="CC"/>
    <n v="52665"/>
    <s v="CC52665"/>
    <x v="2"/>
    <d v="2024-06-12T00:00:00"/>
    <n v="2368000"/>
    <n v="2368000"/>
    <x v="0"/>
    <n v="0"/>
    <m/>
    <n v="0"/>
    <n v="0"/>
    <m/>
    <m/>
    <n v="0"/>
    <s v="Para auditoria de pertinencia"/>
    <d v="2024-06-12T00:00:00"/>
    <d v="2024-06-13T00:00:00"/>
    <n v="2339462"/>
    <n v="0"/>
    <n v="0"/>
    <n v="0"/>
  </r>
  <r>
    <n v="900422915"/>
    <s v="TURISTICA DE VIAJES PROMOTORA DE TURISMO S.A.S"/>
    <s v="CC"/>
    <n v="52611"/>
    <s v="CC52611"/>
    <x v="3"/>
    <d v="2024-05-15T00:00:00"/>
    <n v="1258309"/>
    <n v="1258309"/>
    <x v="1"/>
    <n v="0"/>
    <m/>
    <n v="1258309"/>
    <n v="0"/>
    <n v="2201511158"/>
    <s v="28.05.2024"/>
    <n v="1258309"/>
    <s v="Para cargar RIPS o soportes"/>
    <d v="2024-05-15T00:00:00"/>
    <m/>
    <n v="1244040"/>
    <n v="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5" cacheId="6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6" firstHeaderRow="0" firstDataRow="1" firstDataCol="1"/>
  <pivotFields count="24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>
      <items count="5">
        <item x="3"/>
        <item x="0"/>
        <item x="1"/>
        <item x="2"/>
        <item t="default"/>
      </items>
    </pivotField>
    <pivotField compact="0" numFmtId="14" outline="0" showAll="0"/>
    <pivotField compact="0" numFmtId="6" outline="0" showAll="0"/>
    <pivotField dataField="1" compact="0" numFmtId="6" outline="0" showAll="0"/>
    <pivotField axis="axisRow" compact="0" outline="0" showAll="0">
      <items count="3">
        <item x="1"/>
        <item x="0"/>
        <item t="default"/>
      </items>
    </pivotField>
    <pivotField compact="0" numFmtId="170" outline="0" showAll="0"/>
    <pivotField compact="0" outline="0" showAll="0"/>
    <pivotField compact="0" numFmtId="170" outline="0" showAll="0"/>
    <pivotField compact="0" numFmtId="170" outline="0" showAll="0"/>
    <pivotField compact="0" outline="0" showAll="0"/>
    <pivotField compact="0" outline="0" showAll="0"/>
    <pivotField compact="0" numFmtId="170" outline="0" showAll="0"/>
    <pivotField compact="0" outline="0" showAll="0"/>
    <pivotField compact="0" numFmtId="14" outline="0" showAll="0"/>
    <pivotField compact="0" outline="0" showAll="0"/>
    <pivotField compact="0" numFmtId="170" outline="0" showAll="0"/>
    <pivotField compact="0" numFmtId="170" outline="0" showAll="0"/>
    <pivotField compact="0" numFmtId="170" outline="0" showAll="0"/>
    <pivotField compact="0" numFmtId="170" outline="0" showAll="0"/>
  </pivotFields>
  <rowFields count="1">
    <field x="9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8" baseField="0" baseItem="0" numFmtId="170"/>
  </dataFields>
  <formats count="1">
    <format dxfId="4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0"/>
  <sheetViews>
    <sheetView topLeftCell="C1" workbookViewId="0">
      <selection activeCell="J5" sqref="J5"/>
    </sheetView>
  </sheetViews>
  <sheetFormatPr baseColWidth="10" defaultRowHeight="14.5"/>
  <cols>
    <col min="1" max="1" width="7.1796875" customWidth="1"/>
    <col min="2" max="2" width="14" customWidth="1"/>
    <col min="3" max="3" width="12.7265625" customWidth="1"/>
    <col min="4" max="4" width="16" customWidth="1"/>
    <col min="6" max="6" width="29.26953125" customWidth="1"/>
    <col min="7" max="7" width="33" customWidth="1"/>
    <col min="8" max="8" width="19" customWidth="1"/>
    <col min="9" max="9" width="18.1796875" customWidth="1"/>
    <col min="10" max="10" width="16.54296875" customWidth="1"/>
  </cols>
  <sheetData>
    <row r="1" spans="2:10" ht="19" thickBot="1">
      <c r="B1" s="33" t="s">
        <v>17</v>
      </c>
      <c r="C1" s="34"/>
      <c r="D1" s="35"/>
      <c r="E1" s="35"/>
      <c r="F1" s="34"/>
      <c r="G1" s="34"/>
      <c r="H1" s="34"/>
      <c r="I1" s="34"/>
      <c r="J1" s="1"/>
    </row>
    <row r="2" spans="2:10" ht="15" thickBot="1">
      <c r="B2" s="2"/>
      <c r="C2" s="2"/>
      <c r="D2" s="3"/>
      <c r="E2" s="4"/>
      <c r="F2" s="2"/>
      <c r="G2" s="5"/>
      <c r="H2" s="5"/>
      <c r="I2" s="5"/>
    </row>
    <row r="3" spans="2:10" ht="29.5" thickBot="1">
      <c r="B3" s="6" t="s">
        <v>0</v>
      </c>
      <c r="C3" s="7" t="s">
        <v>1</v>
      </c>
      <c r="D3" s="8" t="s">
        <v>2</v>
      </c>
      <c r="E3" s="9" t="s">
        <v>3</v>
      </c>
      <c r="F3" s="6" t="s">
        <v>4</v>
      </c>
      <c r="G3" s="6" t="s">
        <v>5</v>
      </c>
      <c r="H3" s="6" t="s">
        <v>6</v>
      </c>
      <c r="I3" s="6" t="s">
        <v>7</v>
      </c>
      <c r="J3" s="8" t="s">
        <v>8</v>
      </c>
    </row>
    <row r="4" spans="2:10">
      <c r="B4" s="10">
        <v>52611</v>
      </c>
      <c r="C4" s="11">
        <v>45427</v>
      </c>
      <c r="D4" s="12">
        <v>1258309</v>
      </c>
      <c r="E4" s="13">
        <v>37337</v>
      </c>
      <c r="F4" s="14" t="s">
        <v>9</v>
      </c>
      <c r="G4" s="15" t="s">
        <v>10</v>
      </c>
      <c r="H4" s="16" t="s">
        <v>11</v>
      </c>
      <c r="I4" s="17" t="s">
        <v>12</v>
      </c>
      <c r="J4" s="18"/>
    </row>
    <row r="5" spans="2:10" ht="25">
      <c r="B5" s="10">
        <v>52632</v>
      </c>
      <c r="C5" s="11">
        <v>45433</v>
      </c>
      <c r="D5" s="12">
        <v>2568438</v>
      </c>
      <c r="E5" s="19">
        <v>37252</v>
      </c>
      <c r="F5" s="19" t="s">
        <v>13</v>
      </c>
      <c r="G5" s="20" t="s">
        <v>14</v>
      </c>
      <c r="H5" s="21" t="s">
        <v>11</v>
      </c>
      <c r="I5" s="22" t="s">
        <v>15</v>
      </c>
      <c r="J5" s="23">
        <v>5220431</v>
      </c>
    </row>
    <row r="6" spans="2:10" ht="29">
      <c r="B6" s="24">
        <v>52664</v>
      </c>
      <c r="C6" s="25">
        <v>45455</v>
      </c>
      <c r="D6" s="12">
        <v>1986000</v>
      </c>
      <c r="E6" s="26">
        <v>37253</v>
      </c>
      <c r="F6" s="24" t="s">
        <v>13</v>
      </c>
      <c r="G6" s="27" t="s">
        <v>16</v>
      </c>
      <c r="H6" s="24" t="s">
        <v>11</v>
      </c>
      <c r="I6" s="24" t="s">
        <v>15</v>
      </c>
      <c r="J6" s="28">
        <v>5233803</v>
      </c>
    </row>
    <row r="7" spans="2:10" ht="29">
      <c r="B7" s="24">
        <v>52665</v>
      </c>
      <c r="C7" s="25">
        <v>45455</v>
      </c>
      <c r="D7" s="29">
        <v>2368000</v>
      </c>
      <c r="E7" s="26">
        <v>37254</v>
      </c>
      <c r="F7" s="24" t="s">
        <v>13</v>
      </c>
      <c r="G7" s="27" t="s">
        <v>16</v>
      </c>
      <c r="H7" s="24" t="s">
        <v>11</v>
      </c>
      <c r="I7" s="24" t="s">
        <v>15</v>
      </c>
      <c r="J7" s="28">
        <v>5233804</v>
      </c>
    </row>
    <row r="8" spans="2:10">
      <c r="D8" s="30"/>
      <c r="E8" s="31"/>
    </row>
    <row r="9" spans="2:10">
      <c r="D9" s="30"/>
      <c r="E9" s="31"/>
    </row>
    <row r="10" spans="2:10">
      <c r="D10" s="32">
        <f>SUM(D4:D9)</f>
        <v>8180747</v>
      </c>
      <c r="E10" s="31"/>
    </row>
  </sheetData>
  <mergeCells count="1">
    <mergeCell ref="B1:I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4.5"/>
  <cols>
    <col min="1" max="1" width="23.36328125" customWidth="1"/>
    <col min="2" max="2" width="5.36328125" customWidth="1"/>
    <col min="3" max="3" width="11.6328125" customWidth="1"/>
  </cols>
  <sheetData>
    <row r="3" spans="1:3">
      <c r="A3" s="51" t="s">
        <v>27</v>
      </c>
      <c r="B3" t="s">
        <v>58</v>
      </c>
      <c r="C3" t="s">
        <v>59</v>
      </c>
    </row>
    <row r="4" spans="1:3">
      <c r="A4" t="s">
        <v>56</v>
      </c>
      <c r="B4" s="52">
        <v>1</v>
      </c>
      <c r="C4" s="53">
        <v>1258309</v>
      </c>
    </row>
    <row r="5" spans="1:3">
      <c r="A5" t="s">
        <v>46</v>
      </c>
      <c r="B5" s="52">
        <v>3</v>
      </c>
      <c r="C5" s="53">
        <v>6922438</v>
      </c>
    </row>
    <row r="6" spans="1:3">
      <c r="A6" t="s">
        <v>57</v>
      </c>
      <c r="B6" s="52">
        <v>4</v>
      </c>
      <c r="C6" s="53">
        <v>8180747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"/>
  <sheetViews>
    <sheetView workbookViewId="0">
      <pane ySplit="1" topLeftCell="A2" activePane="bottomLeft" state="frozen"/>
      <selection pane="bottomLeft" activeCell="A4" sqref="A4"/>
    </sheetView>
  </sheetViews>
  <sheetFormatPr baseColWidth="10" defaultRowHeight="14.5"/>
  <sheetData>
    <row r="1" spans="1:24" ht="30">
      <c r="A1" s="36" t="s">
        <v>18</v>
      </c>
      <c r="B1" s="36" t="s">
        <v>19</v>
      </c>
      <c r="C1" s="36" t="s">
        <v>20</v>
      </c>
      <c r="D1" s="36" t="s">
        <v>21</v>
      </c>
      <c r="E1" s="36" t="s">
        <v>22</v>
      </c>
      <c r="F1" s="36" t="s">
        <v>23</v>
      </c>
      <c r="G1" s="36" t="s">
        <v>24</v>
      </c>
      <c r="H1" s="37" t="s">
        <v>25</v>
      </c>
      <c r="I1" s="36" t="s">
        <v>26</v>
      </c>
      <c r="J1" s="38" t="s">
        <v>27</v>
      </c>
      <c r="K1" s="39" t="s">
        <v>28</v>
      </c>
      <c r="L1" s="40" t="s">
        <v>29</v>
      </c>
      <c r="M1" s="41" t="s">
        <v>30</v>
      </c>
      <c r="N1" s="41" t="s">
        <v>31</v>
      </c>
      <c r="O1" s="42" t="s">
        <v>32</v>
      </c>
      <c r="P1" s="42" t="s">
        <v>33</v>
      </c>
      <c r="Q1" s="41" t="s">
        <v>34</v>
      </c>
      <c r="R1" s="36" t="s">
        <v>35</v>
      </c>
      <c r="S1" s="36" t="s">
        <v>36</v>
      </c>
      <c r="T1" s="36" t="s">
        <v>37</v>
      </c>
      <c r="U1" s="36" t="s">
        <v>38</v>
      </c>
      <c r="V1" s="36" t="s">
        <v>39</v>
      </c>
      <c r="W1" s="36" t="s">
        <v>40</v>
      </c>
      <c r="X1" s="36" t="s">
        <v>41</v>
      </c>
    </row>
    <row r="2" spans="1:24">
      <c r="A2" s="43">
        <v>900422915</v>
      </c>
      <c r="B2" s="43" t="s">
        <v>42</v>
      </c>
      <c r="C2" s="43" t="s">
        <v>43</v>
      </c>
      <c r="D2" s="43">
        <v>52632</v>
      </c>
      <c r="E2" s="43" t="s">
        <v>44</v>
      </c>
      <c r="F2" s="43" t="s">
        <v>45</v>
      </c>
      <c r="G2" s="44">
        <v>45433</v>
      </c>
      <c r="H2" s="45">
        <v>2568438</v>
      </c>
      <c r="I2" s="45">
        <v>2568438</v>
      </c>
      <c r="J2" s="46" t="s">
        <v>46</v>
      </c>
      <c r="K2" s="47">
        <v>0</v>
      </c>
      <c r="L2" s="46"/>
      <c r="M2" s="47">
        <v>0</v>
      </c>
      <c r="N2" s="47">
        <v>0</v>
      </c>
      <c r="O2" s="46"/>
      <c r="P2" s="48"/>
      <c r="Q2" s="47">
        <v>0</v>
      </c>
      <c r="R2" s="46" t="s">
        <v>47</v>
      </c>
      <c r="S2" s="48">
        <v>45433</v>
      </c>
      <c r="T2" s="48">
        <v>45447</v>
      </c>
      <c r="U2" s="47">
        <v>2539900</v>
      </c>
      <c r="V2" s="47">
        <v>0</v>
      </c>
      <c r="W2" s="47">
        <v>0</v>
      </c>
      <c r="X2" s="47">
        <v>0</v>
      </c>
    </row>
    <row r="3" spans="1:24">
      <c r="A3" s="43">
        <v>900422915</v>
      </c>
      <c r="B3" s="43" t="s">
        <v>42</v>
      </c>
      <c r="C3" s="43" t="s">
        <v>43</v>
      </c>
      <c r="D3" s="43">
        <v>52664</v>
      </c>
      <c r="E3" s="43" t="s">
        <v>48</v>
      </c>
      <c r="F3" s="43" t="s">
        <v>49</v>
      </c>
      <c r="G3" s="44">
        <v>45455</v>
      </c>
      <c r="H3" s="45">
        <v>1986000</v>
      </c>
      <c r="I3" s="45">
        <v>1986000</v>
      </c>
      <c r="J3" s="46" t="s">
        <v>46</v>
      </c>
      <c r="K3" s="47">
        <v>0</v>
      </c>
      <c r="L3" s="46"/>
      <c r="M3" s="47">
        <v>0</v>
      </c>
      <c r="N3" s="47">
        <v>0</v>
      </c>
      <c r="O3" s="46"/>
      <c r="P3" s="48"/>
      <c r="Q3" s="47">
        <v>0</v>
      </c>
      <c r="R3" s="46" t="s">
        <v>47</v>
      </c>
      <c r="S3" s="48">
        <v>45455</v>
      </c>
      <c r="T3" s="48">
        <v>45456</v>
      </c>
      <c r="U3" s="47">
        <v>1957462</v>
      </c>
      <c r="V3" s="47">
        <v>0</v>
      </c>
      <c r="W3" s="47">
        <v>0</v>
      </c>
      <c r="X3" s="47">
        <v>0</v>
      </c>
    </row>
    <row r="4" spans="1:24">
      <c r="A4" s="43">
        <v>900422915</v>
      </c>
      <c r="B4" s="43" t="s">
        <v>42</v>
      </c>
      <c r="C4" s="43" t="s">
        <v>43</v>
      </c>
      <c r="D4" s="43">
        <v>52665</v>
      </c>
      <c r="E4" s="43" t="s">
        <v>50</v>
      </c>
      <c r="F4" s="43" t="s">
        <v>51</v>
      </c>
      <c r="G4" s="44">
        <v>45455</v>
      </c>
      <c r="H4" s="45">
        <v>2368000</v>
      </c>
      <c r="I4" s="45">
        <v>2368000</v>
      </c>
      <c r="J4" s="46" t="s">
        <v>46</v>
      </c>
      <c r="K4" s="47">
        <v>0</v>
      </c>
      <c r="L4" s="46"/>
      <c r="M4" s="47">
        <v>0</v>
      </c>
      <c r="N4" s="47">
        <v>0</v>
      </c>
      <c r="O4" s="46"/>
      <c r="P4" s="48"/>
      <c r="Q4" s="47">
        <v>0</v>
      </c>
      <c r="R4" s="46" t="s">
        <v>47</v>
      </c>
      <c r="S4" s="48">
        <v>45455</v>
      </c>
      <c r="T4" s="48">
        <v>45456</v>
      </c>
      <c r="U4" s="47">
        <v>2339462</v>
      </c>
      <c r="V4" s="47">
        <v>0</v>
      </c>
      <c r="W4" s="47">
        <v>0</v>
      </c>
      <c r="X4" s="47">
        <v>0</v>
      </c>
    </row>
    <row r="5" spans="1:24">
      <c r="A5" s="43">
        <v>900422915</v>
      </c>
      <c r="B5" s="43" t="s">
        <v>42</v>
      </c>
      <c r="C5" s="43" t="s">
        <v>43</v>
      </c>
      <c r="D5" s="43">
        <v>52611</v>
      </c>
      <c r="E5" s="43" t="s">
        <v>52</v>
      </c>
      <c r="F5" s="43" t="s">
        <v>53</v>
      </c>
      <c r="G5" s="44">
        <v>45427</v>
      </c>
      <c r="H5" s="45">
        <v>1258309</v>
      </c>
      <c r="I5" s="45">
        <v>1258309</v>
      </c>
      <c r="J5" s="46" t="s">
        <v>56</v>
      </c>
      <c r="K5" s="47">
        <v>0</v>
      </c>
      <c r="L5" s="46"/>
      <c r="M5" s="47">
        <v>1258309</v>
      </c>
      <c r="N5" s="47">
        <v>0</v>
      </c>
      <c r="O5" s="46">
        <v>2201511158</v>
      </c>
      <c r="P5" s="48" t="s">
        <v>55</v>
      </c>
      <c r="Q5" s="47">
        <v>1258309</v>
      </c>
      <c r="R5" s="46" t="s">
        <v>54</v>
      </c>
      <c r="S5" s="48">
        <v>45427</v>
      </c>
      <c r="T5" s="48"/>
      <c r="U5" s="47">
        <v>1244040</v>
      </c>
      <c r="V5" s="47">
        <v>0</v>
      </c>
      <c r="W5" s="47">
        <v>0</v>
      </c>
      <c r="X5" s="47">
        <v>0</v>
      </c>
    </row>
    <row r="6" spans="1:24">
      <c r="A6" s="49"/>
      <c r="B6" s="49"/>
      <c r="C6" s="49"/>
      <c r="D6" s="49"/>
      <c r="E6" s="49"/>
      <c r="F6" s="49"/>
      <c r="G6" s="49"/>
      <c r="H6" s="50"/>
      <c r="I6" s="49"/>
      <c r="J6" s="49"/>
      <c r="K6" s="49"/>
      <c r="L6" s="49"/>
      <c r="M6" s="49"/>
      <c r="N6" s="49"/>
      <c r="O6" s="49"/>
      <c r="P6" s="49"/>
      <c r="Q6" s="49"/>
      <c r="R6" s="49"/>
      <c r="S6" s="49"/>
      <c r="T6" s="49"/>
      <c r="U6" s="49"/>
      <c r="V6" s="49"/>
      <c r="W6" s="49"/>
      <c r="X6" s="49"/>
    </row>
  </sheetData>
  <autoFilter ref="A1:X5"/>
  <dataValidations count="1">
    <dataValidation type="whole" operator="greaterThan" allowBlank="1" showInputMessage="1" showErrorMessage="1" errorTitle="DATO ERRADO" error="El valor debe ser diferente de cero" sqref="H1:I6">
      <formula1>1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8" zoomScaleNormal="100" workbookViewId="0">
      <selection activeCell="C10" sqref="C10"/>
    </sheetView>
  </sheetViews>
  <sheetFormatPr baseColWidth="10" defaultRowHeight="12.5"/>
  <cols>
    <col min="1" max="1" width="1" style="54" customWidth="1"/>
    <col min="2" max="2" width="10.90625" style="54"/>
    <col min="3" max="3" width="17.54296875" style="54" customWidth="1"/>
    <col min="4" max="4" width="11.54296875" style="54" customWidth="1"/>
    <col min="5" max="8" width="10.90625" style="54"/>
    <col min="9" max="9" width="22.54296875" style="54" customWidth="1"/>
    <col min="10" max="10" width="14" style="54" customWidth="1"/>
    <col min="11" max="11" width="1.7265625" style="54" customWidth="1"/>
    <col min="12" max="16384" width="10.90625" style="54"/>
  </cols>
  <sheetData>
    <row r="1" spans="2:10" ht="6" customHeight="1" thickBot="1"/>
    <row r="2" spans="2:10" ht="19.5" customHeight="1">
      <c r="B2" s="55"/>
      <c r="C2" s="56"/>
      <c r="D2" s="57" t="s">
        <v>60</v>
      </c>
      <c r="E2" s="58"/>
      <c r="F2" s="58"/>
      <c r="G2" s="58"/>
      <c r="H2" s="58"/>
      <c r="I2" s="59"/>
      <c r="J2" s="60" t="s">
        <v>61</v>
      </c>
    </row>
    <row r="3" spans="2:10" ht="15.75" customHeight="1" thickBot="1">
      <c r="B3" s="61"/>
      <c r="C3" s="62"/>
      <c r="D3" s="63"/>
      <c r="E3" s="64"/>
      <c r="F3" s="64"/>
      <c r="G3" s="64"/>
      <c r="H3" s="64"/>
      <c r="I3" s="65"/>
      <c r="J3" s="66"/>
    </row>
    <row r="4" spans="2:10" ht="13">
      <c r="B4" s="61"/>
      <c r="C4" s="62"/>
      <c r="D4" s="67"/>
      <c r="E4" s="68"/>
      <c r="F4" s="68"/>
      <c r="G4" s="68"/>
      <c r="H4" s="68"/>
      <c r="I4" s="69"/>
      <c r="J4" s="70"/>
    </row>
    <row r="5" spans="2:10" ht="13">
      <c r="B5" s="61"/>
      <c r="C5" s="62"/>
      <c r="D5" s="71" t="s">
        <v>62</v>
      </c>
      <c r="E5" s="72"/>
      <c r="F5" s="72"/>
      <c r="G5" s="72"/>
      <c r="H5" s="72"/>
      <c r="I5" s="73"/>
      <c r="J5" s="73" t="s">
        <v>63</v>
      </c>
    </row>
    <row r="6" spans="2:10" ht="13.5" thickBot="1">
      <c r="B6" s="74"/>
      <c r="C6" s="75"/>
      <c r="D6" s="76"/>
      <c r="E6" s="77"/>
      <c r="F6" s="77"/>
      <c r="G6" s="77"/>
      <c r="H6" s="77"/>
      <c r="I6" s="78"/>
      <c r="J6" s="79"/>
    </row>
    <row r="7" spans="2:10">
      <c r="B7" s="80"/>
      <c r="J7" s="81"/>
    </row>
    <row r="8" spans="2:10">
      <c r="B8" s="80"/>
      <c r="J8" s="81"/>
    </row>
    <row r="9" spans="2:10">
      <c r="B9" s="80"/>
      <c r="J9" s="81"/>
    </row>
    <row r="10" spans="2:10" ht="13">
      <c r="B10" s="80"/>
      <c r="C10" s="82" t="s">
        <v>98</v>
      </c>
      <c r="E10" s="83"/>
      <c r="H10" s="84"/>
      <c r="J10" s="81"/>
    </row>
    <row r="11" spans="2:10">
      <c r="B11" s="80"/>
      <c r="J11" s="81"/>
    </row>
    <row r="12" spans="2:10" ht="13">
      <c r="B12" s="80"/>
      <c r="C12" s="82" t="s">
        <v>93</v>
      </c>
      <c r="J12" s="81"/>
    </row>
    <row r="13" spans="2:10" ht="13">
      <c r="B13" s="80"/>
      <c r="C13" s="82" t="s">
        <v>94</v>
      </c>
      <c r="J13" s="81"/>
    </row>
    <row r="14" spans="2:10">
      <c r="B14" s="80"/>
      <c r="J14" s="81"/>
    </row>
    <row r="15" spans="2:10">
      <c r="B15" s="80"/>
      <c r="C15" s="54" t="s">
        <v>64</v>
      </c>
      <c r="J15" s="81"/>
    </row>
    <row r="16" spans="2:10">
      <c r="B16" s="80"/>
      <c r="C16" s="85"/>
      <c r="J16" s="81"/>
    </row>
    <row r="17" spans="2:10" ht="13">
      <c r="B17" s="80"/>
      <c r="C17" s="54" t="s">
        <v>65</v>
      </c>
      <c r="D17" s="83"/>
      <c r="H17" s="86"/>
      <c r="I17" s="87"/>
      <c r="J17" s="81"/>
    </row>
    <row r="18" spans="2:10" ht="13">
      <c r="B18" s="80"/>
      <c r="C18" s="82" t="s">
        <v>66</v>
      </c>
      <c r="D18" s="82"/>
      <c r="E18" s="82"/>
      <c r="F18" s="82"/>
      <c r="H18" s="88">
        <v>4</v>
      </c>
      <c r="I18" s="89">
        <v>8180747</v>
      </c>
      <c r="J18" s="81"/>
    </row>
    <row r="19" spans="2:10">
      <c r="B19" s="80"/>
      <c r="C19" s="54" t="s">
        <v>67</v>
      </c>
      <c r="H19" s="90">
        <v>1</v>
      </c>
      <c r="I19" s="91">
        <v>1258309</v>
      </c>
      <c r="J19" s="81"/>
    </row>
    <row r="20" spans="2:10">
      <c r="B20" s="80"/>
      <c r="C20" s="54" t="s">
        <v>68</v>
      </c>
      <c r="H20" s="90">
        <v>0</v>
      </c>
      <c r="I20" s="91">
        <v>0</v>
      </c>
      <c r="J20" s="81"/>
    </row>
    <row r="21" spans="2:10">
      <c r="B21" s="80"/>
      <c r="C21" s="54" t="s">
        <v>69</v>
      </c>
      <c r="H21" s="90">
        <v>0</v>
      </c>
      <c r="I21" s="91">
        <v>0</v>
      </c>
      <c r="J21" s="81"/>
    </row>
    <row r="22" spans="2:10">
      <c r="B22" s="80"/>
      <c r="C22" s="54" t="s">
        <v>70</v>
      </c>
      <c r="H22" s="90">
        <v>0</v>
      </c>
      <c r="I22" s="91">
        <v>0</v>
      </c>
      <c r="J22" s="81"/>
    </row>
    <row r="23" spans="2:10">
      <c r="B23" s="80"/>
      <c r="C23" s="54" t="s">
        <v>71</v>
      </c>
      <c r="H23" s="90">
        <v>0</v>
      </c>
      <c r="I23" s="91">
        <v>0</v>
      </c>
      <c r="J23" s="81"/>
    </row>
    <row r="24" spans="2:10" ht="13" thickBot="1">
      <c r="B24" s="80"/>
      <c r="C24" s="54" t="s">
        <v>72</v>
      </c>
      <c r="H24" s="92">
        <v>0</v>
      </c>
      <c r="I24" s="93">
        <v>0</v>
      </c>
      <c r="J24" s="81"/>
    </row>
    <row r="25" spans="2:10" ht="13">
      <c r="B25" s="80"/>
      <c r="C25" s="82" t="s">
        <v>73</v>
      </c>
      <c r="D25" s="82"/>
      <c r="E25" s="82"/>
      <c r="F25" s="82"/>
      <c r="H25" s="88">
        <f>H19+H20+H21+H22+H24+H23</f>
        <v>1</v>
      </c>
      <c r="I25" s="89">
        <f>I19+I20+I21+I22+I24+I23</f>
        <v>1258309</v>
      </c>
      <c r="J25" s="81"/>
    </row>
    <row r="26" spans="2:10">
      <c r="B26" s="80"/>
      <c r="C26" s="54" t="s">
        <v>74</v>
      </c>
      <c r="H26" s="90">
        <v>0</v>
      </c>
      <c r="I26" s="91">
        <v>0</v>
      </c>
      <c r="J26" s="81"/>
    </row>
    <row r="27" spans="2:10" ht="13" thickBot="1">
      <c r="B27" s="80"/>
      <c r="C27" s="54" t="s">
        <v>75</v>
      </c>
      <c r="H27" s="92">
        <v>3</v>
      </c>
      <c r="I27" s="93">
        <v>6922438</v>
      </c>
      <c r="J27" s="81"/>
    </row>
    <row r="28" spans="2:10" ht="13">
      <c r="B28" s="80"/>
      <c r="C28" s="82" t="s">
        <v>76</v>
      </c>
      <c r="D28" s="82"/>
      <c r="E28" s="82"/>
      <c r="F28" s="82"/>
      <c r="H28" s="88">
        <f>H26+H27</f>
        <v>3</v>
      </c>
      <c r="I28" s="89">
        <f>I26+I27</f>
        <v>6922438</v>
      </c>
      <c r="J28" s="81"/>
    </row>
    <row r="29" spans="2:10" ht="13.5" thickBot="1">
      <c r="B29" s="80"/>
      <c r="C29" s="54" t="s">
        <v>77</v>
      </c>
      <c r="D29" s="82"/>
      <c r="E29" s="82"/>
      <c r="F29" s="82"/>
      <c r="H29" s="92">
        <v>0</v>
      </c>
      <c r="I29" s="93">
        <v>0</v>
      </c>
      <c r="J29" s="81"/>
    </row>
    <row r="30" spans="2:10" ht="13">
      <c r="B30" s="80"/>
      <c r="C30" s="82" t="s">
        <v>78</v>
      </c>
      <c r="D30" s="82"/>
      <c r="E30" s="82"/>
      <c r="F30" s="82"/>
      <c r="H30" s="90">
        <f>H29</f>
        <v>0</v>
      </c>
      <c r="I30" s="91">
        <f>I29</f>
        <v>0</v>
      </c>
      <c r="J30" s="81"/>
    </row>
    <row r="31" spans="2:10" ht="13">
      <c r="B31" s="80"/>
      <c r="C31" s="82"/>
      <c r="D31" s="82"/>
      <c r="E31" s="82"/>
      <c r="F31" s="82"/>
      <c r="H31" s="94"/>
      <c r="I31" s="89"/>
      <c r="J31" s="81"/>
    </row>
    <row r="32" spans="2:10" ht="13.5" thickBot="1">
      <c r="B32" s="80"/>
      <c r="C32" s="82" t="s">
        <v>79</v>
      </c>
      <c r="D32" s="82"/>
      <c r="H32" s="95">
        <f>H25+H28+H30</f>
        <v>4</v>
      </c>
      <c r="I32" s="96">
        <f>I25+I28+I30</f>
        <v>8180747</v>
      </c>
      <c r="J32" s="81"/>
    </row>
    <row r="33" spans="2:10" ht="13.5" thickTop="1">
      <c r="B33" s="80"/>
      <c r="C33" s="82"/>
      <c r="D33" s="82"/>
      <c r="H33" s="97">
        <f>+H18-H32</f>
        <v>0</v>
      </c>
      <c r="I33" s="91">
        <f>+I18-I32</f>
        <v>0</v>
      </c>
      <c r="J33" s="81"/>
    </row>
    <row r="34" spans="2:10">
      <c r="B34" s="80"/>
      <c r="G34" s="97"/>
      <c r="H34" s="97"/>
      <c r="I34" s="97"/>
      <c r="J34" s="81"/>
    </row>
    <row r="35" spans="2:10">
      <c r="B35" s="80"/>
      <c r="G35" s="97"/>
      <c r="H35" s="97"/>
      <c r="I35" s="97"/>
      <c r="J35" s="81"/>
    </row>
    <row r="36" spans="2:10" ht="13">
      <c r="B36" s="80"/>
      <c r="C36" s="82"/>
      <c r="G36" s="97"/>
      <c r="H36" s="97"/>
      <c r="I36" s="97"/>
      <c r="J36" s="81"/>
    </row>
    <row r="37" spans="2:10" ht="13.5" thickBot="1">
      <c r="B37" s="80"/>
      <c r="C37" s="98" t="s">
        <v>95</v>
      </c>
      <c r="D37" s="99"/>
      <c r="H37" s="98" t="s">
        <v>80</v>
      </c>
      <c r="I37" s="99"/>
      <c r="J37" s="81"/>
    </row>
    <row r="38" spans="2:10" ht="13">
      <c r="B38" s="80"/>
      <c r="C38" s="82" t="s">
        <v>96</v>
      </c>
      <c r="D38" s="97"/>
      <c r="H38" s="100" t="s">
        <v>81</v>
      </c>
      <c r="I38" s="97"/>
      <c r="J38" s="81"/>
    </row>
    <row r="39" spans="2:10" ht="13">
      <c r="B39" s="80"/>
      <c r="C39" s="82" t="s">
        <v>97</v>
      </c>
      <c r="H39" s="82" t="s">
        <v>82</v>
      </c>
      <c r="I39" s="97"/>
      <c r="J39" s="81"/>
    </row>
    <row r="40" spans="2:10">
      <c r="B40" s="80"/>
      <c r="G40" s="97"/>
      <c r="H40" s="97"/>
      <c r="I40" s="97"/>
      <c r="J40" s="81"/>
    </row>
    <row r="41" spans="2:10" ht="12.75" customHeight="1">
      <c r="B41" s="80"/>
      <c r="C41" s="101" t="s">
        <v>83</v>
      </c>
      <c r="D41" s="101"/>
      <c r="E41" s="101"/>
      <c r="F41" s="101"/>
      <c r="G41" s="101"/>
      <c r="H41" s="101"/>
      <c r="I41" s="101"/>
      <c r="J41" s="81"/>
    </row>
    <row r="42" spans="2:10" ht="18.75" customHeight="1" thickBot="1">
      <c r="B42" s="102"/>
      <c r="C42" s="103"/>
      <c r="D42" s="103"/>
      <c r="E42" s="103"/>
      <c r="F42" s="103"/>
      <c r="G42" s="103"/>
      <c r="H42" s="103"/>
      <c r="I42" s="103"/>
      <c r="J42" s="10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8" zoomScale="84" zoomScaleNormal="84" zoomScaleSheetLayoutView="100" workbookViewId="0">
      <selection activeCell="C9" sqref="C9:I29"/>
    </sheetView>
  </sheetViews>
  <sheetFormatPr baseColWidth="10" defaultColWidth="11.453125" defaultRowHeight="12.5"/>
  <cols>
    <col min="1" max="1" width="4.453125" style="54" customWidth="1"/>
    <col min="2" max="2" width="11.453125" style="54"/>
    <col min="3" max="3" width="12.81640625" style="54" customWidth="1"/>
    <col min="4" max="4" width="22" style="54" customWidth="1"/>
    <col min="5" max="8" width="11.453125" style="54"/>
    <col min="9" max="9" width="24.7265625" style="54" customWidth="1"/>
    <col min="10" max="10" width="12.54296875" style="54" customWidth="1"/>
    <col min="11" max="11" width="1.7265625" style="54" customWidth="1"/>
    <col min="12" max="16384" width="11.453125" style="54"/>
  </cols>
  <sheetData>
    <row r="1" spans="2:10" ht="18" customHeight="1" thickBot="1"/>
    <row r="2" spans="2:10" ht="19.5" customHeight="1">
      <c r="B2" s="55"/>
      <c r="C2" s="56"/>
      <c r="D2" s="57" t="s">
        <v>84</v>
      </c>
      <c r="E2" s="58"/>
      <c r="F2" s="58"/>
      <c r="G2" s="58"/>
      <c r="H2" s="58"/>
      <c r="I2" s="59"/>
      <c r="J2" s="60" t="s">
        <v>61</v>
      </c>
    </row>
    <row r="3" spans="2:10" ht="15.75" customHeight="1" thickBot="1">
      <c r="B3" s="61"/>
      <c r="C3" s="62"/>
      <c r="D3" s="63"/>
      <c r="E3" s="64"/>
      <c r="F3" s="64"/>
      <c r="G3" s="64"/>
      <c r="H3" s="64"/>
      <c r="I3" s="65"/>
      <c r="J3" s="66"/>
    </row>
    <row r="4" spans="2:10" ht="13">
      <c r="B4" s="61"/>
      <c r="C4" s="62"/>
      <c r="E4" s="68"/>
      <c r="F4" s="68"/>
      <c r="G4" s="68"/>
      <c r="H4" s="68"/>
      <c r="I4" s="69"/>
      <c r="J4" s="70"/>
    </row>
    <row r="5" spans="2:10" ht="13">
      <c r="B5" s="61"/>
      <c r="C5" s="62"/>
      <c r="D5" s="105" t="s">
        <v>85</v>
      </c>
      <c r="E5" s="106"/>
      <c r="F5" s="106"/>
      <c r="G5" s="106"/>
      <c r="H5" s="106"/>
      <c r="I5" s="107"/>
      <c r="J5" s="73" t="s">
        <v>86</v>
      </c>
    </row>
    <row r="6" spans="2:10" ht="13.5" thickBot="1">
      <c r="B6" s="74"/>
      <c r="C6" s="75"/>
      <c r="D6" s="76"/>
      <c r="E6" s="77"/>
      <c r="F6" s="77"/>
      <c r="G6" s="77"/>
      <c r="H6" s="77"/>
      <c r="I6" s="78"/>
      <c r="J6" s="79"/>
    </row>
    <row r="7" spans="2:10">
      <c r="B7" s="80"/>
      <c r="J7" s="81"/>
    </row>
    <row r="8" spans="2:10">
      <c r="B8" s="80"/>
      <c r="J8" s="81"/>
    </row>
    <row r="9" spans="2:10" ht="13">
      <c r="B9" s="80"/>
      <c r="C9" s="82" t="s">
        <v>98</v>
      </c>
      <c r="D9" s="84"/>
      <c r="E9" s="83"/>
      <c r="J9" s="81"/>
    </row>
    <row r="10" spans="2:10" ht="13">
      <c r="B10" s="80"/>
      <c r="C10" s="82"/>
      <c r="J10" s="81"/>
    </row>
    <row r="11" spans="2:10" ht="13">
      <c r="B11" s="80"/>
      <c r="C11" s="82" t="s">
        <v>93</v>
      </c>
      <c r="J11" s="81"/>
    </row>
    <row r="12" spans="2:10" ht="13">
      <c r="B12" s="80"/>
      <c r="C12" s="82" t="s">
        <v>94</v>
      </c>
      <c r="J12" s="81"/>
    </row>
    <row r="13" spans="2:10">
      <c r="B13" s="80"/>
      <c r="J13" s="81"/>
    </row>
    <row r="14" spans="2:10">
      <c r="B14" s="80"/>
      <c r="C14" s="54" t="s">
        <v>87</v>
      </c>
      <c r="J14" s="81"/>
    </row>
    <row r="15" spans="2:10">
      <c r="B15" s="80"/>
      <c r="C15" s="85"/>
      <c r="J15" s="81"/>
    </row>
    <row r="16" spans="2:10" ht="13">
      <c r="B16" s="80"/>
      <c r="C16" s="108"/>
      <c r="D16" s="83"/>
      <c r="H16" s="109" t="s">
        <v>88</v>
      </c>
      <c r="I16" s="109" t="s">
        <v>89</v>
      </c>
      <c r="J16" s="81"/>
    </row>
    <row r="17" spans="2:10" ht="13">
      <c r="B17" s="80"/>
      <c r="C17" s="82" t="s">
        <v>66</v>
      </c>
      <c r="D17" s="82"/>
      <c r="E17" s="82"/>
      <c r="F17" s="82"/>
      <c r="H17" s="86">
        <v>1</v>
      </c>
      <c r="I17" s="110">
        <v>1258309</v>
      </c>
      <c r="J17" s="81"/>
    </row>
    <row r="18" spans="2:10">
      <c r="B18" s="80"/>
      <c r="C18" s="54" t="s">
        <v>67</v>
      </c>
      <c r="H18" s="111">
        <v>1</v>
      </c>
      <c r="I18" s="112">
        <v>1258309</v>
      </c>
      <c r="J18" s="81"/>
    </row>
    <row r="19" spans="2:10">
      <c r="B19" s="80"/>
      <c r="C19" s="54" t="s">
        <v>68</v>
      </c>
      <c r="H19" s="111">
        <v>0</v>
      </c>
      <c r="I19" s="112">
        <v>0</v>
      </c>
      <c r="J19" s="81"/>
    </row>
    <row r="20" spans="2:10">
      <c r="B20" s="80"/>
      <c r="C20" s="54" t="s">
        <v>70</v>
      </c>
      <c r="H20" s="111">
        <v>0</v>
      </c>
      <c r="I20" s="112">
        <v>0</v>
      </c>
      <c r="J20" s="81"/>
    </row>
    <row r="21" spans="2:10">
      <c r="B21" s="80"/>
      <c r="C21" s="54" t="s">
        <v>90</v>
      </c>
      <c r="H21" s="111">
        <v>0</v>
      </c>
      <c r="I21" s="112">
        <v>0</v>
      </c>
      <c r="J21" s="81"/>
    </row>
    <row r="22" spans="2:10" ht="13">
      <c r="B22" s="80"/>
      <c r="C22" s="82" t="s">
        <v>91</v>
      </c>
      <c r="D22" s="82"/>
      <c r="E22" s="82"/>
      <c r="F22" s="82"/>
      <c r="H22" s="86">
        <v>1</v>
      </c>
      <c r="I22" s="110">
        <v>1258309</v>
      </c>
      <c r="J22" s="81"/>
    </row>
    <row r="23" spans="2:10" ht="13.5" thickBot="1">
      <c r="B23" s="80"/>
      <c r="C23" s="82"/>
      <c r="D23" s="82"/>
      <c r="H23" s="113"/>
      <c r="I23" s="114"/>
      <c r="J23" s="81"/>
    </row>
    <row r="24" spans="2:10" ht="13.5" thickTop="1">
      <c r="B24" s="80"/>
      <c r="C24" s="82"/>
      <c r="D24" s="82"/>
      <c r="H24" s="97"/>
      <c r="I24" s="91"/>
      <c r="J24" s="81"/>
    </row>
    <row r="25" spans="2:10" ht="13">
      <c r="B25" s="80"/>
      <c r="C25" s="82"/>
      <c r="D25" s="82"/>
      <c r="H25" s="97"/>
      <c r="I25" s="91"/>
      <c r="J25" s="81"/>
    </row>
    <row r="26" spans="2:10" ht="13">
      <c r="B26" s="80"/>
      <c r="C26" s="82"/>
      <c r="D26" s="82"/>
      <c r="H26" s="97"/>
      <c r="I26" s="91"/>
      <c r="J26" s="81"/>
    </row>
    <row r="27" spans="2:10">
      <c r="B27" s="80"/>
      <c r="G27" s="97"/>
      <c r="H27" s="97"/>
      <c r="I27" s="97"/>
      <c r="J27" s="81"/>
    </row>
    <row r="28" spans="2:10" ht="13.5" thickBot="1">
      <c r="B28" s="80"/>
      <c r="C28" s="98" t="s">
        <v>95</v>
      </c>
      <c r="D28" s="98"/>
      <c r="G28" s="98" t="s">
        <v>80</v>
      </c>
      <c r="H28" s="99"/>
      <c r="I28" s="97"/>
      <c r="J28" s="81"/>
    </row>
    <row r="29" spans="2:10" ht="13">
      <c r="B29" s="80"/>
      <c r="C29" s="100" t="s">
        <v>96</v>
      </c>
      <c r="D29" s="100"/>
      <c r="G29" s="100" t="s">
        <v>92</v>
      </c>
      <c r="H29" s="97"/>
      <c r="I29" s="97"/>
      <c r="J29" s="81"/>
    </row>
    <row r="30" spans="2:10" ht="18.75" customHeight="1" thickBot="1">
      <c r="B30" s="102"/>
      <c r="C30" s="103"/>
      <c r="D30" s="103"/>
      <c r="E30" s="103"/>
      <c r="F30" s="103"/>
      <c r="G30" s="99"/>
      <c r="H30" s="99"/>
      <c r="I30" s="99"/>
      <c r="J30" s="10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FM</dc:creator>
  <cp:lastModifiedBy>Juan Camilo Paez Ramirez</cp:lastModifiedBy>
  <cp:lastPrinted>2024-06-25T01:31:29Z</cp:lastPrinted>
  <dcterms:created xsi:type="dcterms:W3CDTF">2024-06-19T15:58:01Z</dcterms:created>
  <dcterms:modified xsi:type="dcterms:W3CDTF">2024-06-25T01:32:19Z</dcterms:modified>
</cp:coreProperties>
</file>