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6. JUNIO\NIT 900177280_CARDIOMEDICOS DIAGNOSTICO Y REHABILITACION VASCULAR\"/>
    </mc:Choice>
  </mc:AlternateContent>
  <bookViews>
    <workbookView xWindow="-120" yWindow="-120" windowWidth="20730" windowHeight="1104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FACTURA'!$A$1:$AE$8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89" r:id="rId8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8" i="2" l="1"/>
  <c r="K18" i="2"/>
  <c r="J18" i="2"/>
  <c r="I18" i="2"/>
  <c r="H18" i="2"/>
  <c r="K5" i="2"/>
  <c r="L5" i="2" s="1"/>
  <c r="K4" i="2"/>
  <c r="L4" i="2" s="1"/>
  <c r="I27" i="4" l="1"/>
  <c r="I26" i="4"/>
  <c r="E8" i="2"/>
  <c r="F8" i="2" s="1"/>
  <c r="E7" i="2"/>
  <c r="F7" i="2" s="1"/>
  <c r="E6" i="2"/>
  <c r="F6" i="2" s="1"/>
  <c r="E5" i="2"/>
  <c r="F5" i="2" s="1"/>
  <c r="E4" i="2"/>
  <c r="F4" i="2" s="1"/>
  <c r="E3" i="2"/>
  <c r="F3" i="2" s="1"/>
  <c r="E2" i="2"/>
  <c r="F2" i="2" s="1"/>
  <c r="I15" i="1"/>
  <c r="K15" i="1" s="1"/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H25" i="4"/>
  <c r="I32" i="4" l="1"/>
  <c r="I33" i="4" s="1"/>
  <c r="H32" i="4"/>
  <c r="H33" i="4" s="1"/>
  <c r="I14" i="1"/>
  <c r="K14" i="1" s="1"/>
  <c r="I13" i="1"/>
  <c r="K13" i="1" s="1"/>
  <c r="I12" i="1" l="1"/>
  <c r="K12" i="1" s="1"/>
  <c r="I11" i="1" l="1"/>
  <c r="K11" i="1" s="1"/>
  <c r="I10" i="1" l="1"/>
  <c r="K10" i="1" s="1"/>
  <c r="I9" i="1"/>
  <c r="K9" i="1" s="1"/>
</calcChain>
</file>

<file path=xl/sharedStrings.xml><?xml version="1.0" encoding="utf-8"?>
<sst xmlns="http://schemas.openxmlformats.org/spreadsheetml/2006/main" count="149" uniqueCount="97">
  <si>
    <t>NIT</t>
  </si>
  <si>
    <t>NOMBRE ENTIDAD</t>
  </si>
  <si>
    <t>PREFIJO</t>
  </si>
  <si>
    <t>NUMERO DE FACTURA</t>
  </si>
  <si>
    <t>VALOR INICIAL</t>
  </si>
  <si>
    <t>COPAGO</t>
  </si>
  <si>
    <t>TOTAL</t>
  </si>
  <si>
    <t>CARDIOMEDICOS</t>
  </si>
  <si>
    <t>FE</t>
  </si>
  <si>
    <t>FECHA FACTURA</t>
  </si>
  <si>
    <t>ABONO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</si>
  <si>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</si>
  <si>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</si>
  <si>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</si>
  <si>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</si>
  <si>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</si>
  <si>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</si>
  <si>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</si>
  <si>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Valor Factura</t>
  </si>
  <si>
    <t>IPS Saldo Factura</t>
  </si>
  <si>
    <t>ESTADO EPS 26-06-2024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</si>
  <si>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</si>
  <si>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</si>
  <si>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</si>
  <si>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</si>
  <si>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</si>
  <si>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</si>
  <si>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</si>
  <si>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</si>
  <si>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</si>
  <si>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</si>
  <si>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</si>
  <si>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</si>
  <si>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</si>
  <si>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</si>
  <si>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</si>
  <si>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</si>
  <si>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</si>
  <si>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</si>
  <si>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Finalizada</t>
  </si>
  <si>
    <t>Para revision respuesta</t>
  </si>
  <si>
    <t>Factura pendiente en programacion de pago</t>
  </si>
  <si>
    <t>Factura pendiente en programacion de pago - Glosa en proceso interno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</si>
  <si>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</si>
  <si>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</si>
  <si>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</si>
  <si>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</si>
  <si>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</si>
  <si>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</si>
  <si>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</si>
  <si>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</si>
  <si>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</si>
  <si>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</si>
  <si>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</si>
  <si>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</si>
  <si>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</si>
  <si>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</si>
  <si>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</si>
  <si>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</si>
  <si>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</si>
  <si>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</si>
  <si>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</si>
  <si>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</si>
  <si>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</si>
  <si>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</si>
  <si>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</si>
  <si>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</si>
  <si>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</si>
  <si>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</si>
  <si>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</si>
  <si>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</si>
  <si>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</si>
  <si>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</si>
  <si>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</si>
  <si>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</si>
  <si>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</si>
  <si>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</si>
  <si>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CARDIOMEDICOS</t>
  </si>
  <si>
    <t>NIT: 900177280</t>
  </si>
  <si>
    <t>Santiago de Cali, junio 26 2024</t>
  </si>
  <si>
    <t>MERCEDES GARCIA ARIAS</t>
  </si>
  <si>
    <t>Gerente</t>
  </si>
  <si>
    <t>CARDIOMEDICOS.</t>
  </si>
  <si>
    <t>SALDO</t>
  </si>
  <si>
    <t>FE06831</t>
  </si>
  <si>
    <t>FE07235</t>
  </si>
  <si>
    <t>FE07599</t>
  </si>
  <si>
    <t>FE07735</t>
  </si>
  <si>
    <t>Abono</t>
  </si>
  <si>
    <t>Para auditoria de pertinencia</t>
  </si>
  <si>
    <t>Factura en proceso interno</t>
  </si>
  <si>
    <t>CANT</t>
  </si>
  <si>
    <t>SALDO IPS</t>
  </si>
  <si>
    <t>GLOSA PDTE</t>
  </si>
  <si>
    <t>FE6638</t>
  </si>
  <si>
    <t>Glosa en auditoria</t>
  </si>
  <si>
    <t>Retencion 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</si>
</sst>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</cellStyleXfs>
  <cellXfs count="121">
    <xf numFmtId="0" fontId="0" fillId="0" borderId="0" xfId="0"/>
    <xf numFmtId="0" fontId="0" fillId="0" borderId="0" xfId="0" applyAlignment="1">
      <alignment horizontal="center"/>
    </xf>
    <xf numFmtId="164" fontId="1" fillId="0" borderId="3" xfId="0" applyNumberFormat="1" applyFont="1" applyBorder="1"/>
    <xf numFmtId="0" fontId="2" fillId="0" borderId="1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1" fillId="0" borderId="3" xfId="0" applyFont="1" applyBorder="1" applyAlignment="1">
      <alignment vertical="center"/>
    </xf>
    <xf numFmtId="0" fontId="1" fillId="0" borderId="3" xfId="0" applyFont="1" applyBorder="1" applyAlignment="1">
      <alignment horizontal="center"/>
    </xf>
    <xf numFmtId="0" fontId="1" fillId="0" borderId="5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6" xfId="0" applyFont="1" applyBorder="1" applyAlignment="1">
      <alignment horizontal="center"/>
    </xf>
    <xf numFmtId="164" fontId="1" fillId="0" borderId="6" xfId="0" applyNumberFormat="1" applyFont="1" applyBorder="1"/>
    <xf numFmtId="0" fontId="1" fillId="0" borderId="2" xfId="0" applyFont="1" applyBorder="1" applyAlignment="1">
      <alignment horizontal="center"/>
    </xf>
    <xf numFmtId="164" fontId="1" fillId="0" borderId="2" xfId="0" applyNumberFormat="1" applyFont="1" applyBorder="1"/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9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/>
    </xf>
    <xf numFmtId="14" fontId="1" fillId="0" borderId="11" xfId="0" applyNumberFormat="1" applyFont="1" applyBorder="1"/>
    <xf numFmtId="14" fontId="1" fillId="0" borderId="12" xfId="0" applyNumberFormat="1" applyFont="1" applyBorder="1"/>
    <xf numFmtId="14" fontId="1" fillId="0" borderId="13" xfId="0" applyNumberFormat="1" applyFont="1" applyBorder="1"/>
    <xf numFmtId="14" fontId="1" fillId="0" borderId="14" xfId="0" applyNumberFormat="1" applyFont="1" applyBorder="1"/>
    <xf numFmtId="164" fontId="1" fillId="0" borderId="5" xfId="0" applyNumberFormat="1" applyFont="1" applyBorder="1"/>
    <xf numFmtId="164" fontId="1" fillId="0" borderId="11" xfId="0" applyNumberFormat="1" applyFont="1" applyBorder="1"/>
    <xf numFmtId="164" fontId="1" fillId="0" borderId="12" xfId="0" applyNumberFormat="1" applyFont="1" applyBorder="1"/>
    <xf numFmtId="164" fontId="1" fillId="0" borderId="13" xfId="0" applyNumberFormat="1" applyFont="1" applyBorder="1"/>
    <xf numFmtId="164" fontId="1" fillId="0" borderId="14" xfId="0" applyNumberFormat="1" applyFont="1" applyBorder="1"/>
    <xf numFmtId="0" fontId="4" fillId="0" borderId="15" xfId="0" applyFont="1" applyBorder="1" applyAlignment="1">
      <alignment horizontal="center" vertical="center" wrapText="1"/>
    </xf>
    <xf numFmtId="14" fontId="4" fillId="0" borderId="15" xfId="0" applyNumberFormat="1" applyFont="1" applyBorder="1" applyAlignment="1">
      <alignment horizontal="center" vertical="center" wrapText="1"/>
    </xf>
    <xf numFmtId="165" fontId="4" fillId="0" borderId="15" xfId="1" applyNumberFormat="1" applyFont="1" applyBorder="1" applyAlignment="1">
      <alignment horizontal="center" vertical="center" wrapText="1"/>
    </xf>
    <xf numFmtId="0" fontId="4" fillId="2" borderId="15" xfId="0" applyFont="1" applyFill="1" applyBorder="1" applyAlignment="1">
      <alignment horizontal="center" vertical="center" wrapText="1"/>
    </xf>
    <xf numFmtId="166" fontId="4" fillId="2" borderId="15" xfId="2" applyNumberFormat="1" applyFont="1" applyFill="1" applyBorder="1" applyAlignment="1">
      <alignment horizontal="center" vertical="center" wrapText="1"/>
    </xf>
    <xf numFmtId="0" fontId="4" fillId="2" borderId="15" xfId="0" applyNumberFormat="1" applyFont="1" applyFill="1" applyBorder="1" applyAlignment="1">
      <alignment horizontal="center" vertical="center" wrapText="1"/>
    </xf>
    <xf numFmtId="166" fontId="4" fillId="3" borderId="15" xfId="2" applyNumberFormat="1" applyFont="1" applyFill="1" applyBorder="1" applyAlignment="1">
      <alignment horizontal="center" vertical="center" wrapText="1"/>
    </xf>
    <xf numFmtId="0" fontId="4" fillId="3" borderId="15" xfId="0" applyFont="1" applyFill="1" applyBorder="1" applyAlignment="1">
      <alignment horizontal="center" vertical="center" wrapText="1"/>
    </xf>
    <xf numFmtId="0" fontId="5" fillId="0" borderId="15" xfId="0" applyFont="1" applyBorder="1" applyAlignment="1">
      <alignment vertical="center"/>
    </xf>
    <xf numFmtId="14" fontId="5" fillId="0" borderId="15" xfId="0" applyNumberFormat="1" applyFont="1" applyBorder="1" applyAlignment="1">
      <alignment vertical="center"/>
    </xf>
    <xf numFmtId="6" fontId="5" fillId="0" borderId="15" xfId="0" applyNumberFormat="1" applyFont="1" applyBorder="1" applyAlignment="1">
      <alignment vertical="center"/>
    </xf>
    <xf numFmtId="0" fontId="5" fillId="0" borderId="15" xfId="0" applyFont="1" applyBorder="1" applyAlignment="1"/>
    <xf numFmtId="167" fontId="5" fillId="0" borderId="15" xfId="1" applyNumberFormat="1" applyFont="1" applyBorder="1" applyAlignment="1"/>
    <xf numFmtId="0" fontId="5" fillId="0" borderId="15" xfId="1" applyNumberFormat="1" applyFont="1" applyBorder="1" applyAlignment="1"/>
    <xf numFmtId="14" fontId="5" fillId="0" borderId="15" xfId="0" applyNumberFormat="1" applyFont="1" applyBorder="1" applyAlignment="1"/>
    <xf numFmtId="0" fontId="5" fillId="0" borderId="0" xfId="0" applyFont="1" applyAlignment="1"/>
    <xf numFmtId="14" fontId="5" fillId="0" borderId="0" xfId="0" applyNumberFormat="1" applyFont="1" applyAlignment="1"/>
    <xf numFmtId="165" fontId="5" fillId="0" borderId="0" xfId="1" applyNumberFormat="1" applyFont="1" applyAlignment="1"/>
    <xf numFmtId="0" fontId="5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7" fillId="0" borderId="0" xfId="3" applyFont="1"/>
    <xf numFmtId="0" fontId="7" fillId="0" borderId="16" xfId="3" applyFont="1" applyBorder="1" applyAlignment="1">
      <alignment horizontal="centerContinuous"/>
    </xf>
    <xf numFmtId="0" fontId="7" fillId="0" borderId="17" xfId="3" applyFont="1" applyBorder="1" applyAlignment="1">
      <alignment horizontal="centerContinuous"/>
    </xf>
    <xf numFmtId="0" fontId="7" fillId="0" borderId="20" xfId="3" applyFont="1" applyBorder="1" applyAlignment="1">
      <alignment horizontal="centerContinuous"/>
    </xf>
    <xf numFmtId="0" fontId="7" fillId="0" borderId="21" xfId="3" applyFont="1" applyBorder="1" applyAlignment="1">
      <alignment horizontal="centerContinuous"/>
    </xf>
    <xf numFmtId="0" fontId="8" fillId="0" borderId="16" xfId="3" applyFont="1" applyBorder="1" applyAlignment="1">
      <alignment horizontal="centerContinuous" vertical="center"/>
    </xf>
    <xf numFmtId="0" fontId="8" fillId="0" borderId="18" xfId="3" applyFont="1" applyBorder="1" applyAlignment="1">
      <alignment horizontal="centerContinuous" vertical="center"/>
    </xf>
    <xf numFmtId="0" fontId="8" fillId="0" borderId="17" xfId="3" applyFont="1" applyBorder="1" applyAlignment="1">
      <alignment horizontal="centerContinuous" vertical="center"/>
    </xf>
    <xf numFmtId="0" fontId="8" fillId="0" borderId="19" xfId="3" applyFont="1" applyBorder="1" applyAlignment="1">
      <alignment horizontal="centerContinuous" vertical="center"/>
    </xf>
    <xf numFmtId="0" fontId="8" fillId="0" borderId="20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26" xfId="3" applyFont="1" applyBorder="1" applyAlignment="1">
      <alignment horizontal="centerContinuous" vertical="center"/>
    </xf>
    <xf numFmtId="0" fontId="7" fillId="0" borderId="22" xfId="3" applyFont="1" applyBorder="1" applyAlignment="1">
      <alignment horizontal="centerContinuous"/>
    </xf>
    <xf numFmtId="0" fontId="7" fillId="0" borderId="24" xfId="3" applyFont="1" applyBorder="1" applyAlignment="1">
      <alignment horizontal="centerContinuous"/>
    </xf>
    <xf numFmtId="0" fontId="8" fillId="0" borderId="22" xfId="3" applyFont="1" applyBorder="1" applyAlignment="1">
      <alignment horizontal="centerContinuous" vertical="center"/>
    </xf>
    <xf numFmtId="0" fontId="8" fillId="0" borderId="23" xfId="3" applyFont="1" applyBorder="1" applyAlignment="1">
      <alignment horizontal="centerContinuous" vertical="center"/>
    </xf>
    <xf numFmtId="0" fontId="8" fillId="0" borderId="24" xfId="3" applyFont="1" applyBorder="1" applyAlignment="1">
      <alignment horizontal="centerContinuous" vertical="center"/>
    </xf>
    <xf numFmtId="0" fontId="8" fillId="0" borderId="25" xfId="3" applyFont="1" applyBorder="1" applyAlignment="1">
      <alignment horizontal="centerContinuous" vertical="center"/>
    </xf>
    <xf numFmtId="0" fontId="7" fillId="0" borderId="20" xfId="3" applyFont="1" applyBorder="1"/>
    <xf numFmtId="0" fontId="7" fillId="0" borderId="21" xfId="3" applyFont="1" applyBorder="1"/>
    <xf numFmtId="0" fontId="8" fillId="0" borderId="0" xfId="3" applyFont="1"/>
    <xf numFmtId="14" fontId="7" fillId="0" borderId="0" xfId="3" applyNumberFormat="1" applyFont="1"/>
    <xf numFmtId="168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4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23" xfId="3" applyNumberFormat="1" applyFont="1" applyBorder="1" applyAlignment="1">
      <alignment horizontal="center"/>
    </xf>
    <xf numFmtId="170" fontId="7" fillId="0" borderId="23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27" xfId="3" applyNumberFormat="1" applyFont="1" applyBorder="1" applyAlignment="1">
      <alignment horizontal="center"/>
    </xf>
    <xf numFmtId="170" fontId="8" fillId="0" borderId="27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23" xfId="3" applyNumberFormat="1" applyFont="1" applyBorder="1"/>
    <xf numFmtId="170" fontId="7" fillId="0" borderId="23" xfId="3" applyNumberFormat="1" applyFont="1" applyBorder="1"/>
    <xf numFmtId="170" fontId="8" fillId="0" borderId="0" xfId="3" applyNumberFormat="1" applyFont="1"/>
    <xf numFmtId="0" fontId="7" fillId="0" borderId="22" xfId="3" applyFont="1" applyBorder="1"/>
    <xf numFmtId="0" fontId="7" fillId="0" borderId="23" xfId="3" applyFont="1" applyBorder="1"/>
    <xf numFmtId="0" fontId="7" fillId="0" borderId="24" xfId="3" applyFont="1" applyBorder="1"/>
    <xf numFmtId="0" fontId="7" fillId="4" borderId="0" xfId="3" applyFont="1" applyFill="1"/>
    <xf numFmtId="0" fontId="8" fillId="0" borderId="0" xfId="3" applyFont="1" applyAlignment="1">
      <alignment horizontal="center"/>
    </xf>
    <xf numFmtId="171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72" fontId="7" fillId="0" borderId="27" xfId="5" applyNumberFormat="1" applyFont="1" applyBorder="1" applyAlignment="1">
      <alignment horizontal="center"/>
    </xf>
    <xf numFmtId="171" fontId="7" fillId="0" borderId="27" xfId="5" applyNumberFormat="1" applyFont="1" applyBorder="1" applyAlignment="1">
      <alignment horizontal="right"/>
    </xf>
    <xf numFmtId="0" fontId="1" fillId="0" borderId="3" xfId="0" applyFont="1" applyFill="1" applyBorder="1" applyAlignment="1">
      <alignment horizontal="center"/>
    </xf>
    <xf numFmtId="1" fontId="1" fillId="0" borderId="3" xfId="0" applyNumberFormat="1" applyFont="1" applyFill="1" applyBorder="1" applyAlignment="1">
      <alignment horizontal="center"/>
    </xf>
    <xf numFmtId="0" fontId="1" fillId="0" borderId="5" xfId="0" applyFont="1" applyFill="1" applyBorder="1" applyAlignment="1">
      <alignment horizontal="center"/>
    </xf>
    <xf numFmtId="0" fontId="5" fillId="0" borderId="0" xfId="0" applyFont="1"/>
    <xf numFmtId="167" fontId="0" fillId="0" borderId="0" xfId="0" applyNumberFormat="1"/>
    <xf numFmtId="0" fontId="8" fillId="0" borderId="16" xfId="3" applyFont="1" applyBorder="1" applyAlignment="1">
      <alignment horizontal="center" vertical="center"/>
    </xf>
    <xf numFmtId="0" fontId="8" fillId="0" borderId="18" xfId="3" applyFont="1" applyBorder="1" applyAlignment="1">
      <alignment horizontal="center" vertical="center"/>
    </xf>
    <xf numFmtId="0" fontId="8" fillId="0" borderId="17" xfId="3" applyFont="1" applyBorder="1" applyAlignment="1">
      <alignment horizontal="center" vertical="center"/>
    </xf>
    <xf numFmtId="0" fontId="8" fillId="0" borderId="22" xfId="3" applyFont="1" applyBorder="1" applyAlignment="1">
      <alignment horizontal="center" vertical="center"/>
    </xf>
    <xf numFmtId="0" fontId="8" fillId="0" borderId="23" xfId="3" applyFont="1" applyBorder="1" applyAlignment="1">
      <alignment horizontal="center" vertical="center"/>
    </xf>
    <xf numFmtId="0" fontId="8" fillId="0" borderId="24" xfId="3" applyFont="1" applyBorder="1" applyAlignment="1">
      <alignment horizontal="center" vertical="center"/>
    </xf>
    <xf numFmtId="0" fontId="8" fillId="0" borderId="19" xfId="3" applyFont="1" applyBorder="1" applyAlignment="1">
      <alignment horizontal="center" vertical="center"/>
    </xf>
    <xf numFmtId="0" fontId="8" fillId="0" borderId="25" xfId="3" applyFont="1" applyBorder="1" applyAlignment="1">
      <alignment horizontal="center" vertical="center"/>
    </xf>
    <xf numFmtId="0" fontId="9" fillId="0" borderId="0" xfId="3" applyFont="1" applyAlignment="1">
      <alignment horizontal="center" vertical="center" wrapText="1"/>
    </xf>
    <xf numFmtId="0" fontId="8" fillId="0" borderId="20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21" xfId="3" applyFont="1" applyBorder="1" applyAlignment="1">
      <alignment horizontal="center" vertical="center" wrapText="1"/>
    </xf>
    <xf numFmtId="0" fontId="5" fillId="3" borderId="15" xfId="0" applyFont="1" applyFill="1" applyBorder="1" applyAlignment="1">
      <alignment vertical="center"/>
    </xf>
    <xf numFmtId="0" fontId="5" fillId="0" borderId="15" xfId="0" applyFont="1" applyFill="1" applyBorder="1" applyAlignment="1">
      <alignment vertical="center"/>
    </xf>
    <xf numFmtId="9" fontId="5" fillId="0" borderId="15" xfId="6" applyFont="1" applyBorder="1" applyAlignment="1">
      <alignment vertical="center"/>
    </xf>
    <xf numFmtId="0" fontId="4" fillId="0" borderId="15" xfId="0" applyFont="1" applyFill="1" applyBorder="1" applyAlignment="1">
      <alignment horizontal="center" vertical="center"/>
    </xf>
    <xf numFmtId="167" fontId="4" fillId="0" borderId="15" xfId="1" applyNumberFormat="1" applyFont="1" applyBorder="1"/>
  </cellXfs>
  <cellStyles count="7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  <cellStyle name="Porcentaje" xfId="6" builtinId="5"/>
  </cellStyles>
  <dxfs count="1">
    <dxf>
      <numFmt numFmtId="167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77.417975115743" createdVersion="5" refreshedVersion="5" minRefreshableVersion="3" recordCount="7">
  <cacheSource type="worksheet">
    <worksheetSource ref="A1:AE8" sheet="ESTADO DE CADA FACTURA"/>
  </cacheSource>
  <cacheFields count="29">
    <cacheField name="NIT IPS" numFmtId="0">
      <sharedItems containsSemiMixedTypes="0" containsString="0" containsNumber="1" containsInteger="1" minValue="900177280" maxValue="900177280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MixedTypes="1" containsNumber="1" containsInteger="1" minValue="6403" maxValue="6638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6-30T00:00:00" maxDate="2024-06-01T00:00:00"/>
    </cacheField>
    <cacheField name="IPS Valor Factura" numFmtId="6">
      <sharedItems containsSemiMixedTypes="0" containsString="0" containsNumber="1" containsInteger="1" minValue="7934400" maxValue="10416500"/>
    </cacheField>
    <cacheField name="Abono" numFmtId="6">
      <sharedItems containsSemiMixedTypes="0" containsString="0" containsNumber="1" containsInteger="1" minValue="0" maxValue="9233352"/>
    </cacheField>
    <cacheField name="IPS Saldo Factura" numFmtId="6">
      <sharedItems containsSemiMixedTypes="0" containsString="0" containsNumber="1" containsInteger="1" minValue="328914" maxValue="10265300"/>
    </cacheField>
    <cacheField name="ESTADO EPS 26-06-2024" numFmtId="0">
      <sharedItems count="4">
        <s v="Factura pendiente en programacion de pago"/>
        <s v="Factura pendiente en programacion de pago - Glosa en proceso interno"/>
        <s v="Factura en proceso interno"/>
        <s v="Factura no radicada" u="1"/>
      </sharedItems>
    </cacheField>
    <cacheField name="POR PAGAR SAP" numFmtId="167">
      <sharedItems containsSemiMixedTypes="0" containsString="0" containsNumber="1" minValue="0" maxValue="8385342"/>
    </cacheField>
    <cacheField name="DOC CONTA" numFmtId="0">
      <sharedItems containsString="0" containsBlank="1" containsNumber="1" containsInteger="1" minValue="1222453101" maxValue="480006396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7-07T00:00:00" maxDate="2024-06-01T00:00:00"/>
    </cacheField>
    <cacheField name="Fecha Radicacion" numFmtId="14">
      <sharedItems containsSemiMixedTypes="0" containsNonDate="0" containsDate="1" containsString="0" minDate="2023-07-18T00:00:00" maxDate="2024-06-05T00:00:00"/>
    </cacheField>
    <cacheField name="Valor Bruto" numFmtId="167">
      <sharedItems containsSemiMixedTypes="0" containsString="0" containsNumber="1" containsInteger="1" minValue="7934400" maxValue="1041650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405400"/>
    </cacheField>
    <cacheField name="Valor Devolucion" numFmtId="167">
      <sharedItems containsSemiMixedTypes="0" containsString="0" containsNumber="1" containsInteger="1" minValue="0" maxValue="0"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900177280"/>
    <s v="CARDIOMEDICOS"/>
    <s v="FE"/>
    <n v="6403"/>
    <s v="FE6403"/>
    <s v="900177280_FE6403"/>
    <d v="2023-06-30T00:00:00"/>
    <n v="9480800"/>
    <n v="2369092"/>
    <n v="6925908"/>
    <x v="0"/>
    <n v="8385342"/>
    <n v="1222453101"/>
    <n v="0"/>
    <n v="0"/>
    <m/>
    <m/>
    <n v="0"/>
    <s v="Finalizada"/>
    <d v="2023-07-07T00:00:00"/>
    <d v="2023-07-18T00:00:00"/>
    <n v="9480800"/>
    <n v="0"/>
    <n v="0"/>
    <n v="0"/>
    <n v="0"/>
    <m/>
    <m/>
    <m/>
  </r>
  <r>
    <n v="900177280"/>
    <s v="CARDIOMEDICOS"/>
    <s v="FE"/>
    <n v="6501"/>
    <s v="FE6501"/>
    <s v="900177280_FE6501"/>
    <d v="2023-07-31T00:00:00"/>
    <n v="9470600"/>
    <n v="773646"/>
    <n v="8574754"/>
    <x v="0"/>
    <n v="6544113.4000000004"/>
    <n v="4800063961"/>
    <n v="0"/>
    <n v="0"/>
    <m/>
    <m/>
    <n v="0"/>
    <s v="Finalizada"/>
    <d v="2023-08-04T00:00:00"/>
    <d v="2023-08-08T00:00:00"/>
    <n v="9470600"/>
    <n v="0"/>
    <n v="0"/>
    <n v="0"/>
    <n v="0"/>
    <m/>
    <m/>
    <m/>
  </r>
  <r>
    <n v="900177280"/>
    <s v="CARDIOMEDICOS"/>
    <s v="FE"/>
    <n v="6638"/>
    <s v="FE6638"/>
    <s v="900177280_FE6638"/>
    <d v="2023-08-31T00:00:00"/>
    <n v="10377800"/>
    <n v="9233352"/>
    <n v="604848"/>
    <x v="1"/>
    <n v="0"/>
    <m/>
    <n v="0"/>
    <n v="0"/>
    <m/>
    <m/>
    <n v="0"/>
    <s v="Para revision respuesta"/>
    <d v="2023-09-05T00:00:00"/>
    <d v="2023-09-07T00:00:00"/>
    <n v="10377800"/>
    <n v="0"/>
    <n v="405400"/>
    <n v="0"/>
    <n v="0"/>
    <m/>
    <m/>
    <m/>
  </r>
  <r>
    <n v="900177280"/>
    <s v="CARDIOMEDICOS"/>
    <m/>
    <s v="FE06831"/>
    <s v="FE06831"/>
    <s v="900177280_FE06831"/>
    <d v="2023-09-30T00:00:00"/>
    <n v="7934400"/>
    <n v="7370786"/>
    <n v="328914"/>
    <x v="1"/>
    <n v="0"/>
    <m/>
    <n v="0"/>
    <n v="0"/>
    <m/>
    <m/>
    <n v="0"/>
    <s v="Para revision respuesta"/>
    <d v="2023-10-09T00:00:00"/>
    <d v="2023-11-07T00:00:00"/>
    <n v="7934400"/>
    <n v="0"/>
    <n v="173700"/>
    <n v="0"/>
    <n v="0"/>
    <m/>
    <m/>
    <m/>
  </r>
  <r>
    <n v="900177280"/>
    <s v="CARDIOMEDICOS"/>
    <m/>
    <s v="FE07235"/>
    <s v="FE07235"/>
    <s v="900177280_FE07235"/>
    <d v="2024-01-31T00:00:00"/>
    <n v="10402900"/>
    <n v="679658"/>
    <n v="9451445"/>
    <x v="0"/>
    <n v="0"/>
    <m/>
    <n v="0"/>
    <n v="0"/>
    <m/>
    <m/>
    <n v="0"/>
    <s v="Finalizada"/>
    <d v="2024-01-31T00:00:00"/>
    <d v="2024-02-02T00:00:00"/>
    <n v="10402900"/>
    <n v="0"/>
    <n v="0"/>
    <n v="0"/>
    <n v="0"/>
    <m/>
    <m/>
    <m/>
  </r>
  <r>
    <n v="900177280"/>
    <s v="CARDIOMEDICOS"/>
    <m/>
    <s v="FE07599"/>
    <s v="FE07599"/>
    <s v="900177280_FE07599"/>
    <d v="2024-04-30T00:00:00"/>
    <n v="10416500"/>
    <n v="0"/>
    <n v="10265300"/>
    <x v="0"/>
    <n v="0"/>
    <m/>
    <n v="0"/>
    <n v="0"/>
    <m/>
    <m/>
    <n v="0"/>
    <s v="Finalizada"/>
    <d v="2024-04-30T00:00:00"/>
    <d v="2024-05-02T00:00:00"/>
    <n v="10416500"/>
    <n v="0"/>
    <n v="0"/>
    <n v="0"/>
    <n v="0"/>
    <m/>
    <m/>
    <m/>
  </r>
  <r>
    <n v="900177280"/>
    <s v="CARDIOMEDICOS"/>
    <m/>
    <s v="FE07735"/>
    <s v="FE07735"/>
    <s v="900177280_FE07735"/>
    <d v="2024-05-31T00:00:00"/>
    <n v="9696500"/>
    <n v="0"/>
    <n v="9574100"/>
    <x v="2"/>
    <n v="0"/>
    <m/>
    <n v="0"/>
    <n v="0"/>
    <m/>
    <m/>
    <n v="0"/>
    <s v="Para auditoria de pertinencia"/>
    <d v="2024-05-31T00:00:00"/>
    <d v="2024-06-04T00:00:00"/>
    <n v="969650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8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29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numFmtId="14" outline="0" showAll="0"/>
    <pivotField compact="0" numFmtId="6" outline="0" showAll="0"/>
    <pivotField compact="0" numFmtId="6" outline="0" showAll="0" defaultSubtotal="0"/>
    <pivotField dataField="1" compact="0" numFmtId="6" outline="0" showAll="0"/>
    <pivotField axis="axisRow" compact="0" outline="0" showAll="0">
      <items count="5">
        <item m="1" x="3"/>
        <item x="0"/>
        <item x="1"/>
        <item x="2"/>
        <item t="default"/>
      </items>
    </pivotField>
    <pivotField compact="0" numFmtId="167" outline="0" showAll="0"/>
    <pivotField compact="0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numFmtId="167" outline="0" showAll="0"/>
    <pivotField compact="0" outline="0" showAll="0"/>
    <pivotField compact="0" outline="0" showAll="0"/>
    <pivotField compact="0" outline="0" showAll="0"/>
    <pivotField compact="0" numFmtId="167" outline="0" showAll="0"/>
    <pivotField compact="0" numFmtId="167" outline="0" showAll="0"/>
    <pivotField dataField="1" compact="0" numFmtId="167" outline="0" showAll="0"/>
    <pivotField compact="0" numFmtId="167" outline="0" showAll="0"/>
    <pivotField compact="0" numFmtId="167" outline="0" showAll="0"/>
    <pivotField compact="0" outline="0" showAll="0"/>
    <pivotField compact="0" outline="0" showAll="0"/>
    <pivotField compact="0" outline="0" showAll="0"/>
  </pivotFields>
  <rowFields count="1">
    <field x="10"/>
  </rowFields>
  <rowItems count="4"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7"/>
    <dataField name="GLOSA PDTE" fld="23" baseField="0" baseItem="0" numFmtId="167"/>
  </dataFields>
  <formats count="1">
    <format dxfId="0">
      <pivotArea outline="0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7:K15"/>
  <sheetViews>
    <sheetView topLeftCell="B7" workbookViewId="0">
      <selection activeCell="J9" sqref="J9:J15"/>
    </sheetView>
  </sheetViews>
  <sheetFormatPr baseColWidth="10" defaultRowHeight="14.5" x14ac:dyDescent="0.35"/>
  <cols>
    <col min="1" max="1" width="11.453125" customWidth="1"/>
    <col min="2" max="2" width="11.26953125" customWidth="1"/>
    <col min="3" max="3" width="19" customWidth="1"/>
    <col min="4" max="4" width="11.453125" style="1" customWidth="1"/>
    <col min="5" max="5" width="11.54296875" style="1" bestFit="1" customWidth="1"/>
    <col min="6" max="6" width="11.54296875" customWidth="1"/>
    <col min="7" max="7" width="13.1796875" bestFit="1" customWidth="1"/>
    <col min="8" max="8" width="11.54296875" bestFit="1" customWidth="1"/>
    <col min="9" max="9" width="13.1796875" bestFit="1" customWidth="1"/>
    <col min="10" max="11" width="12.81640625" customWidth="1"/>
  </cols>
  <sheetData>
    <row r="7" spans="2:11" ht="15" thickBot="1" x14ac:dyDescent="0.4"/>
    <row r="8" spans="2:11" ht="42.5" thickBot="1" x14ac:dyDescent="0.4">
      <c r="B8" s="3" t="s">
        <v>0</v>
      </c>
      <c r="C8" s="3" t="s">
        <v>1</v>
      </c>
      <c r="D8" s="3" t="s">
        <v>2</v>
      </c>
      <c r="E8" s="3" t="s">
        <v>3</v>
      </c>
      <c r="F8" s="3" t="s">
        <v>9</v>
      </c>
      <c r="G8" s="3" t="s">
        <v>4</v>
      </c>
      <c r="H8" s="3" t="s">
        <v>5</v>
      </c>
      <c r="I8" s="3" t="s">
        <v>6</v>
      </c>
      <c r="J8" s="3" t="s">
        <v>10</v>
      </c>
      <c r="K8" s="4" t="s">
        <v>83</v>
      </c>
    </row>
    <row r="9" spans="2:11" x14ac:dyDescent="0.35">
      <c r="B9" s="8">
        <v>900177280</v>
      </c>
      <c r="C9" s="8" t="s">
        <v>7</v>
      </c>
      <c r="D9" s="16" t="s">
        <v>8</v>
      </c>
      <c r="E9" s="12">
        <v>6403</v>
      </c>
      <c r="F9" s="20">
        <v>45107</v>
      </c>
      <c r="G9" s="13">
        <v>9480800</v>
      </c>
      <c r="H9" s="25">
        <v>185800</v>
      </c>
      <c r="I9" s="13">
        <f>G9-H9</f>
        <v>9295000</v>
      </c>
      <c r="J9" s="13">
        <v>2369092</v>
      </c>
      <c r="K9" s="13">
        <f>+I9-J9</f>
        <v>6925908</v>
      </c>
    </row>
    <row r="10" spans="2:11" x14ac:dyDescent="0.35">
      <c r="B10" s="9">
        <v>900177280</v>
      </c>
      <c r="C10" s="9" t="s">
        <v>7</v>
      </c>
      <c r="D10" s="17" t="s">
        <v>8</v>
      </c>
      <c r="E10" s="10">
        <v>6501</v>
      </c>
      <c r="F10" s="21">
        <v>45138</v>
      </c>
      <c r="G10" s="11">
        <v>9470600</v>
      </c>
      <c r="H10" s="26">
        <v>122200</v>
      </c>
      <c r="I10" s="11">
        <f>G10-H10</f>
        <v>9348400</v>
      </c>
      <c r="J10" s="11">
        <v>773646</v>
      </c>
      <c r="K10" s="11">
        <f t="shared" ref="K10:K15" si="0">+I10-J10</f>
        <v>8574754</v>
      </c>
    </row>
    <row r="11" spans="2:11" x14ac:dyDescent="0.35">
      <c r="B11" s="5">
        <v>900177280</v>
      </c>
      <c r="C11" s="5" t="s">
        <v>7</v>
      </c>
      <c r="D11" s="18" t="s">
        <v>8</v>
      </c>
      <c r="E11" s="6">
        <v>6638</v>
      </c>
      <c r="F11" s="22">
        <v>45169</v>
      </c>
      <c r="G11" s="2">
        <v>10377800</v>
      </c>
      <c r="H11" s="27">
        <v>539600</v>
      </c>
      <c r="I11" s="2">
        <f t="shared" ref="I11:I15" si="1">G11-H11</f>
        <v>9838200</v>
      </c>
      <c r="J11" s="2">
        <v>9233352</v>
      </c>
      <c r="K11" s="2">
        <f t="shared" si="0"/>
        <v>604848</v>
      </c>
    </row>
    <row r="12" spans="2:11" x14ac:dyDescent="0.35">
      <c r="B12" s="5">
        <v>900177280</v>
      </c>
      <c r="C12" s="5" t="s">
        <v>7</v>
      </c>
      <c r="D12" s="18" t="s">
        <v>8</v>
      </c>
      <c r="E12" s="6" t="s">
        <v>84</v>
      </c>
      <c r="F12" s="22">
        <v>45199</v>
      </c>
      <c r="G12" s="2">
        <v>7934400</v>
      </c>
      <c r="H12" s="27">
        <v>234700</v>
      </c>
      <c r="I12" s="2">
        <f t="shared" si="1"/>
        <v>7699700</v>
      </c>
      <c r="J12" s="2">
        <v>7370786</v>
      </c>
      <c r="K12" s="2">
        <f t="shared" si="0"/>
        <v>328914</v>
      </c>
    </row>
    <row r="13" spans="2:11" x14ac:dyDescent="0.35">
      <c r="B13" s="5">
        <v>900177280</v>
      </c>
      <c r="C13" s="5" t="s">
        <v>7</v>
      </c>
      <c r="D13" s="19" t="s">
        <v>8</v>
      </c>
      <c r="E13" s="99" t="s">
        <v>85</v>
      </c>
      <c r="F13" s="22">
        <v>45322</v>
      </c>
      <c r="G13" s="2">
        <v>10402900</v>
      </c>
      <c r="H13" s="27">
        <v>271797</v>
      </c>
      <c r="I13" s="2">
        <f t="shared" si="1"/>
        <v>10131103</v>
      </c>
      <c r="J13" s="2">
        <v>679658</v>
      </c>
      <c r="K13" s="2">
        <f t="shared" si="0"/>
        <v>9451445</v>
      </c>
    </row>
    <row r="14" spans="2:11" x14ac:dyDescent="0.35">
      <c r="B14" s="9">
        <v>900177280</v>
      </c>
      <c r="C14" s="9" t="s">
        <v>7</v>
      </c>
      <c r="D14" s="14" t="s">
        <v>8</v>
      </c>
      <c r="E14" s="100" t="s">
        <v>86</v>
      </c>
      <c r="F14" s="22">
        <v>45412</v>
      </c>
      <c r="G14" s="2">
        <v>10416500</v>
      </c>
      <c r="H14" s="27">
        <v>151200</v>
      </c>
      <c r="I14" s="2">
        <f t="shared" si="1"/>
        <v>10265300</v>
      </c>
      <c r="J14" s="2">
        <v>0</v>
      </c>
      <c r="K14" s="2">
        <f t="shared" si="0"/>
        <v>10265300</v>
      </c>
    </row>
    <row r="15" spans="2:11" ht="15" thickBot="1" x14ac:dyDescent="0.4">
      <c r="B15" s="7">
        <v>900177280</v>
      </c>
      <c r="C15" s="7" t="s">
        <v>7</v>
      </c>
      <c r="D15" s="15" t="s">
        <v>8</v>
      </c>
      <c r="E15" s="101" t="s">
        <v>87</v>
      </c>
      <c r="F15" s="23">
        <v>45443</v>
      </c>
      <c r="G15" s="24">
        <v>9696500</v>
      </c>
      <c r="H15" s="28">
        <v>122400</v>
      </c>
      <c r="I15" s="24">
        <f t="shared" si="1"/>
        <v>9574100</v>
      </c>
      <c r="J15" s="24">
        <v>0</v>
      </c>
      <c r="K15" s="24">
        <f t="shared" si="0"/>
        <v>9574100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A3" sqref="A3:D7"/>
    </sheetView>
  </sheetViews>
  <sheetFormatPr baseColWidth="10" defaultRowHeight="14.5" x14ac:dyDescent="0.35"/>
  <cols>
    <col min="1" max="1" width="60.81640625" bestFit="1" customWidth="1"/>
    <col min="2" max="2" width="5.36328125" bestFit="1" customWidth="1"/>
    <col min="3" max="3" width="15.1796875" bestFit="1" customWidth="1"/>
    <col min="4" max="4" width="12.6328125" bestFit="1" customWidth="1"/>
  </cols>
  <sheetData>
    <row r="3" spans="1:4" x14ac:dyDescent="0.35">
      <c r="A3" s="49" t="s">
        <v>20</v>
      </c>
      <c r="B3" t="s">
        <v>91</v>
      </c>
      <c r="C3" t="s">
        <v>92</v>
      </c>
      <c r="D3" t="s">
        <v>93</v>
      </c>
    </row>
    <row r="4" spans="1:4" x14ac:dyDescent="0.35">
      <c r="A4" t="s">
        <v>41</v>
      </c>
      <c r="B4" s="48">
        <v>4</v>
      </c>
      <c r="C4" s="103">
        <v>35217407</v>
      </c>
      <c r="D4" s="103">
        <v>0</v>
      </c>
    </row>
    <row r="5" spans="1:4" x14ac:dyDescent="0.35">
      <c r="A5" t="s">
        <v>42</v>
      </c>
      <c r="B5" s="48">
        <v>2</v>
      </c>
      <c r="C5" s="103">
        <v>933762</v>
      </c>
      <c r="D5" s="103">
        <v>579100</v>
      </c>
    </row>
    <row r="6" spans="1:4" x14ac:dyDescent="0.35">
      <c r="A6" t="s">
        <v>90</v>
      </c>
      <c r="B6" s="48">
        <v>1</v>
      </c>
      <c r="C6" s="103">
        <v>9574100</v>
      </c>
      <c r="D6" s="103">
        <v>0</v>
      </c>
    </row>
    <row r="7" spans="1:4" x14ac:dyDescent="0.35">
      <c r="A7" t="s">
        <v>43</v>
      </c>
      <c r="B7" s="48">
        <v>7</v>
      </c>
      <c r="C7" s="103">
        <v>45725269</v>
      </c>
      <c r="D7" s="103">
        <v>579100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8"/>
  <sheetViews>
    <sheetView tabSelected="1" topLeftCell="C1" workbookViewId="0">
      <selection activeCell="M31" sqref="M31"/>
    </sheetView>
  </sheetViews>
  <sheetFormatPr baseColWidth="10" defaultRowHeight="10" x14ac:dyDescent="0.2"/>
  <cols>
    <col min="1" max="1" width="10.90625" style="102"/>
    <col min="2" max="2" width="12.54296875" style="102" bestFit="1" customWidth="1"/>
    <col min="3" max="7" width="10.90625" style="102"/>
    <col min="8" max="9" width="12.7265625" style="102" bestFit="1" customWidth="1"/>
    <col min="10" max="16384" width="10.90625" style="102"/>
  </cols>
  <sheetData>
    <row r="1" spans="1:31" ht="30" x14ac:dyDescent="0.2">
      <c r="A1" s="29" t="s">
        <v>11</v>
      </c>
      <c r="B1" s="29" t="s">
        <v>12</v>
      </c>
      <c r="C1" s="29" t="s">
        <v>13</v>
      </c>
      <c r="D1" s="29" t="s">
        <v>14</v>
      </c>
      <c r="E1" s="29" t="s">
        <v>15</v>
      </c>
      <c r="F1" s="29" t="s">
        <v>16</v>
      </c>
      <c r="G1" s="30" t="s">
        <v>17</v>
      </c>
      <c r="H1" s="31" t="s">
        <v>18</v>
      </c>
      <c r="I1" s="31" t="s">
        <v>88</v>
      </c>
      <c r="J1" s="29" t="s">
        <v>19</v>
      </c>
      <c r="K1" s="29"/>
      <c r="L1" s="29"/>
      <c r="M1" s="32" t="s">
        <v>20</v>
      </c>
      <c r="N1" s="33" t="s">
        <v>21</v>
      </c>
      <c r="O1" s="34" t="s">
        <v>22</v>
      </c>
      <c r="P1" s="35" t="s">
        <v>23</v>
      </c>
      <c r="Q1" s="35" t="s">
        <v>24</v>
      </c>
      <c r="R1" s="36" t="s">
        <v>25</v>
      </c>
      <c r="S1" s="36" t="s">
        <v>26</v>
      </c>
      <c r="T1" s="35" t="s">
        <v>27</v>
      </c>
      <c r="U1" s="29" t="s">
        <v>28</v>
      </c>
      <c r="V1" s="29" t="s">
        <v>29</v>
      </c>
      <c r="W1" s="29" t="s">
        <v>30</v>
      </c>
      <c r="X1" s="29" t="s">
        <v>31</v>
      </c>
      <c r="Y1" s="29" t="s">
        <v>32</v>
      </c>
      <c r="Z1" s="29" t="s">
        <v>33</v>
      </c>
      <c r="AA1" s="29" t="s">
        <v>34</v>
      </c>
      <c r="AB1" s="36" t="s">
        <v>35</v>
      </c>
      <c r="AC1" s="36" t="s">
        <v>36</v>
      </c>
      <c r="AD1" s="36" t="s">
        <v>37</v>
      </c>
      <c r="AE1" s="36" t="s">
        <v>38</v>
      </c>
    </row>
    <row r="2" spans="1:31" x14ac:dyDescent="0.2">
      <c r="A2" s="37">
        <v>900177280</v>
      </c>
      <c r="B2" s="37" t="s">
        <v>7</v>
      </c>
      <c r="C2" s="37" t="s">
        <v>8</v>
      </c>
      <c r="D2" s="37">
        <v>6403</v>
      </c>
      <c r="E2" s="116" t="str">
        <f>+CONCATENATE(C2,D2)</f>
        <v>FE6403</v>
      </c>
      <c r="F2" s="37" t="str">
        <f>+CONCATENATE(A2,"_",E2)</f>
        <v>900177280_FE6403</v>
      </c>
      <c r="G2" s="38">
        <v>45107</v>
      </c>
      <c r="H2" s="39">
        <v>9480800</v>
      </c>
      <c r="I2" s="39">
        <v>2369092</v>
      </c>
      <c r="J2" s="39">
        <v>6925908</v>
      </c>
      <c r="K2" s="39"/>
      <c r="L2" s="39"/>
      <c r="M2" s="40" t="s">
        <v>41</v>
      </c>
      <c r="N2" s="41">
        <v>8385342</v>
      </c>
      <c r="O2" s="42">
        <v>1222453101</v>
      </c>
      <c r="P2" s="41">
        <v>0</v>
      </c>
      <c r="Q2" s="41">
        <v>0</v>
      </c>
      <c r="R2" s="40"/>
      <c r="S2" s="43"/>
      <c r="T2" s="41">
        <v>0</v>
      </c>
      <c r="U2" s="40" t="s">
        <v>39</v>
      </c>
      <c r="V2" s="43">
        <v>45114</v>
      </c>
      <c r="W2" s="43">
        <v>45125</v>
      </c>
      <c r="X2" s="41">
        <v>9480800</v>
      </c>
      <c r="Y2" s="41">
        <v>0</v>
      </c>
      <c r="Z2" s="41">
        <v>0</v>
      </c>
      <c r="AA2" s="41">
        <v>0</v>
      </c>
      <c r="AB2" s="41">
        <v>0</v>
      </c>
      <c r="AC2" s="40"/>
      <c r="AD2" s="40"/>
      <c r="AE2" s="40"/>
    </row>
    <row r="3" spans="1:31" x14ac:dyDescent="0.2">
      <c r="A3" s="37">
        <v>900177280</v>
      </c>
      <c r="B3" s="37" t="s">
        <v>7</v>
      </c>
      <c r="C3" s="37" t="s">
        <v>8</v>
      </c>
      <c r="D3" s="37">
        <v>6501</v>
      </c>
      <c r="E3" s="116" t="str">
        <f t="shared" ref="E3:E8" si="0">+CONCATENATE(C3,D3)</f>
        <v>FE6501</v>
      </c>
      <c r="F3" s="37" t="str">
        <f t="shared" ref="F3:F8" si="1">+CONCATENATE(A3,"_",E3)</f>
        <v>900177280_FE6501</v>
      </c>
      <c r="G3" s="38">
        <v>45138</v>
      </c>
      <c r="H3" s="39">
        <v>9470600</v>
      </c>
      <c r="I3" s="39">
        <v>773646</v>
      </c>
      <c r="J3" s="39">
        <v>8574754</v>
      </c>
      <c r="K3" s="39"/>
      <c r="L3" s="39"/>
      <c r="M3" s="40" t="s">
        <v>41</v>
      </c>
      <c r="N3" s="41">
        <v>6544113.4000000004</v>
      </c>
      <c r="O3" s="42">
        <v>4800063961</v>
      </c>
      <c r="P3" s="41">
        <v>0</v>
      </c>
      <c r="Q3" s="41">
        <v>0</v>
      </c>
      <c r="R3" s="40"/>
      <c r="S3" s="43"/>
      <c r="T3" s="41">
        <v>0</v>
      </c>
      <c r="U3" s="40" t="s">
        <v>39</v>
      </c>
      <c r="V3" s="43">
        <v>45142</v>
      </c>
      <c r="W3" s="43">
        <v>45146</v>
      </c>
      <c r="X3" s="41">
        <v>9470600</v>
      </c>
      <c r="Y3" s="41">
        <v>0</v>
      </c>
      <c r="Z3" s="41">
        <v>0</v>
      </c>
      <c r="AA3" s="41">
        <v>0</v>
      </c>
      <c r="AB3" s="41">
        <v>0</v>
      </c>
      <c r="AC3" s="40"/>
      <c r="AD3" s="40"/>
      <c r="AE3" s="40"/>
    </row>
    <row r="4" spans="1:31" x14ac:dyDescent="0.2">
      <c r="A4" s="37">
        <v>900177280</v>
      </c>
      <c r="B4" s="37" t="s">
        <v>7</v>
      </c>
      <c r="C4" s="37" t="s">
        <v>8</v>
      </c>
      <c r="D4" s="37">
        <v>6638</v>
      </c>
      <c r="E4" s="37" t="str">
        <f t="shared" si="0"/>
        <v>FE6638</v>
      </c>
      <c r="F4" s="37" t="str">
        <f t="shared" si="1"/>
        <v>900177280_FE6638</v>
      </c>
      <c r="G4" s="38">
        <v>45169</v>
      </c>
      <c r="H4" s="39">
        <v>10377800</v>
      </c>
      <c r="I4" s="39">
        <v>9233352</v>
      </c>
      <c r="J4" s="39">
        <v>604848</v>
      </c>
      <c r="K4" s="39">
        <f>+J4-Z4</f>
        <v>199448</v>
      </c>
      <c r="L4" s="118">
        <f>+K4/H4</f>
        <v>1.9218716876409258E-2</v>
      </c>
      <c r="M4" s="40" t="s">
        <v>42</v>
      </c>
      <c r="N4" s="41">
        <v>0</v>
      </c>
      <c r="O4" s="42"/>
      <c r="P4" s="41">
        <v>0</v>
      </c>
      <c r="Q4" s="41">
        <v>0</v>
      </c>
      <c r="R4" s="40"/>
      <c r="S4" s="43"/>
      <c r="T4" s="41">
        <v>0</v>
      </c>
      <c r="U4" s="40" t="s">
        <v>40</v>
      </c>
      <c r="V4" s="43">
        <v>45174</v>
      </c>
      <c r="W4" s="43">
        <v>45176</v>
      </c>
      <c r="X4" s="41">
        <v>10377800</v>
      </c>
      <c r="Y4" s="41">
        <v>0</v>
      </c>
      <c r="Z4" s="41">
        <v>405400</v>
      </c>
      <c r="AA4" s="41">
        <v>0</v>
      </c>
      <c r="AB4" s="41">
        <v>0</v>
      </c>
      <c r="AC4" s="40"/>
      <c r="AD4" s="40"/>
      <c r="AE4" s="40"/>
    </row>
    <row r="5" spans="1:31" x14ac:dyDescent="0.2">
      <c r="A5" s="37">
        <v>900177280</v>
      </c>
      <c r="B5" s="37" t="s">
        <v>7</v>
      </c>
      <c r="C5" s="37"/>
      <c r="D5" s="37" t="s">
        <v>84</v>
      </c>
      <c r="E5" s="37" t="str">
        <f t="shared" si="0"/>
        <v>FE06831</v>
      </c>
      <c r="F5" s="37" t="str">
        <f t="shared" si="1"/>
        <v>900177280_FE06831</v>
      </c>
      <c r="G5" s="38">
        <v>45199</v>
      </c>
      <c r="H5" s="39">
        <v>7934400</v>
      </c>
      <c r="I5" s="39">
        <v>7370786</v>
      </c>
      <c r="J5" s="39">
        <v>328914</v>
      </c>
      <c r="K5" s="39">
        <f>+J5-Z5</f>
        <v>155214</v>
      </c>
      <c r="L5" s="118">
        <f>+K5/H5</f>
        <v>1.9562159709618873E-2</v>
      </c>
      <c r="M5" s="40" t="s">
        <v>42</v>
      </c>
      <c r="N5" s="41">
        <v>0</v>
      </c>
      <c r="O5" s="42"/>
      <c r="P5" s="41">
        <v>0</v>
      </c>
      <c r="Q5" s="41">
        <v>0</v>
      </c>
      <c r="R5" s="40"/>
      <c r="S5" s="43"/>
      <c r="T5" s="41">
        <v>0</v>
      </c>
      <c r="U5" s="40" t="s">
        <v>40</v>
      </c>
      <c r="V5" s="43">
        <v>45208</v>
      </c>
      <c r="W5" s="43">
        <v>45237</v>
      </c>
      <c r="X5" s="41">
        <v>7934400</v>
      </c>
      <c r="Y5" s="41">
        <v>0</v>
      </c>
      <c r="Z5" s="41">
        <v>173700</v>
      </c>
      <c r="AA5" s="41">
        <v>0</v>
      </c>
      <c r="AB5" s="41">
        <v>0</v>
      </c>
      <c r="AC5" s="40"/>
      <c r="AD5" s="40"/>
      <c r="AE5" s="40"/>
    </row>
    <row r="6" spans="1:31" x14ac:dyDescent="0.2">
      <c r="A6" s="37">
        <v>900177280</v>
      </c>
      <c r="B6" s="37" t="s">
        <v>7</v>
      </c>
      <c r="C6" s="37"/>
      <c r="D6" s="37" t="s">
        <v>85</v>
      </c>
      <c r="E6" s="116" t="str">
        <f t="shared" si="0"/>
        <v>FE07235</v>
      </c>
      <c r="F6" s="37" t="str">
        <f t="shared" si="1"/>
        <v>900177280_FE07235</v>
      </c>
      <c r="G6" s="38">
        <v>45322</v>
      </c>
      <c r="H6" s="39">
        <v>10402900</v>
      </c>
      <c r="I6" s="39">
        <v>679658</v>
      </c>
      <c r="J6" s="39">
        <v>9451445</v>
      </c>
      <c r="K6" s="39"/>
      <c r="L6" s="39"/>
      <c r="M6" s="40" t="s">
        <v>41</v>
      </c>
      <c r="N6" s="41">
        <v>0</v>
      </c>
      <c r="O6" s="42"/>
      <c r="P6" s="41">
        <v>0</v>
      </c>
      <c r="Q6" s="41">
        <v>0</v>
      </c>
      <c r="R6" s="40"/>
      <c r="S6" s="43"/>
      <c r="T6" s="41">
        <v>0</v>
      </c>
      <c r="U6" s="40" t="s">
        <v>39</v>
      </c>
      <c r="V6" s="43">
        <v>45322</v>
      </c>
      <c r="W6" s="43">
        <v>45324</v>
      </c>
      <c r="X6" s="41">
        <v>10402900</v>
      </c>
      <c r="Y6" s="41">
        <v>0</v>
      </c>
      <c r="Z6" s="41">
        <v>0</v>
      </c>
      <c r="AA6" s="41">
        <v>0</v>
      </c>
      <c r="AB6" s="41">
        <v>0</v>
      </c>
      <c r="AC6" s="40"/>
      <c r="AD6" s="40"/>
      <c r="AE6" s="40"/>
    </row>
    <row r="7" spans="1:31" x14ac:dyDescent="0.2">
      <c r="A7" s="37">
        <v>900177280</v>
      </c>
      <c r="B7" s="37" t="s">
        <v>7</v>
      </c>
      <c r="C7" s="37"/>
      <c r="D7" s="37" t="s">
        <v>86</v>
      </c>
      <c r="E7" s="116" t="str">
        <f t="shared" si="0"/>
        <v>FE07599</v>
      </c>
      <c r="F7" s="37" t="str">
        <f t="shared" si="1"/>
        <v>900177280_FE07599</v>
      </c>
      <c r="G7" s="38">
        <v>45412</v>
      </c>
      <c r="H7" s="39">
        <v>10416500</v>
      </c>
      <c r="I7" s="39">
        <v>0</v>
      </c>
      <c r="J7" s="39">
        <v>10265300</v>
      </c>
      <c r="K7" s="39"/>
      <c r="L7" s="39"/>
      <c r="M7" s="40" t="s">
        <v>41</v>
      </c>
      <c r="N7" s="41">
        <v>0</v>
      </c>
      <c r="O7" s="42"/>
      <c r="P7" s="41">
        <v>0</v>
      </c>
      <c r="Q7" s="41">
        <v>0</v>
      </c>
      <c r="R7" s="40"/>
      <c r="S7" s="43"/>
      <c r="T7" s="41">
        <v>0</v>
      </c>
      <c r="U7" s="40" t="s">
        <v>39</v>
      </c>
      <c r="V7" s="43">
        <v>45412</v>
      </c>
      <c r="W7" s="43">
        <v>45414</v>
      </c>
      <c r="X7" s="41">
        <v>10416500</v>
      </c>
      <c r="Y7" s="41">
        <v>0</v>
      </c>
      <c r="Z7" s="41">
        <v>0</v>
      </c>
      <c r="AA7" s="41">
        <v>0</v>
      </c>
      <c r="AB7" s="41">
        <v>0</v>
      </c>
      <c r="AC7" s="40"/>
      <c r="AD7" s="40"/>
      <c r="AE7" s="40"/>
    </row>
    <row r="8" spans="1:31" x14ac:dyDescent="0.2">
      <c r="A8" s="37">
        <v>900177280</v>
      </c>
      <c r="B8" s="37" t="s">
        <v>7</v>
      </c>
      <c r="C8" s="37"/>
      <c r="D8" s="37" t="s">
        <v>87</v>
      </c>
      <c r="E8" s="117" t="str">
        <f t="shared" si="0"/>
        <v>FE07735</v>
      </c>
      <c r="F8" s="37" t="str">
        <f t="shared" si="1"/>
        <v>900177280_FE07735</v>
      </c>
      <c r="G8" s="38">
        <v>45443</v>
      </c>
      <c r="H8" s="39">
        <v>9696500</v>
      </c>
      <c r="I8" s="39">
        <v>0</v>
      </c>
      <c r="J8" s="39">
        <v>9574100</v>
      </c>
      <c r="K8" s="39"/>
      <c r="L8" s="39"/>
      <c r="M8" s="40" t="s">
        <v>90</v>
      </c>
      <c r="N8" s="41">
        <v>0</v>
      </c>
      <c r="O8" s="42"/>
      <c r="P8" s="41">
        <v>0</v>
      </c>
      <c r="Q8" s="41">
        <v>0</v>
      </c>
      <c r="R8" s="40"/>
      <c r="S8" s="43"/>
      <c r="T8" s="41">
        <v>0</v>
      </c>
      <c r="U8" s="40" t="s">
        <v>89</v>
      </c>
      <c r="V8" s="43">
        <v>45443</v>
      </c>
      <c r="W8" s="43">
        <v>45447</v>
      </c>
      <c r="X8" s="41">
        <v>9696500</v>
      </c>
      <c r="Y8" s="41">
        <v>0</v>
      </c>
      <c r="Z8" s="41">
        <v>0</v>
      </c>
      <c r="AA8" s="41">
        <v>0</v>
      </c>
      <c r="AB8" s="41">
        <v>0</v>
      </c>
      <c r="AC8" s="40"/>
      <c r="AD8" s="40"/>
      <c r="AE8" s="40"/>
    </row>
    <row r="9" spans="1:31" x14ac:dyDescent="0.2">
      <c r="A9" s="44"/>
      <c r="B9" s="44"/>
      <c r="C9" s="44"/>
      <c r="D9" s="44"/>
      <c r="E9" s="44"/>
      <c r="F9" s="44"/>
      <c r="G9" s="45"/>
      <c r="H9" s="46"/>
      <c r="I9" s="46"/>
      <c r="J9" s="44"/>
      <c r="K9" s="44"/>
      <c r="L9" s="44"/>
      <c r="M9" s="44"/>
      <c r="N9" s="44"/>
      <c r="O9" s="47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</row>
    <row r="15" spans="1:31" ht="20" x14ac:dyDescent="0.2">
      <c r="E15" s="29" t="s">
        <v>15</v>
      </c>
      <c r="F15" s="30" t="s">
        <v>17</v>
      </c>
      <c r="G15" s="29" t="s">
        <v>30</v>
      </c>
      <c r="H15" s="31" t="s">
        <v>18</v>
      </c>
      <c r="I15" s="31" t="s">
        <v>88</v>
      </c>
      <c r="J15" s="31" t="s">
        <v>19</v>
      </c>
      <c r="K15" s="31" t="s">
        <v>95</v>
      </c>
      <c r="L15" s="31" t="s">
        <v>96</v>
      </c>
    </row>
    <row r="16" spans="1:31" x14ac:dyDescent="0.2">
      <c r="E16" s="117" t="s">
        <v>94</v>
      </c>
      <c r="F16" s="38">
        <v>45169</v>
      </c>
      <c r="G16" s="43">
        <v>45176</v>
      </c>
      <c r="H16" s="39">
        <v>10377800</v>
      </c>
      <c r="I16" s="39">
        <v>9233352</v>
      </c>
      <c r="J16" s="39">
        <v>604848</v>
      </c>
      <c r="K16" s="39">
        <v>405400</v>
      </c>
      <c r="L16" s="39">
        <v>199448</v>
      </c>
    </row>
    <row r="17" spans="5:12" x14ac:dyDescent="0.2">
      <c r="E17" s="117" t="s">
        <v>84</v>
      </c>
      <c r="F17" s="38">
        <v>45199</v>
      </c>
      <c r="G17" s="43">
        <v>45237</v>
      </c>
      <c r="H17" s="39">
        <v>7934400</v>
      </c>
      <c r="I17" s="39">
        <v>7370786</v>
      </c>
      <c r="J17" s="39">
        <v>328914</v>
      </c>
      <c r="K17" s="39">
        <v>173700</v>
      </c>
      <c r="L17" s="39">
        <v>155214</v>
      </c>
    </row>
    <row r="18" spans="5:12" x14ac:dyDescent="0.2">
      <c r="E18" s="119" t="s">
        <v>6</v>
      </c>
      <c r="F18" s="119"/>
      <c r="G18" s="119"/>
      <c r="H18" s="120">
        <f>+SUBTOTAL(9,H16:H17)</f>
        <v>18312200</v>
      </c>
      <c r="I18" s="120">
        <f t="shared" ref="I18:L18" si="2">+SUBTOTAL(9,I16:I17)</f>
        <v>16604138</v>
      </c>
      <c r="J18" s="120">
        <f t="shared" si="2"/>
        <v>933762</v>
      </c>
      <c r="K18" s="120">
        <f t="shared" si="2"/>
        <v>579100</v>
      </c>
      <c r="L18" s="120">
        <f t="shared" si="2"/>
        <v>354662</v>
      </c>
    </row>
  </sheetData>
  <autoFilter ref="A1:AE8"/>
  <mergeCells count="1">
    <mergeCell ref="E18:G18"/>
  </mergeCells>
  <dataValidations count="1">
    <dataValidation type="whole" operator="greaterThan" allowBlank="1" showInputMessage="1" showErrorMessage="1" errorTitle="DATO ERRADO" error="El valor debe ser diferente de cero" sqref="H1:H9 J1:J9 J15:J17 H15:H17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4" zoomScaleNormal="100" workbookViewId="0">
      <selection activeCell="C13" sqref="C13"/>
    </sheetView>
  </sheetViews>
  <sheetFormatPr baseColWidth="10" defaultRowHeight="12.5" x14ac:dyDescent="0.25"/>
  <cols>
    <col min="1" max="1" width="1" style="50" customWidth="1"/>
    <col min="2" max="2" width="10.90625" style="50"/>
    <col min="3" max="3" width="17.54296875" style="50" customWidth="1"/>
    <col min="4" max="4" width="11.54296875" style="50" customWidth="1"/>
    <col min="5" max="8" width="10.90625" style="50"/>
    <col min="9" max="9" width="22.54296875" style="50" customWidth="1"/>
    <col min="10" max="10" width="14" style="50" customWidth="1"/>
    <col min="11" max="11" width="1.7265625" style="50" customWidth="1"/>
    <col min="12" max="16384" width="10.90625" style="50"/>
  </cols>
  <sheetData>
    <row r="1" spans="2:10" ht="6" customHeight="1" thickBot="1" x14ac:dyDescent="0.3"/>
    <row r="2" spans="2:10" ht="19.5" customHeight="1" x14ac:dyDescent="0.25">
      <c r="B2" s="51"/>
      <c r="C2" s="52"/>
      <c r="D2" s="104" t="s">
        <v>44</v>
      </c>
      <c r="E2" s="105"/>
      <c r="F2" s="105"/>
      <c r="G2" s="105"/>
      <c r="H2" s="105"/>
      <c r="I2" s="106"/>
      <c r="J2" s="110" t="s">
        <v>45</v>
      </c>
    </row>
    <row r="3" spans="2:10" ht="15.75" customHeight="1" thickBot="1" x14ac:dyDescent="0.3">
      <c r="B3" s="53"/>
      <c r="C3" s="54"/>
      <c r="D3" s="107"/>
      <c r="E3" s="108"/>
      <c r="F3" s="108"/>
      <c r="G3" s="108"/>
      <c r="H3" s="108"/>
      <c r="I3" s="109"/>
      <c r="J3" s="111"/>
    </row>
    <row r="4" spans="2:10" ht="13" x14ac:dyDescent="0.25">
      <c r="B4" s="53"/>
      <c r="C4" s="54"/>
      <c r="D4" s="55"/>
      <c r="E4" s="56"/>
      <c r="F4" s="56"/>
      <c r="G4" s="56"/>
      <c r="H4" s="56"/>
      <c r="I4" s="57"/>
      <c r="J4" s="58"/>
    </row>
    <row r="5" spans="2:10" ht="13" x14ac:dyDescent="0.25">
      <c r="B5" s="53"/>
      <c r="C5" s="54"/>
      <c r="D5" s="59" t="s">
        <v>46</v>
      </c>
      <c r="E5" s="60"/>
      <c r="F5" s="60"/>
      <c r="G5" s="60"/>
      <c r="H5" s="60"/>
      <c r="I5" s="61"/>
      <c r="J5" s="61" t="s">
        <v>47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J9" s="69"/>
    </row>
    <row r="10" spans="2:10" ht="13" x14ac:dyDescent="0.3">
      <c r="B10" s="68"/>
      <c r="C10" s="70" t="s">
        <v>79</v>
      </c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77</v>
      </c>
      <c r="J12" s="69"/>
    </row>
    <row r="13" spans="2:10" ht="13" x14ac:dyDescent="0.3">
      <c r="B13" s="68"/>
      <c r="C13" s="70" t="s">
        <v>78</v>
      </c>
      <c r="J13" s="69"/>
    </row>
    <row r="14" spans="2:10" x14ac:dyDescent="0.25">
      <c r="B14" s="68"/>
      <c r="J14" s="69"/>
    </row>
    <row r="15" spans="2:10" x14ac:dyDescent="0.25">
      <c r="B15" s="68"/>
      <c r="C15" s="50" t="s">
        <v>48</v>
      </c>
      <c r="J15" s="69"/>
    </row>
    <row r="16" spans="2:10" x14ac:dyDescent="0.25">
      <c r="B16" s="68"/>
      <c r="C16" s="73"/>
      <c r="J16" s="69"/>
    </row>
    <row r="17" spans="2:10" ht="13" x14ac:dyDescent="0.3">
      <c r="B17" s="68"/>
      <c r="C17" s="50" t="s">
        <v>49</v>
      </c>
      <c r="D17" s="71"/>
      <c r="H17" s="74"/>
      <c r="I17" s="75"/>
      <c r="J17" s="69"/>
    </row>
    <row r="18" spans="2:10" ht="13" x14ac:dyDescent="0.3">
      <c r="B18" s="68"/>
      <c r="C18" s="70" t="s">
        <v>50</v>
      </c>
      <c r="D18" s="70"/>
      <c r="E18" s="70"/>
      <c r="F18" s="70"/>
      <c r="H18" s="76">
        <v>7</v>
      </c>
      <c r="I18" s="77">
        <v>45725269</v>
      </c>
      <c r="J18" s="69"/>
    </row>
    <row r="19" spans="2:10" x14ac:dyDescent="0.25">
      <c r="B19" s="68"/>
      <c r="C19" s="50" t="s">
        <v>51</v>
      </c>
      <c r="H19" s="78">
        <v>0</v>
      </c>
      <c r="I19" s="79">
        <v>0</v>
      </c>
      <c r="J19" s="69"/>
    </row>
    <row r="20" spans="2:10" x14ac:dyDescent="0.25">
      <c r="B20" s="68"/>
      <c r="C20" s="50" t="s">
        <v>52</v>
      </c>
      <c r="H20" s="78">
        <v>0</v>
      </c>
      <c r="I20" s="79">
        <v>0</v>
      </c>
      <c r="J20" s="69"/>
    </row>
    <row r="21" spans="2:10" x14ac:dyDescent="0.25">
      <c r="B21" s="68"/>
      <c r="C21" s="50" t="s">
        <v>53</v>
      </c>
      <c r="H21" s="78">
        <v>0</v>
      </c>
      <c r="I21" s="79">
        <v>0</v>
      </c>
      <c r="J21" s="69"/>
    </row>
    <row r="22" spans="2:10" x14ac:dyDescent="0.25">
      <c r="B22" s="68"/>
      <c r="C22" s="50" t="s">
        <v>54</v>
      </c>
      <c r="H22" s="78">
        <v>0</v>
      </c>
      <c r="I22" s="79">
        <v>0</v>
      </c>
      <c r="J22" s="69"/>
    </row>
    <row r="23" spans="2:10" x14ac:dyDescent="0.25">
      <c r="B23" s="68"/>
      <c r="C23" s="50" t="s">
        <v>55</v>
      </c>
      <c r="H23" s="78">
        <v>0</v>
      </c>
      <c r="I23" s="79">
        <v>0</v>
      </c>
      <c r="J23" s="69"/>
    </row>
    <row r="24" spans="2:10" ht="13" thickBot="1" x14ac:dyDescent="0.3">
      <c r="B24" s="68"/>
      <c r="C24" s="50" t="s">
        <v>56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57</v>
      </c>
      <c r="D25" s="70"/>
      <c r="E25" s="70"/>
      <c r="F25" s="70"/>
      <c r="H25" s="76">
        <f>H19+H20+H21+H22+H24+H23</f>
        <v>0</v>
      </c>
      <c r="I25" s="77">
        <f>I19+I20+I21+I22+I24+I23</f>
        <v>0</v>
      </c>
      <c r="J25" s="69"/>
    </row>
    <row r="26" spans="2:10" x14ac:dyDescent="0.25">
      <c r="B26" s="68"/>
      <c r="C26" s="50" t="s">
        <v>58</v>
      </c>
      <c r="H26" s="78">
        <v>4</v>
      </c>
      <c r="I26" s="79">
        <f>35217407+933762-579100</f>
        <v>35572069</v>
      </c>
      <c r="J26" s="69"/>
    </row>
    <row r="27" spans="2:10" ht="13" thickBot="1" x14ac:dyDescent="0.3">
      <c r="B27" s="68"/>
      <c r="C27" s="50" t="s">
        <v>59</v>
      </c>
      <c r="H27" s="80">
        <v>3</v>
      </c>
      <c r="I27" s="81">
        <f>579100+9574100</f>
        <v>10153200</v>
      </c>
      <c r="J27" s="69"/>
    </row>
    <row r="28" spans="2:10" ht="13" x14ac:dyDescent="0.3">
      <c r="B28" s="68"/>
      <c r="C28" s="70" t="s">
        <v>60</v>
      </c>
      <c r="D28" s="70"/>
      <c r="E28" s="70"/>
      <c r="F28" s="70"/>
      <c r="H28" s="76">
        <f>H26+H27</f>
        <v>7</v>
      </c>
      <c r="I28" s="77">
        <f>I26+I27</f>
        <v>45725269</v>
      </c>
      <c r="J28" s="69"/>
    </row>
    <row r="29" spans="2:10" ht="13.5" thickBot="1" x14ac:dyDescent="0.35">
      <c r="B29" s="68"/>
      <c r="C29" s="50" t="s">
        <v>61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62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63</v>
      </c>
      <c r="D32" s="70"/>
      <c r="H32" s="83">
        <f>H25+H28+H30</f>
        <v>7</v>
      </c>
      <c r="I32" s="84">
        <f>I25+I28+I30</f>
        <v>45725269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80</v>
      </c>
      <c r="D37" s="87"/>
      <c r="H37" s="86" t="s">
        <v>64</v>
      </c>
      <c r="I37" s="87"/>
      <c r="J37" s="69"/>
    </row>
    <row r="38" spans="2:10" ht="13" x14ac:dyDescent="0.3">
      <c r="B38" s="68"/>
      <c r="C38" s="70" t="s">
        <v>81</v>
      </c>
      <c r="D38" s="85"/>
      <c r="H38" s="88" t="s">
        <v>65</v>
      </c>
      <c r="I38" s="85"/>
      <c r="J38" s="69"/>
    </row>
    <row r="39" spans="2:10" ht="13" x14ac:dyDescent="0.3">
      <c r="B39" s="68"/>
      <c r="C39" s="70" t="s">
        <v>82</v>
      </c>
      <c r="H39" s="70" t="s">
        <v>66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112" t="s">
        <v>67</v>
      </c>
      <c r="D41" s="112"/>
      <c r="E41" s="112"/>
      <c r="F41" s="112"/>
      <c r="G41" s="112"/>
      <c r="H41" s="112"/>
      <c r="I41" s="112"/>
      <c r="J41" s="69"/>
    </row>
    <row r="42" spans="2:10" ht="18.75" customHeight="1" thickBot="1" x14ac:dyDescent="0.3">
      <c r="B42" s="89"/>
      <c r="C42" s="90"/>
      <c r="D42" s="90"/>
      <c r="E42" s="90"/>
      <c r="F42" s="90"/>
      <c r="G42" s="90"/>
      <c r="H42" s="90"/>
      <c r="I42" s="90"/>
      <c r="J42" s="9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8" sqref="C8"/>
    </sheetView>
  </sheetViews>
  <sheetFormatPr baseColWidth="10" defaultColWidth="11.453125" defaultRowHeight="12.5" x14ac:dyDescent="0.25"/>
  <cols>
    <col min="1" max="1" width="4.453125" style="50" customWidth="1"/>
    <col min="2" max="2" width="11.453125" style="50"/>
    <col min="3" max="3" width="12.81640625" style="50" customWidth="1"/>
    <col min="4" max="4" width="22" style="50" customWidth="1"/>
    <col min="5" max="8" width="11.453125" style="50"/>
    <col min="9" max="9" width="24.7265625" style="50" customWidth="1"/>
    <col min="10" max="10" width="12.54296875" style="50" customWidth="1"/>
    <col min="11" max="11" width="1.7265625" style="50" customWidth="1"/>
    <col min="12" max="16384" width="11.453125" style="50"/>
  </cols>
  <sheetData>
    <row r="1" spans="2:10" ht="18" customHeight="1" thickBot="1" x14ac:dyDescent="0.3"/>
    <row r="2" spans="2:10" ht="19.5" customHeight="1" x14ac:dyDescent="0.25">
      <c r="B2" s="51"/>
      <c r="C2" s="52"/>
      <c r="D2" s="104" t="s">
        <v>68</v>
      </c>
      <c r="E2" s="105"/>
      <c r="F2" s="105"/>
      <c r="G2" s="105"/>
      <c r="H2" s="105"/>
      <c r="I2" s="106"/>
      <c r="J2" s="110" t="s">
        <v>45</v>
      </c>
    </row>
    <row r="3" spans="2:10" ht="15.75" customHeight="1" thickBot="1" x14ac:dyDescent="0.3">
      <c r="B3" s="53"/>
      <c r="C3" s="54"/>
      <c r="D3" s="107"/>
      <c r="E3" s="108"/>
      <c r="F3" s="108"/>
      <c r="G3" s="108"/>
      <c r="H3" s="108"/>
      <c r="I3" s="109"/>
      <c r="J3" s="111"/>
    </row>
    <row r="4" spans="2:10" ht="13" x14ac:dyDescent="0.25">
      <c r="B4" s="53"/>
      <c r="C4" s="54"/>
      <c r="E4" s="56"/>
      <c r="F4" s="56"/>
      <c r="G4" s="56"/>
      <c r="H4" s="56"/>
      <c r="I4" s="57"/>
      <c r="J4" s="58"/>
    </row>
    <row r="5" spans="2:10" ht="13" x14ac:dyDescent="0.25">
      <c r="B5" s="53"/>
      <c r="C5" s="54"/>
      <c r="D5" s="113" t="s">
        <v>69</v>
      </c>
      <c r="E5" s="114"/>
      <c r="F5" s="114"/>
      <c r="G5" s="114"/>
      <c r="H5" s="114"/>
      <c r="I5" s="115"/>
      <c r="J5" s="61" t="s">
        <v>70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ht="13" x14ac:dyDescent="0.3">
      <c r="B9" s="68"/>
      <c r="C9" s="70" t="str">
        <f ca="1">+CONCATENATE("Santiago de Cali, ",TEXT(TODAY(),"MMMM DD YYYY"))</f>
        <v>Santiago de Cali, julio 05 2024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CARDIOMEDICOS</v>
      </c>
      <c r="J11" s="69"/>
    </row>
    <row r="12" spans="2:10" ht="13" x14ac:dyDescent="0.3">
      <c r="B12" s="68"/>
      <c r="C12" s="70" t="str">
        <f>+'FOR-CSA-018'!C13</f>
        <v>NIT: 900177280</v>
      </c>
      <c r="J12" s="69"/>
    </row>
    <row r="13" spans="2:10" x14ac:dyDescent="0.25">
      <c r="B13" s="68"/>
      <c r="J13" s="69"/>
    </row>
    <row r="14" spans="2:10" x14ac:dyDescent="0.25">
      <c r="B14" s="68"/>
      <c r="C14" s="50" t="s">
        <v>71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2"/>
      <c r="D16" s="71"/>
      <c r="H16" s="93" t="s">
        <v>72</v>
      </c>
      <c r="I16" s="93" t="s">
        <v>73</v>
      </c>
      <c r="J16" s="69"/>
    </row>
    <row r="17" spans="2:10" ht="13" x14ac:dyDescent="0.3">
      <c r="B17" s="68"/>
      <c r="C17" s="70" t="s">
        <v>50</v>
      </c>
      <c r="D17" s="70"/>
      <c r="E17" s="70"/>
      <c r="F17" s="70"/>
      <c r="H17" s="74">
        <f>+SUM(H18:H21)</f>
        <v>0</v>
      </c>
      <c r="I17" s="94">
        <f>+SUM(I18:I21)</f>
        <v>0</v>
      </c>
      <c r="J17" s="69"/>
    </row>
    <row r="18" spans="2:10" x14ac:dyDescent="0.25">
      <c r="B18" s="68"/>
      <c r="C18" s="50" t="s">
        <v>51</v>
      </c>
      <c r="H18" s="95">
        <f>+'FOR-CSA-018'!H19</f>
        <v>0</v>
      </c>
      <c r="I18" s="96">
        <f>+'FOR-CSA-018'!I19</f>
        <v>0</v>
      </c>
      <c r="J18" s="69"/>
    </row>
    <row r="19" spans="2:10" x14ac:dyDescent="0.25">
      <c r="B19" s="68"/>
      <c r="C19" s="50" t="s">
        <v>52</v>
      </c>
      <c r="H19" s="95">
        <f>+'FOR-CSA-018'!H20</f>
        <v>0</v>
      </c>
      <c r="I19" s="96">
        <f>+'FOR-CSA-018'!I20</f>
        <v>0</v>
      </c>
      <c r="J19" s="69"/>
    </row>
    <row r="20" spans="2:10" x14ac:dyDescent="0.25">
      <c r="B20" s="68"/>
      <c r="C20" s="50" t="s">
        <v>54</v>
      </c>
      <c r="H20" s="95">
        <f>+'FOR-CSA-018'!H22</f>
        <v>0</v>
      </c>
      <c r="I20" s="96">
        <f>+'FOR-CSA-018'!I22</f>
        <v>0</v>
      </c>
      <c r="J20" s="69"/>
    </row>
    <row r="21" spans="2:10" x14ac:dyDescent="0.25">
      <c r="B21" s="68"/>
      <c r="C21" s="50" t="s">
        <v>74</v>
      </c>
      <c r="H21" s="95">
        <f>+'FOR-CSA-018'!H24</f>
        <v>0</v>
      </c>
      <c r="I21" s="96">
        <f>+'FOR-CSA-018'!I24</f>
        <v>0</v>
      </c>
      <c r="J21" s="69"/>
    </row>
    <row r="22" spans="2:10" ht="13" x14ac:dyDescent="0.3">
      <c r="B22" s="68"/>
      <c r="C22" s="70" t="s">
        <v>75</v>
      </c>
      <c r="D22" s="70"/>
      <c r="E22" s="70"/>
      <c r="F22" s="70"/>
      <c r="H22" s="74">
        <f>SUM(H18:H21)</f>
        <v>0</v>
      </c>
      <c r="I22" s="94">
        <f>+SUBTOTAL(9,I18:I21)</f>
        <v>0</v>
      </c>
      <c r="J22" s="69"/>
    </row>
    <row r="23" spans="2:10" ht="13.5" thickBot="1" x14ac:dyDescent="0.35">
      <c r="B23" s="68"/>
      <c r="C23" s="70"/>
      <c r="D23" s="70"/>
      <c r="H23" s="97"/>
      <c r="I23" s="98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tr">
        <f>+'FOR-CSA-018'!C37</f>
        <v>MERCEDES GARCIA ARIAS</v>
      </c>
      <c r="D28" s="86"/>
      <c r="G28" s="86" t="s">
        <v>64</v>
      </c>
      <c r="H28" s="87"/>
      <c r="I28" s="85"/>
      <c r="J28" s="69"/>
    </row>
    <row r="29" spans="2:10" ht="13" x14ac:dyDescent="0.3">
      <c r="B29" s="68"/>
      <c r="C29" s="88" t="str">
        <f>+'FOR-CSA-018'!C38</f>
        <v>Gerente</v>
      </c>
      <c r="D29" s="88"/>
      <c r="G29" s="88" t="s">
        <v>76</v>
      </c>
      <c r="H29" s="85"/>
      <c r="I29" s="85"/>
      <c r="J29" s="69"/>
    </row>
    <row r="30" spans="2:10" ht="18.75" customHeight="1" thickBot="1" x14ac:dyDescent="0.3">
      <c r="B30" s="89"/>
      <c r="C30" s="90"/>
      <c r="D30" s="90"/>
      <c r="E30" s="90"/>
      <c r="F30" s="90"/>
      <c r="G30" s="87"/>
      <c r="H30" s="87"/>
      <c r="I30" s="87"/>
      <c r="J30" s="9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BOLENA TOVAR</dc:creator>
  <cp:lastModifiedBy>Juan Camilo Paez Ramirez</cp:lastModifiedBy>
  <cp:lastPrinted>2024-07-04T15:10:27Z</cp:lastPrinted>
  <dcterms:created xsi:type="dcterms:W3CDTF">2022-10-12T19:51:55Z</dcterms:created>
  <dcterms:modified xsi:type="dcterms:W3CDTF">2024-07-05T16:57:58Z</dcterms:modified>
</cp:coreProperties>
</file>