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19866_MEDICARTE S.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FACTURA'!$A$1:$T$69</definedName>
    <definedName name="_xlnm._FilterDatabase" localSheetId="0" hidden="1">'INFO IPS'!$A$1:$K$69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7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H70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<sst xmlns="http://schemas.openxmlformats.org/spreadsheetml/2006/main" count="840" uniqueCount="345">
  <si>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</si>
  <si>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</si>
  <si>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</si>
  <si>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</si>
  <si>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</si>
  <si>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</si>
  <si>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</si>
  <si>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</si>
  <si>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</si>
  <si>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</si>
  <si>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</si>
  <si>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MEDICARTE SAS</t>
  </si>
  <si>
    <t>900219866-8</t>
  </si>
  <si>
    <t>1001</t>
  </si>
  <si>
    <t>2231470</t>
  </si>
  <si>
    <t>EVENTO</t>
  </si>
  <si>
    <t>2190571</t>
  </si>
  <si>
    <t>2211114</t>
  </si>
  <si>
    <t>2212316</t>
  </si>
  <si>
    <t>2217190</t>
  </si>
  <si>
    <t>2217194</t>
  </si>
  <si>
    <t>2226358</t>
  </si>
  <si>
    <t>2211908</t>
  </si>
  <si>
    <t>2211429</t>
  </si>
  <si>
    <t>2206542</t>
  </si>
  <si>
    <t>2190564</t>
  </si>
  <si>
    <t>2190565</t>
  </si>
  <si>
    <t>2190566</t>
  </si>
  <si>
    <t>2190567</t>
  </si>
  <si>
    <t>2190568</t>
  </si>
  <si>
    <t>2190569</t>
  </si>
  <si>
    <t>2190570</t>
  </si>
  <si>
    <t>2236794</t>
  </si>
  <si>
    <t>2241141</t>
  </si>
  <si>
    <t>2237775</t>
  </si>
  <si>
    <t>2193117</t>
  </si>
  <si>
    <t>2193118</t>
  </si>
  <si>
    <t>2179984</t>
  </si>
  <si>
    <t>2193119</t>
  </si>
  <si>
    <t>2192995</t>
  </si>
  <si>
    <t>2192997</t>
  </si>
  <si>
    <t>2192998</t>
  </si>
  <si>
    <t>2192999</t>
  </si>
  <si>
    <t>2196062</t>
  </si>
  <si>
    <t>2196063</t>
  </si>
  <si>
    <t>2193116</t>
  </si>
  <si>
    <t>2179982</t>
  </si>
  <si>
    <t>2194801</t>
  </si>
  <si>
    <t>2194152</t>
  </si>
  <si>
    <t>2194151</t>
  </si>
  <si>
    <t>2194153</t>
  </si>
  <si>
    <t>2194154</t>
  </si>
  <si>
    <t>2194155</t>
  </si>
  <si>
    <t>2194156</t>
  </si>
  <si>
    <t>2194157</t>
  </si>
  <si>
    <t>2179985</t>
  </si>
  <si>
    <t>2179986</t>
  </si>
  <si>
    <t>2179987</t>
  </si>
  <si>
    <t>2179988</t>
  </si>
  <si>
    <t>2179989</t>
  </si>
  <si>
    <t>2179990</t>
  </si>
  <si>
    <t>2179991</t>
  </si>
  <si>
    <t>2179992</t>
  </si>
  <si>
    <t>2179979</t>
  </si>
  <si>
    <t>2179980</t>
  </si>
  <si>
    <t>2179981</t>
  </si>
  <si>
    <t>2179983</t>
  </si>
  <si>
    <t>2287744</t>
  </si>
  <si>
    <t>2287743</t>
  </si>
  <si>
    <t>2242473</t>
  </si>
  <si>
    <t>2268960</t>
  </si>
  <si>
    <t>2268961</t>
  </si>
  <si>
    <t>2245358</t>
  </si>
  <si>
    <t>2271499</t>
  </si>
  <si>
    <t>2252518</t>
  </si>
  <si>
    <t>2269071</t>
  </si>
  <si>
    <t>2257260</t>
  </si>
  <si>
    <t>2257511</t>
  </si>
  <si>
    <t>2252526</t>
  </si>
  <si>
    <t>2270947</t>
  </si>
  <si>
    <t>2279105</t>
  </si>
  <si>
    <t>2279104</t>
  </si>
  <si>
    <t>2279103</t>
  </si>
  <si>
    <t>1001-2194152</t>
  </si>
  <si>
    <t>1001-2194801</t>
  </si>
  <si>
    <t>1001-2194153</t>
  </si>
  <si>
    <t>1001-2194154</t>
  </si>
  <si>
    <t>1001-2194155</t>
  </si>
  <si>
    <t>1001-2194156</t>
  </si>
  <si>
    <t>1001-2194157</t>
  </si>
  <si>
    <t>1001-2193117</t>
  </si>
  <si>
    <t>1001-2193118</t>
  </si>
  <si>
    <t>1001-2193119</t>
  </si>
  <si>
    <t>1001-2192995</t>
  </si>
  <si>
    <t>1001-2192997</t>
  </si>
  <si>
    <t>1001-2192998</t>
  </si>
  <si>
    <t>1001-2192999</t>
  </si>
  <si>
    <t>1001-2196062</t>
  </si>
  <si>
    <t>1001-2196063</t>
  </si>
  <si>
    <t>1001-2193116</t>
  </si>
  <si>
    <t>1001-2194151</t>
  </si>
  <si>
    <t>1001-2179985</t>
  </si>
  <si>
    <t>1001-2179986</t>
  </si>
  <si>
    <t>1001-2179987</t>
  </si>
  <si>
    <t>1001-2179988</t>
  </si>
  <si>
    <t>1001-2179989</t>
  </si>
  <si>
    <t>1001-2179990</t>
  </si>
  <si>
    <t>1001-2179991</t>
  </si>
  <si>
    <t>1001-2179992</t>
  </si>
  <si>
    <t>1001-2179979</t>
  </si>
  <si>
    <t>1001-2179980</t>
  </si>
  <si>
    <t>1001-2179981</t>
  </si>
  <si>
    <t>1001-2179983</t>
  </si>
  <si>
    <t>1001-2179984</t>
  </si>
  <si>
    <t>1001-2179982</t>
  </si>
  <si>
    <t>1001-2287743</t>
  </si>
  <si>
    <t>1001-2287744</t>
  </si>
  <si>
    <t>1001-2279105</t>
  </si>
  <si>
    <t>1001-2279104</t>
  </si>
  <si>
    <t>1001-2245358</t>
  </si>
  <si>
    <t>1001-2252518</t>
  </si>
  <si>
    <t>1001-2252526</t>
  </si>
  <si>
    <t>1001-2257511</t>
  </si>
  <si>
    <t>1001-2257260</t>
  </si>
  <si>
    <t>1001-2268960</t>
  </si>
  <si>
    <t>1001-2268961</t>
  </si>
  <si>
    <t>1001-2242473</t>
  </si>
  <si>
    <t>1001-2271499</t>
  </si>
  <si>
    <t>1001-2270947</t>
  </si>
  <si>
    <t>1001-2269071</t>
  </si>
  <si>
    <t>1001-2279103</t>
  </si>
  <si>
    <t>1001-2236794</t>
  </si>
  <si>
    <t>1001-2237775</t>
  </si>
  <si>
    <t>1001-2190564</t>
  </si>
  <si>
    <t>1001-2190565</t>
  </si>
  <si>
    <t>1001-2190566</t>
  </si>
  <si>
    <t>1001-2190567</t>
  </si>
  <si>
    <t>1001-2190568</t>
  </si>
  <si>
    <t>1001-2190569</t>
  </si>
  <si>
    <t>1001-2190570</t>
  </si>
  <si>
    <t>1001-2190571</t>
  </si>
  <si>
    <t>1001-2211429</t>
  </si>
  <si>
    <t>1001-2206542</t>
  </si>
  <si>
    <t>1001-2211114</t>
  </si>
  <si>
    <t>1001-2212316</t>
  </si>
  <si>
    <t>1001-2217190</t>
  </si>
  <si>
    <t>1001-2217194</t>
  </si>
  <si>
    <t>1001-2226358</t>
  </si>
  <si>
    <t>1001-2211908</t>
  </si>
  <si>
    <t>1001-2231470</t>
  </si>
  <si>
    <t>1001-2241141</t>
  </si>
  <si>
    <t>FACT</t>
  </si>
  <si>
    <t>LLAVE</t>
  </si>
  <si>
    <t>ESTADO EPS 26-06-2024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</si>
  <si>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</si>
  <si>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</si>
  <si>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</si>
  <si>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</si>
  <si>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</si>
  <si>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</si>
  <si>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</si>
  <si>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10012194154</t>
  </si>
  <si>
    <t>900219866_10012194154</t>
  </si>
  <si>
    <t>Factura pendiente en programacion de pago</t>
  </si>
  <si>
    <t>10012287743</t>
  </si>
  <si>
    <t>900219866_10012287743</t>
  </si>
  <si>
    <t>10012279105</t>
  </si>
  <si>
    <t>900219866_10012279105</t>
  </si>
  <si>
    <t>10012279104</t>
  </si>
  <si>
    <t>900219866_10012279104</t>
  </si>
  <si>
    <t>10012269071</t>
  </si>
  <si>
    <t>900219866_10012269071</t>
  </si>
  <si>
    <t>10012241141</t>
  </si>
  <si>
    <t>900219866_10012241141</t>
  </si>
  <si>
    <t>10012257511</t>
  </si>
  <si>
    <t>900219866_10012257511</t>
  </si>
  <si>
    <t>10012237775</t>
  </si>
  <si>
    <t>900219866_10012237775</t>
  </si>
  <si>
    <t>10012268961</t>
  </si>
  <si>
    <t>900219866_10012268961</t>
  </si>
  <si>
    <t>10012217194</t>
  </si>
  <si>
    <t>900219866_10012217194</t>
  </si>
  <si>
    <t>10012226358</t>
  </si>
  <si>
    <t>900219866_10012226358</t>
  </si>
  <si>
    <t>10012257260</t>
  </si>
  <si>
    <t>900219866_10012257260</t>
  </si>
  <si>
    <t>10012270947</t>
  </si>
  <si>
    <t>900219866_10012270947</t>
  </si>
  <si>
    <t>10012236794</t>
  </si>
  <si>
    <t>900219866_10012236794</t>
  </si>
  <si>
    <t>10012217190</t>
  </si>
  <si>
    <t>900219866_10012217190</t>
  </si>
  <si>
    <t>10012287744</t>
  </si>
  <si>
    <t>900219866_10012287744</t>
  </si>
  <si>
    <t>10012268960</t>
  </si>
  <si>
    <t>900219866_10012268960</t>
  </si>
  <si>
    <t>10012242473</t>
  </si>
  <si>
    <t>900219866_10012242473</t>
  </si>
  <si>
    <t>10012212316</t>
  </si>
  <si>
    <t>900219866_10012212316</t>
  </si>
  <si>
    <t>10012245358</t>
  </si>
  <si>
    <t>900219866_10012245358</t>
  </si>
  <si>
    <t>10012252518</t>
  </si>
  <si>
    <t>900219866_10012252518</t>
  </si>
  <si>
    <t>10012271499</t>
  </si>
  <si>
    <t>900219866_10012271499</t>
  </si>
  <si>
    <t>10012211429</t>
  </si>
  <si>
    <t>900219866_10012211429</t>
  </si>
  <si>
    <t>10012231470</t>
  </si>
  <si>
    <t>900219866_10012231470</t>
  </si>
  <si>
    <t>10012211114</t>
  </si>
  <si>
    <t>900219866_10012211114</t>
  </si>
  <si>
    <t>10012279103</t>
  </si>
  <si>
    <t>900219866_10012279103</t>
  </si>
  <si>
    <t>10012193117</t>
  </si>
  <si>
    <t>900219866_10012193117</t>
  </si>
  <si>
    <t>10012193118</t>
  </si>
  <si>
    <t>900219866_10012193118</t>
  </si>
  <si>
    <t>10012196062</t>
  </si>
  <si>
    <t>900219866_10012196062</t>
  </si>
  <si>
    <t>10012252526</t>
  </si>
  <si>
    <t>900219866_10012252526</t>
  </si>
  <si>
    <t>10012211908</t>
  </si>
  <si>
    <t>900219866_10012211908</t>
  </si>
  <si>
    <t>10012193116</t>
  </si>
  <si>
    <t>900219866_10012193116</t>
  </si>
  <si>
    <t>10012206542</t>
  </si>
  <si>
    <t>900219866_10012206542</t>
  </si>
  <si>
    <t>10012194152</t>
  </si>
  <si>
    <t>900219866_10012194152</t>
  </si>
  <si>
    <t>10012194801</t>
  </si>
  <si>
    <t>900219866_10012194801</t>
  </si>
  <si>
    <t>10012194153</t>
  </si>
  <si>
    <t>900219866_10012194153</t>
  </si>
  <si>
    <t>10012194155</t>
  </si>
  <si>
    <t>900219866_10012194155</t>
  </si>
  <si>
    <t>10012194156</t>
  </si>
  <si>
    <t>900219866_10012194156</t>
  </si>
  <si>
    <t>10012194157</t>
  </si>
  <si>
    <t>900219866_10012194157</t>
  </si>
  <si>
    <t>10012193119</t>
  </si>
  <si>
    <t>900219866_10012193119</t>
  </si>
  <si>
    <t>10012192995</t>
  </si>
  <si>
    <t>900219866_10012192995</t>
  </si>
  <si>
    <t>10012192997</t>
  </si>
  <si>
    <t>900219866_10012192997</t>
  </si>
  <si>
    <t>10012192998</t>
  </si>
  <si>
    <t>900219866_10012192998</t>
  </si>
  <si>
    <t>10012192999</t>
  </si>
  <si>
    <t>900219866_10012192999</t>
  </si>
  <si>
    <t>10012196063</t>
  </si>
  <si>
    <t>900219866_10012196063</t>
  </si>
  <si>
    <t>10012194151</t>
  </si>
  <si>
    <t>900219866_10012194151</t>
  </si>
  <si>
    <t>10012179985</t>
  </si>
  <si>
    <t>900219866_10012179985</t>
  </si>
  <si>
    <t>10012179986</t>
  </si>
  <si>
    <t>900219866_10012179986</t>
  </si>
  <si>
    <t>10012179987</t>
  </si>
  <si>
    <t>900219866_10012179987</t>
  </si>
  <si>
    <t>10012179988</t>
  </si>
  <si>
    <t>900219866_10012179988</t>
  </si>
  <si>
    <t>10012179989</t>
  </si>
  <si>
    <t>900219866_10012179989</t>
  </si>
  <si>
    <t>10012179990</t>
  </si>
  <si>
    <t>900219866_10012179990</t>
  </si>
  <si>
    <t>10012179991</t>
  </si>
  <si>
    <t>900219866_10012179991</t>
  </si>
  <si>
    <t>10012179992</t>
  </si>
  <si>
    <t>900219866_10012179992</t>
  </si>
  <si>
    <t>10012179979</t>
  </si>
  <si>
    <t>900219866_10012179979</t>
  </si>
  <si>
    <t>10012179980</t>
  </si>
  <si>
    <t>900219866_10012179980</t>
  </si>
  <si>
    <t>10012179981</t>
  </si>
  <si>
    <t>900219866_10012179981</t>
  </si>
  <si>
    <t>10012179983</t>
  </si>
  <si>
    <t>900219866_10012179983</t>
  </si>
  <si>
    <t>10012179984</t>
  </si>
  <si>
    <t>900219866_10012179984</t>
  </si>
  <si>
    <t>10012179982</t>
  </si>
  <si>
    <t>900219866_10012179982</t>
  </si>
  <si>
    <t>10012190564</t>
  </si>
  <si>
    <t>900219866_10012190564</t>
  </si>
  <si>
    <t>10012190565</t>
  </si>
  <si>
    <t>900219866_10012190565</t>
  </si>
  <si>
    <t>10012190566</t>
  </si>
  <si>
    <t>900219866_10012190566</t>
  </si>
  <si>
    <t>10012190567</t>
  </si>
  <si>
    <t>900219866_10012190567</t>
  </si>
  <si>
    <t>10012190568</t>
  </si>
  <si>
    <t>900219866_10012190568</t>
  </si>
  <si>
    <t>10012190569</t>
  </si>
  <si>
    <t>900219866_10012190569</t>
  </si>
  <si>
    <t>10012190570</t>
  </si>
  <si>
    <t>900219866_10012190570</t>
  </si>
  <si>
    <t>10012190571</t>
  </si>
  <si>
    <t>900219866_10012190571</t>
  </si>
  <si>
    <t>ESTADO DE CARTERA ANTERIOR</t>
  </si>
  <si>
    <t>Factura cancelada</t>
  </si>
  <si>
    <t>OBSERVACION PAGO</t>
  </si>
  <si>
    <t>PAGO DIRECTO REGIMEN SUBSIDIADO OCTUBRE 2023</t>
  </si>
  <si>
    <t>PAGO DIRECTO REGIMEN SUBSIDIADO DICIEBRE 2023</t>
  </si>
  <si>
    <t>Etiquetas de fila</t>
  </si>
  <si>
    <t>Total general</t>
  </si>
  <si>
    <t>Cuenta de LLAVE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</si>
  <si>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</si>
  <si>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</si>
  <si>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</si>
  <si>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</si>
  <si>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</si>
  <si>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</si>
  <si>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</si>
  <si>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</si>
  <si>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</si>
  <si>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</si>
  <si>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</si>
  <si>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</si>
  <si>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</si>
  <si>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</si>
  <si>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</si>
  <si>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</si>
  <si>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</si>
  <si>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</si>
  <si>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</si>
  <si>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</si>
  <si>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</si>
  <si>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</si>
  <si>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</si>
  <si>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</si>
  <si>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</si>
  <si>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</si>
  <si>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</si>
  <si>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</si>
  <si>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</si>
  <si>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</si>
  <si>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</si>
  <si>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</si>
  <si>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</si>
  <si>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</si>
  <si>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MEDICARTE SAS</t>
  </si>
  <si>
    <t>NIT: 900219866</t>
  </si>
  <si>
    <t>Carolina Mora García  </t>
  </si>
  <si>
    <t>Analista de Cartera  </t>
  </si>
  <si>
    <t>Santiago de Cali, junio 26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</si>
</sst>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_-&quot;$&quot;\ * #,##0.0_-;\-&quot;$&quot;\ * #,##0.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 applyAlignment="1">
      <alignment horizontal="right"/>
    </xf>
    <xf numFmtId="0" fontId="2" fillId="2" borderId="1" xfId="0" applyFont="1" applyFill="1" applyBorder="1" applyAlignment="1">
      <alignment horizontal="center"/>
    </xf>
    <xf numFmtId="164" fontId="0" fillId="0" borderId="0" xfId="0" applyNumberFormat="1"/>
    <xf numFmtId="0" fontId="0" fillId="0" borderId="1" xfId="0" applyBorder="1" applyAlignment="1">
      <alignment horizontal="right"/>
    </xf>
    <xf numFmtId="165" fontId="0" fillId="0" borderId="1" xfId="1" applyNumberFormat="1" applyFont="1" applyFill="1" applyBorder="1" applyAlignment="1">
      <alignment horizontal="right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6" fontId="5" fillId="0" borderId="1" xfId="2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7" fontId="5" fillId="3" borderId="1" xfId="3" applyNumberFormat="1" applyFont="1" applyFill="1" applyBorder="1" applyAlignment="1">
      <alignment horizontal="center" vertical="center" wrapText="1"/>
    </xf>
    <xf numFmtId="0" fontId="5" fillId="3" borderId="1" xfId="0" applyNumberFormat="1" applyFont="1" applyFill="1" applyBorder="1" applyAlignment="1">
      <alignment horizontal="center" vertical="center" wrapText="1"/>
    </xf>
    <xf numFmtId="167" fontId="5" fillId="4" borderId="1" xfId="3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6" fontId="7" fillId="0" borderId="1" xfId="0" applyNumberFormat="1" applyFont="1" applyBorder="1" applyAlignment="1">
      <alignment vertical="center"/>
    </xf>
    <xf numFmtId="0" fontId="7" fillId="0" borderId="1" xfId="0" applyFont="1" applyBorder="1" applyAlignment="1"/>
    <xf numFmtId="164" fontId="7" fillId="0" borderId="1" xfId="2" applyNumberFormat="1" applyFont="1" applyBorder="1" applyAlignment="1"/>
    <xf numFmtId="0" fontId="7" fillId="0" borderId="1" xfId="2" applyNumberFormat="1" applyFont="1" applyBorder="1" applyAlignment="1"/>
    <xf numFmtId="14" fontId="7" fillId="0" borderId="1" xfId="0" applyNumberFormat="1" applyFont="1" applyBorder="1" applyAlignment="1"/>
    <xf numFmtId="0" fontId="7" fillId="0" borderId="0" xfId="0" applyFont="1" applyAlignment="1"/>
    <xf numFmtId="14" fontId="7" fillId="0" borderId="0" xfId="0" applyNumberFormat="1" applyFont="1" applyAlignment="1"/>
    <xf numFmtId="166" fontId="7" fillId="0" borderId="0" xfId="2" applyNumberFormat="1" applyFont="1" applyAlignment="1"/>
    <xf numFmtId="0" fontId="6" fillId="0" borderId="0" xfId="0" applyFont="1" applyAlignment="1"/>
    <xf numFmtId="0" fontId="7" fillId="0" borderId="0" xfId="0" applyNumberFormat="1" applyFont="1" applyAlignment="1"/>
    <xf numFmtId="0" fontId="7" fillId="0" borderId="0" xfId="0" applyFont="1"/>
    <xf numFmtId="0" fontId="8" fillId="2" borderId="1" xfId="0" applyFont="1" applyFill="1" applyBorder="1" applyAlignment="1">
      <alignment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8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65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0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0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0" fontId="10" fillId="0" borderId="9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0" fontId="11" fillId="0" borderId="13" xfId="4" applyNumberFormat="1" applyFont="1" applyBorder="1" applyAlignment="1">
      <alignment horizontal="right"/>
    </xf>
    <xf numFmtId="170" fontId="10" fillId="0" borderId="0" xfId="4" applyNumberFormat="1" applyFont="1"/>
    <xf numFmtId="170" fontId="11" fillId="0" borderId="9" xfId="4" applyNumberFormat="1" applyFont="1" applyBorder="1"/>
    <xf numFmtId="170" fontId="10" fillId="0" borderId="9" xfId="4" applyNumberFormat="1" applyFont="1" applyBorder="1"/>
    <xf numFmtId="170" fontId="11" fillId="0" borderId="0" xfId="4" applyNumberFormat="1" applyFont="1"/>
    <xf numFmtId="0" fontId="12" fillId="0" borderId="0" xfId="4" applyFont="1" applyAlignment="1">
      <alignment horizontal="center" vertical="center" wrapText="1"/>
    </xf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  <xf numFmtId="0" fontId="10" fillId="2" borderId="0" xfId="4" applyFont="1" applyFill="1"/>
    <xf numFmtId="0" fontId="11" fillId="0" borderId="0" xfId="4" applyFont="1" applyAlignment="1">
      <alignment horizontal="center"/>
    </xf>
    <xf numFmtId="171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1" fontId="10" fillId="0" borderId="0" xfId="6" applyNumberFormat="1" applyFont="1" applyAlignment="1">
      <alignment horizontal="right"/>
    </xf>
    <xf numFmtId="172" fontId="10" fillId="0" borderId="13" xfId="6" applyNumberFormat="1" applyFont="1" applyBorder="1" applyAlignment="1">
      <alignment horizontal="center"/>
    </xf>
    <xf numFmtId="171" fontId="10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5">
    <dxf>
      <numFmt numFmtId="166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9.083174537038" createdVersion="5" refreshedVersion="5" minRefreshableVersion="3" recordCount="68">
  <cacheSource type="worksheet">
    <worksheetSource ref="A1:T69" sheet="ESTADO DE CADA FACTURA"/>
  </cacheSource>
  <cacheFields count="39">
    <cacheField name="NIT IPS" numFmtId="0">
      <sharedItems containsSemiMixedTypes="0" containsString="0" containsNumber="1" containsInteger="1" minValue="900219866" maxValue="900219866"/>
    </cacheField>
    <cacheField name="Nombre IPS" numFmtId="0">
      <sharedItems/>
    </cacheField>
    <cacheField name="Prefijo Factura" numFmtId="0">
      <sharedItems containsSemiMixedTypes="0" containsString="0" containsNumber="1" containsInteger="1" minValue="1001" maxValue="1001"/>
    </cacheField>
    <cacheField name="Numero Factura" numFmtId="0">
      <sharedItems containsSemiMixedTypes="0" containsString="0" containsNumber="1" containsInteger="1" minValue="2179979" maxValue="2287744"/>
    </cacheField>
    <cacheField name="FACT" numFmtId="0">
      <sharedItems/>
    </cacheField>
    <cacheField name="LLAVE" numFmtId="0">
      <sharedItems count="68">
        <s v="900219866_10012179987"/>
        <s v="900219866_10012179985"/>
        <s v="900219866_10012179991"/>
        <s v="900219866_10012179992"/>
        <s v="900219866_10012179980"/>
        <s v="900219866_10012179981"/>
        <s v="900219866_10012190564"/>
        <s v="900219866_10012179986"/>
        <s v="900219866_10012179988"/>
        <s v="900219866_10012179989"/>
        <s v="900219866_10012179990"/>
        <s v="900219866_10012179984"/>
        <s v="900219866_10012179982"/>
        <s v="900219866_10012179983"/>
        <s v="900219866_10012190565"/>
        <s v="900219866_10012190566"/>
        <s v="900219866_10012190567"/>
        <s v="900219866_10012190569"/>
        <s v="900219866_10012190570"/>
        <s v="900219866_10012190571"/>
        <s v="900219866_10012193119"/>
        <s v="900219866_10012192997"/>
        <s v="900219866_10012192998"/>
        <s v="900219866_10012194152"/>
        <s v="900219866_10012194801"/>
        <s v="900219866_10012194153"/>
        <s v="900219866_10012194155"/>
        <s v="900219866_10012194156"/>
        <s v="900219866_10012194157"/>
        <s v="900219866_10012192999"/>
        <s v="900219866_10012194151"/>
        <s v="900219866_10012196063"/>
        <s v="900219866_10012179979"/>
        <s v="900219866_10012192995"/>
        <s v="900219866_10012190568"/>
        <s v="900219866_10012206542"/>
        <s v="900219866_10012193116"/>
        <s v="900219866_10012193117"/>
        <s v="900219866_10012193118"/>
        <s v="900219866_10012196062"/>
        <s v="900219866_10012211908"/>
        <s v="900219866_10012217194"/>
        <s v="900219866_10012212316"/>
        <s v="900219866_10012226358"/>
        <s v="900219866_10012217190"/>
        <s v="900219866_10012211429"/>
        <s v="900219866_10012211114"/>
        <s v="900219866_10012231470"/>
        <s v="900219866_10012241141"/>
        <s v="900219866_10012252526"/>
        <s v="900219866_10012279103"/>
        <s v="900219866_10012194154"/>
        <s v="900219866_10012237775"/>
        <s v="900219866_10012236794"/>
        <s v="900219866_10012257511"/>
        <s v="900219866_10012257260"/>
        <s v="900219866_10012245358"/>
        <s v="900219866_10012252518"/>
        <s v="900219866_10012268961"/>
        <s v="900219866_10012268960"/>
        <s v="900219866_10012269071"/>
        <s v="900219866_10012270947"/>
        <s v="900219866_10012242473"/>
        <s v="900219866_10012271499"/>
        <s v="900219866_10012279105"/>
        <s v="900219866_10012279104"/>
        <s v="900219866_10012287743"/>
        <s v="900219866_10012287744"/>
      </sharedItems>
    </cacheField>
    <cacheField name="IPS Fecha factura" numFmtId="14">
      <sharedItems containsSemiMixedTypes="0" containsNonDate="0" containsDate="1" containsString="0" minDate="2023-09-04T00:00:00" maxDate="2023-12-05T00:00:00"/>
    </cacheField>
    <cacheField name="IPS Fecha radicado" numFmtId="14">
      <sharedItems containsNonDate="0" containsString="0" containsBlank="1"/>
    </cacheField>
    <cacheField name="IPS Valor Factura" numFmtId="6">
      <sharedItems containsSemiMixedTypes="0" containsString="0" containsNumber="1" containsInteger="1" minValue="695956" maxValue="116327680"/>
    </cacheField>
    <cacheField name="IPS Saldo Factura" numFmtId="6">
      <sharedItems containsSemiMixedTypes="0" containsString="0" containsNumber="1" containsInteger="1" minValue="14001" maxValue="116327680"/>
    </cacheField>
    <cacheField name="ESTADO DE CARTERA ANTERIOR" numFmtId="0">
      <sharedItems/>
    </cacheField>
    <cacheField name="ESTADO EPS 26-06-2024" numFmtId="0">
      <sharedItems count="2">
        <s v="Factura cancel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114001126"/>
    </cacheField>
    <cacheField name="DOC CONTA" numFmtId="0">
      <sharedItems containsString="0" containsBlank="1" containsNumber="1" containsInteger="1" minValue="1222355318" maxValue="1222459565"/>
    </cacheField>
    <cacheField name="VALO CANCELADO SAP" numFmtId="164">
      <sharedItems containsSemiMixedTypes="0" containsString="0" containsNumber="1" containsInteger="1" minValue="0" maxValue="36375942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72512" maxValue="4800062341"/>
    </cacheField>
    <cacheField name="OBSERVACION PAGO" numFmtId="0">
      <sharedItems containsBlank="1"/>
    </cacheField>
    <cacheField name="FECHA COMPENSACION SAP" numFmtId="14">
      <sharedItems containsNonDate="0" containsDate="1" containsString="0" containsBlank="1" minDate="2023-10-25T00:00:00" maxDate="2024-06-27T00:00:00"/>
    </cacheField>
    <cacheField name="VALOR TRANFERENCIA" numFmtId="164">
      <sharedItems containsSemiMixedTypes="0" containsString="0" containsNumber="1" containsInteger="1" minValue="0" maxValue="83113867"/>
    </cacheField>
    <cacheField name="Estado Factura" numFmtId="0">
      <sharedItems containsNonDate="0" containsString="0" containsBlank="1"/>
    </cacheField>
    <cacheField name="Fecha Factura" numFmtId="14">
      <sharedItems containsNonDate="0" containsString="0" containsBlank="1"/>
    </cacheField>
    <cacheField name="Fecha Radicacion" numFmtId="14">
      <sharedItems containsNonDate="0" containsString="0" containsBlank="1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0" maxValue="0"/>
    </cacheField>
    <cacheField name="Valor Inicio Factura" numFmtId="164">
      <sharedItems containsSemiMixedTypes="0" containsString="0" containsNumber="1" containsInteger="1" minValue="0" maxValue="0"/>
    </cacheField>
    <cacheField name="Valor Aprobado" numFmtId="164">
      <sharedItems containsSemiMixedTypes="0" containsString="0" containsNumber="1" containsInteger="1" minValue="0" maxValue="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8">
  <r>
    <n v="900219866"/>
    <s v="MEDICARTE SAS"/>
    <n v="1001"/>
    <n v="2179987"/>
    <s v="10012179987"/>
    <x v="0"/>
    <d v="2023-09-04T00:00:00"/>
    <m/>
    <n v="700056"/>
    <n v="14001"/>
    <s v="Factura cancelada"/>
    <x v="0"/>
    <n v="0"/>
    <m/>
    <n v="686055"/>
    <n v="0"/>
    <n v="2201472512"/>
    <m/>
    <d v="2024-01-19T00:00:00"/>
    <n v="137211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79985"/>
    <s v="10012179985"/>
    <x v="1"/>
    <d v="2023-09-04T00:00:00"/>
    <m/>
    <n v="700056"/>
    <n v="14001"/>
    <s v="Factura cancelada"/>
    <x v="0"/>
    <n v="0"/>
    <m/>
    <n v="686055"/>
    <n v="0"/>
    <n v="2201500608"/>
    <m/>
    <d v="2024-04-17T00:00:00"/>
    <n v="160822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79991"/>
    <s v="10012179991"/>
    <x v="2"/>
    <d v="2023-09-04T00:00:00"/>
    <m/>
    <n v="3142076"/>
    <n v="62842"/>
    <s v="Factura cancelada"/>
    <x v="0"/>
    <n v="0"/>
    <m/>
    <n v="3079234"/>
    <n v="0"/>
    <n v="2201500608"/>
    <m/>
    <d v="2024-04-17T00:00:00"/>
    <n v="160822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79992"/>
    <s v="10012179992"/>
    <x v="3"/>
    <d v="2023-09-04T00:00:00"/>
    <m/>
    <n v="3142076"/>
    <n v="62842"/>
    <s v="Factura cancelada"/>
    <x v="0"/>
    <n v="0"/>
    <m/>
    <n v="3079234"/>
    <n v="0"/>
    <n v="2201500608"/>
    <m/>
    <d v="2024-04-17T00:00:00"/>
    <n v="160822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79980"/>
    <s v="10012179980"/>
    <x v="4"/>
    <d v="2023-09-04T00:00:00"/>
    <m/>
    <n v="3142076"/>
    <n v="62842"/>
    <s v="Factura cancelada"/>
    <x v="0"/>
    <n v="0"/>
    <m/>
    <n v="3079234"/>
    <n v="0"/>
    <n v="2201500608"/>
    <m/>
    <d v="2024-04-17T00:00:00"/>
    <n v="160822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79981"/>
    <s v="10012179981"/>
    <x v="5"/>
    <d v="2023-09-04T00:00:00"/>
    <m/>
    <n v="3142076"/>
    <n v="62842"/>
    <s v="Factura cancelada"/>
    <x v="0"/>
    <n v="0"/>
    <m/>
    <n v="3079234"/>
    <n v="0"/>
    <n v="2201500608"/>
    <m/>
    <d v="2024-04-17T00:00:00"/>
    <n v="160822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0564"/>
    <s v="10012190564"/>
    <x v="6"/>
    <d v="2023-09-12T00:00:00"/>
    <m/>
    <n v="3142076"/>
    <n v="62842"/>
    <s v="Factura cancelada"/>
    <x v="0"/>
    <n v="0"/>
    <m/>
    <n v="3079234"/>
    <n v="0"/>
    <n v="2201500608"/>
    <m/>
    <d v="2024-04-17T00:00:00"/>
    <n v="160822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79986"/>
    <s v="10012179986"/>
    <x v="7"/>
    <d v="2023-09-04T00:00:00"/>
    <m/>
    <n v="5139158"/>
    <n v="98765"/>
    <s v="Factura cancelada"/>
    <x v="0"/>
    <n v="0"/>
    <m/>
    <n v="5040393"/>
    <n v="0"/>
    <n v="2201500612"/>
    <m/>
    <d v="2024-04-17T00:00:00"/>
    <n v="55202168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79988"/>
    <s v="10012179988"/>
    <x v="8"/>
    <d v="2023-09-04T00:00:00"/>
    <m/>
    <n v="5139158"/>
    <n v="102865"/>
    <s v="Factura cancelada"/>
    <x v="0"/>
    <n v="0"/>
    <m/>
    <n v="5036293"/>
    <n v="0"/>
    <n v="2201500612"/>
    <m/>
    <d v="2024-04-17T00:00:00"/>
    <n v="55202168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79989"/>
    <s v="10012179989"/>
    <x v="9"/>
    <d v="2023-09-04T00:00:00"/>
    <m/>
    <n v="5139158"/>
    <n v="98765"/>
    <s v="Factura cancelada"/>
    <x v="0"/>
    <n v="0"/>
    <m/>
    <n v="5040393"/>
    <n v="0"/>
    <n v="2201500612"/>
    <m/>
    <d v="2024-04-17T00:00:00"/>
    <n v="55202168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79990"/>
    <s v="10012179990"/>
    <x v="10"/>
    <d v="2023-09-04T00:00:00"/>
    <m/>
    <n v="5143258"/>
    <n v="102865"/>
    <s v="Factura cancelada"/>
    <x v="0"/>
    <n v="0"/>
    <m/>
    <n v="5040393"/>
    <n v="0"/>
    <n v="2201500612"/>
    <m/>
    <d v="2024-04-17T00:00:00"/>
    <n v="55202168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79984"/>
    <s v="10012179984"/>
    <x v="11"/>
    <d v="2023-09-04T00:00:00"/>
    <m/>
    <n v="3463560"/>
    <n v="69353"/>
    <s v="Factura cancelada"/>
    <x v="0"/>
    <n v="0"/>
    <m/>
    <n v="3394207"/>
    <n v="0"/>
    <n v="2201500612"/>
    <m/>
    <d v="2024-04-17T00:00:00"/>
    <n v="55202168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79982"/>
    <s v="10012179982"/>
    <x v="12"/>
    <d v="2023-09-06T00:00:00"/>
    <m/>
    <n v="5139158"/>
    <n v="102865"/>
    <s v="Factura cancelada"/>
    <x v="0"/>
    <n v="0"/>
    <m/>
    <n v="5036293"/>
    <n v="0"/>
    <n v="2201500612"/>
    <m/>
    <d v="2024-04-17T00:00:00"/>
    <n v="55202168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79983"/>
    <s v="10012179983"/>
    <x v="13"/>
    <d v="2023-09-04T00:00:00"/>
    <m/>
    <n v="37114208"/>
    <n v="738266"/>
    <s v="Factura cancelada"/>
    <x v="0"/>
    <n v="0"/>
    <m/>
    <n v="36375942"/>
    <n v="0"/>
    <n v="2201509770"/>
    <m/>
    <d v="2024-05-14T00:00:00"/>
    <n v="651696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0565"/>
    <s v="10012190565"/>
    <x v="14"/>
    <d v="2023-09-12T00:00:00"/>
    <m/>
    <n v="700056"/>
    <n v="14001"/>
    <s v="Factura cancelada"/>
    <x v="0"/>
    <n v="0"/>
    <m/>
    <n v="686055"/>
    <n v="0"/>
    <n v="2201509770"/>
    <m/>
    <d v="2024-05-14T00:00:00"/>
    <n v="651696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0566"/>
    <s v="10012190566"/>
    <x v="15"/>
    <d v="2023-09-12T00:00:00"/>
    <m/>
    <n v="18555054"/>
    <n v="371183"/>
    <s v="Factura cancelada"/>
    <x v="0"/>
    <n v="0"/>
    <m/>
    <n v="18183871"/>
    <n v="0"/>
    <n v="2201509770"/>
    <m/>
    <d v="2024-05-14T00:00:00"/>
    <n v="651696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0567"/>
    <s v="10012190567"/>
    <x v="16"/>
    <d v="2023-09-12T00:00:00"/>
    <m/>
    <n v="700056"/>
    <n v="14001"/>
    <s v="Factura cancelada"/>
    <x v="0"/>
    <n v="0"/>
    <m/>
    <n v="686055"/>
    <n v="0"/>
    <n v="2201509770"/>
    <m/>
    <d v="2024-05-14T00:00:00"/>
    <n v="651696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0569"/>
    <s v="10012190569"/>
    <x v="17"/>
    <d v="2023-09-12T00:00:00"/>
    <m/>
    <n v="3142076"/>
    <n v="62842"/>
    <s v="Factura cancelada"/>
    <x v="0"/>
    <n v="0"/>
    <m/>
    <n v="3079234"/>
    <n v="0"/>
    <n v="2201509770"/>
    <m/>
    <d v="2024-05-14T00:00:00"/>
    <n v="651696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0570"/>
    <s v="10012190570"/>
    <x v="18"/>
    <d v="2023-09-12T00:00:00"/>
    <m/>
    <n v="3142076"/>
    <n v="62842"/>
    <s v="Factura cancelada"/>
    <x v="0"/>
    <n v="0"/>
    <m/>
    <n v="3079234"/>
    <n v="0"/>
    <n v="2201509770"/>
    <m/>
    <d v="2024-05-14T00:00:00"/>
    <n v="651696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0571"/>
    <s v="10012190571"/>
    <x v="19"/>
    <d v="2023-09-12T00:00:00"/>
    <m/>
    <n v="3142076"/>
    <n v="62842"/>
    <s v="Factura cancelada"/>
    <x v="0"/>
    <n v="0"/>
    <m/>
    <n v="3079234"/>
    <n v="0"/>
    <n v="2201509770"/>
    <m/>
    <d v="2024-05-14T00:00:00"/>
    <n v="651696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3119"/>
    <s v="10012193119"/>
    <x v="20"/>
    <d v="2023-09-06T00:00:00"/>
    <m/>
    <n v="2255668"/>
    <n v="45113"/>
    <s v="Factura cancelada"/>
    <x v="0"/>
    <n v="0"/>
    <m/>
    <n v="2210555"/>
    <n v="0"/>
    <n v="2201510629"/>
    <m/>
    <d v="2024-05-22T00:00:00"/>
    <n v="25758134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2997"/>
    <s v="10012192997"/>
    <x v="21"/>
    <d v="2023-09-06T00:00:00"/>
    <m/>
    <n v="5143258"/>
    <n v="102865"/>
    <s v="Factura cancelada"/>
    <x v="0"/>
    <n v="0"/>
    <m/>
    <n v="5040393"/>
    <n v="0"/>
    <n v="2201510629"/>
    <m/>
    <d v="2024-05-22T00:00:00"/>
    <n v="25758134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2998"/>
    <s v="10012192998"/>
    <x v="22"/>
    <d v="2023-09-06T00:00:00"/>
    <m/>
    <n v="3451260"/>
    <n v="52953"/>
    <s v="Factura cancelada"/>
    <x v="0"/>
    <n v="0"/>
    <m/>
    <n v="3398307"/>
    <n v="0"/>
    <n v="2201510629"/>
    <m/>
    <d v="2024-05-22T00:00:00"/>
    <n v="25758134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4152"/>
    <s v="10012194152"/>
    <x v="23"/>
    <d v="2023-09-06T00:00:00"/>
    <m/>
    <n v="700056"/>
    <n v="14001"/>
    <s v="Factura cancelada"/>
    <x v="0"/>
    <n v="0"/>
    <m/>
    <n v="686055"/>
    <n v="0"/>
    <n v="2201510638"/>
    <m/>
    <d v="2024-05-22T00:00:00"/>
    <n v="4111471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4801"/>
    <s v="10012194801"/>
    <x v="24"/>
    <d v="2023-09-06T00:00:00"/>
    <m/>
    <n v="3142076"/>
    <n v="62842"/>
    <s v="Factura cancelada"/>
    <x v="0"/>
    <n v="0"/>
    <m/>
    <n v="3079234"/>
    <n v="0"/>
    <n v="2201510638"/>
    <m/>
    <d v="2024-05-22T00:00:00"/>
    <n v="4111471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4153"/>
    <s v="10012194153"/>
    <x v="25"/>
    <d v="2023-09-06T00:00:00"/>
    <m/>
    <n v="18559154"/>
    <n v="371183"/>
    <s v="Factura cancelada"/>
    <x v="0"/>
    <n v="0"/>
    <m/>
    <n v="18187971"/>
    <n v="0"/>
    <n v="2201510638"/>
    <m/>
    <d v="2024-05-22T00:00:00"/>
    <n v="4111471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4155"/>
    <s v="10012194155"/>
    <x v="26"/>
    <d v="2023-09-06T00:00:00"/>
    <m/>
    <n v="3142076"/>
    <n v="62842"/>
    <s v="Factura cancelada"/>
    <x v="0"/>
    <n v="0"/>
    <m/>
    <n v="3079234"/>
    <n v="0"/>
    <n v="2201510638"/>
    <m/>
    <d v="2024-05-22T00:00:00"/>
    <n v="4111471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4156"/>
    <s v="10012194156"/>
    <x v="27"/>
    <d v="2023-09-06T00:00:00"/>
    <m/>
    <n v="3142076"/>
    <n v="62842"/>
    <s v="Factura cancelada"/>
    <x v="0"/>
    <n v="0"/>
    <m/>
    <n v="3079234"/>
    <n v="0"/>
    <n v="2201510638"/>
    <m/>
    <d v="2024-05-22T00:00:00"/>
    <n v="4111471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4157"/>
    <s v="10012194157"/>
    <x v="28"/>
    <d v="2023-09-06T00:00:00"/>
    <m/>
    <n v="3142076"/>
    <n v="62842"/>
    <s v="Factura cancelada"/>
    <x v="0"/>
    <n v="0"/>
    <m/>
    <n v="3079234"/>
    <n v="0"/>
    <n v="2201510638"/>
    <m/>
    <d v="2024-05-22T00:00:00"/>
    <n v="4111471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2999"/>
    <s v="10012192999"/>
    <x v="29"/>
    <d v="2023-09-06T00:00:00"/>
    <m/>
    <n v="3142076"/>
    <n v="62842"/>
    <s v="Factura cancelada"/>
    <x v="0"/>
    <n v="0"/>
    <m/>
    <n v="3079234"/>
    <n v="0"/>
    <n v="2201510638"/>
    <m/>
    <d v="2024-05-22T00:00:00"/>
    <n v="4111471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4151"/>
    <s v="10012194151"/>
    <x v="30"/>
    <d v="2023-09-06T00:00:00"/>
    <m/>
    <n v="3142076"/>
    <n v="62842"/>
    <s v="Factura cancelada"/>
    <x v="0"/>
    <n v="0"/>
    <m/>
    <n v="3079234"/>
    <n v="0"/>
    <n v="2201510638"/>
    <m/>
    <d v="2024-05-22T00:00:00"/>
    <n v="4111471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6063"/>
    <s v="10012196063"/>
    <x v="31"/>
    <d v="2023-09-07T00:00:00"/>
    <m/>
    <n v="700056"/>
    <n v="14001"/>
    <s v="Factura cancelada"/>
    <x v="0"/>
    <n v="0"/>
    <m/>
    <n v="686055"/>
    <n v="0"/>
    <n v="2201510638"/>
    <m/>
    <d v="2024-05-22T00:00:00"/>
    <n v="4111471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79979"/>
    <s v="10012179979"/>
    <x v="32"/>
    <d v="2023-09-04T00:00:00"/>
    <m/>
    <n v="3467660"/>
    <n v="69353"/>
    <s v="Factura cancelada"/>
    <x v="0"/>
    <n v="0"/>
    <m/>
    <n v="3398307"/>
    <n v="0"/>
    <n v="4800061571"/>
    <s v="PAGO DIRECTO REGIMEN SUBSIDIADO OCTUBRE 2023"/>
    <d v="2023-10-25T00:00:00"/>
    <n v="83113867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2995"/>
    <s v="10012192995"/>
    <x v="33"/>
    <d v="2023-09-06T00:00:00"/>
    <m/>
    <n v="37118308"/>
    <n v="742366"/>
    <s v="Factura cancelada"/>
    <x v="0"/>
    <n v="0"/>
    <m/>
    <n v="36375942"/>
    <n v="0"/>
    <n v="4800061571"/>
    <s v="PAGO DIRECTO REGIMEN SUBSIDIADO OCTUBRE 2023"/>
    <d v="2023-10-25T00:00:00"/>
    <n v="83113867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0568"/>
    <s v="10012190568"/>
    <x v="34"/>
    <d v="2023-09-12T00:00:00"/>
    <m/>
    <n v="3142076"/>
    <n v="62842"/>
    <s v="Factura cancelada"/>
    <x v="0"/>
    <n v="0"/>
    <m/>
    <n v="3079234"/>
    <n v="0"/>
    <n v="4800061571"/>
    <s v="PAGO DIRECTO REGIMEN SUBSIDIADO OCTUBRE 2023"/>
    <d v="2023-10-25T00:00:00"/>
    <n v="83113867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06542"/>
    <s v="10012206542"/>
    <x v="35"/>
    <d v="2023-10-02T00:00:00"/>
    <m/>
    <n v="700056"/>
    <n v="14001"/>
    <s v="Factura cancelada"/>
    <x v="1"/>
    <n v="14001"/>
    <n v="1222459565"/>
    <n v="686055"/>
    <n v="0"/>
    <n v="2201472512"/>
    <m/>
    <d v="2024-01-19T00:00:00"/>
    <n v="137211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3116"/>
    <s v="10012193116"/>
    <x v="36"/>
    <d v="2023-09-07T00:00:00"/>
    <m/>
    <n v="2255668"/>
    <n v="45113"/>
    <s v="Factura cancelada"/>
    <x v="1"/>
    <n v="45113"/>
    <n v="1222459565"/>
    <n v="2210555"/>
    <n v="0"/>
    <n v="2201509756"/>
    <m/>
    <d v="2024-05-14T00:00:00"/>
    <n v="221055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3117"/>
    <s v="10012193117"/>
    <x v="37"/>
    <d v="2023-09-06T00:00:00"/>
    <m/>
    <n v="5139158"/>
    <n v="102865"/>
    <s v="Factura cancelada"/>
    <x v="1"/>
    <n v="102865"/>
    <n v="1222459565"/>
    <n v="5036293"/>
    <n v="0"/>
    <n v="2201510629"/>
    <m/>
    <d v="2024-05-22T00:00:00"/>
    <n v="25758134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3118"/>
    <s v="10012193118"/>
    <x v="38"/>
    <d v="2023-09-06T00:00:00"/>
    <m/>
    <n v="5139158"/>
    <n v="102865"/>
    <s v="Factura cancelada"/>
    <x v="1"/>
    <n v="102865"/>
    <n v="1222459565"/>
    <n v="5036293"/>
    <n v="0"/>
    <n v="2201510629"/>
    <m/>
    <d v="2024-05-22T00:00:00"/>
    <n v="25758134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6062"/>
    <s v="10012196062"/>
    <x v="39"/>
    <d v="2023-09-07T00:00:00"/>
    <m/>
    <n v="5139158"/>
    <n v="102865"/>
    <s v="Factura cancelada"/>
    <x v="1"/>
    <n v="102865"/>
    <n v="1222459565"/>
    <n v="5036293"/>
    <n v="0"/>
    <n v="2201510629"/>
    <m/>
    <d v="2024-05-22T00:00:00"/>
    <n v="25758134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11908"/>
    <s v="10012211908"/>
    <x v="40"/>
    <d v="2023-10-04T00:00:00"/>
    <m/>
    <n v="3142076"/>
    <n v="62842"/>
    <s v="Factura cancelada"/>
    <x v="1"/>
    <n v="62842"/>
    <n v="1222459565"/>
    <n v="3079234"/>
    <n v="0"/>
    <n v="2201510638"/>
    <m/>
    <d v="2024-05-22T00:00:00"/>
    <n v="4111471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17194"/>
    <s v="10012217194"/>
    <x v="41"/>
    <d v="2023-10-02T00:00:00"/>
    <m/>
    <n v="3467660"/>
    <n v="3467660"/>
    <s v="Factura pendiente en programacion de pago"/>
    <x v="0"/>
    <n v="0"/>
    <m/>
    <n v="3398307"/>
    <n v="0"/>
    <n v="2201520976"/>
    <m/>
    <d v="2024-06-26T00:00:00"/>
    <n v="900716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12316"/>
    <s v="10012212316"/>
    <x v="42"/>
    <d v="2023-10-02T00:00:00"/>
    <m/>
    <n v="2631568"/>
    <n v="2255668"/>
    <s v="Factura pendiente en programacion de pago"/>
    <x v="0"/>
    <n v="0"/>
    <m/>
    <n v="2210555"/>
    <n v="0"/>
    <n v="2201520976"/>
    <m/>
    <d v="2024-06-26T00:00:00"/>
    <n v="900716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26358"/>
    <s v="10012226358"/>
    <x v="43"/>
    <d v="2023-10-03T00:00:00"/>
    <m/>
    <n v="3467660"/>
    <n v="3467660"/>
    <s v="Factura pendiente en programacion de pago"/>
    <x v="0"/>
    <n v="0"/>
    <m/>
    <n v="3398307"/>
    <n v="0"/>
    <n v="2201520976"/>
    <m/>
    <d v="2024-06-26T00:00:00"/>
    <n v="900716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17190"/>
    <s v="10012217190"/>
    <x v="44"/>
    <d v="2023-10-02T00:00:00"/>
    <m/>
    <n v="3142076"/>
    <n v="3142076"/>
    <s v="Factura pendiente en programacion de pago"/>
    <x v="1"/>
    <n v="3079234"/>
    <n v="1222355318"/>
    <n v="3079234"/>
    <n v="0"/>
    <n v="2201520996"/>
    <m/>
    <d v="2024-06-26T00:00:00"/>
    <n v="41492841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11429"/>
    <s v="10012211429"/>
    <x v="45"/>
    <d v="2023-10-02T00:00:00"/>
    <m/>
    <n v="700056"/>
    <n v="700056"/>
    <s v="Factura pendiente en programacion de pago"/>
    <x v="1"/>
    <n v="686055"/>
    <n v="1222429021"/>
    <n v="686055"/>
    <n v="0"/>
    <n v="2201520996"/>
    <m/>
    <d v="2024-06-26T00:00:00"/>
    <n v="41492841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11114"/>
    <s v="10012211114"/>
    <x v="46"/>
    <d v="2023-10-02T00:00:00"/>
    <m/>
    <n v="695956"/>
    <n v="695956"/>
    <s v="Factura pendiente en programacion de pago"/>
    <x v="1"/>
    <n v="681955"/>
    <n v="1222370240"/>
    <n v="681955"/>
    <n v="0"/>
    <n v="2201520996"/>
    <m/>
    <d v="2024-06-26T00:00:00"/>
    <n v="41492841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31470"/>
    <s v="10012231470"/>
    <x v="47"/>
    <d v="2023-10-05T00:00:00"/>
    <m/>
    <n v="700056"/>
    <n v="700056"/>
    <s v="Factura pendiente en programacion de pago"/>
    <x v="1"/>
    <n v="686055"/>
    <n v="1222370248"/>
    <n v="686055"/>
    <n v="0"/>
    <n v="2201520996"/>
    <m/>
    <d v="2024-06-26T00:00:00"/>
    <n v="41492841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41141"/>
    <s v="10012241141"/>
    <x v="48"/>
    <d v="2023-10-13T00:00:00"/>
    <m/>
    <n v="37101908"/>
    <n v="37101908"/>
    <s v="Factura pendiente en programacion de pago"/>
    <x v="0"/>
    <n v="0"/>
    <m/>
    <n v="36359542"/>
    <n v="0"/>
    <n v="2201520996"/>
    <m/>
    <d v="2024-06-26T00:00:00"/>
    <n v="41492841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52526"/>
    <s v="10012252526"/>
    <x v="49"/>
    <d v="2023-11-01T00:00:00"/>
    <m/>
    <n v="3467660"/>
    <n v="69353"/>
    <s v="Factura cancelada"/>
    <x v="1"/>
    <n v="69353"/>
    <n v="1222459565"/>
    <n v="3398307"/>
    <n v="0"/>
    <n v="4800062341"/>
    <s v="PAGO DIRECTO REGIMEN SUBSIDIADO DICIEBRE 2023"/>
    <d v="2024-01-23T00:00:00"/>
    <n v="3977424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79103"/>
    <s v="10012279103"/>
    <x v="50"/>
    <d v="2023-11-15T00:00:00"/>
    <m/>
    <n v="37118308"/>
    <n v="742366"/>
    <s v="Factura cancelada"/>
    <x v="1"/>
    <n v="742366"/>
    <n v="1222459565"/>
    <n v="36375942"/>
    <n v="0"/>
    <n v="4800062341"/>
    <s v="PAGO DIRECTO REGIMEN SUBSIDIADO DICIEBRE 2023"/>
    <d v="2024-01-23T00:00:00"/>
    <n v="3977424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4154"/>
    <s v="10012194154"/>
    <x v="51"/>
    <d v="2023-09-06T00:00:00"/>
    <m/>
    <n v="116327680"/>
    <n v="116327680"/>
    <s v="Factura pendiente en programacion de pago"/>
    <x v="1"/>
    <n v="114001126"/>
    <n v="1222427922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37775"/>
    <s v="10012237775"/>
    <x v="52"/>
    <d v="2023-10-11T00:00:00"/>
    <m/>
    <n v="5139158"/>
    <n v="5139158"/>
    <s v="Factura pendiente en programacion de pago"/>
    <x v="1"/>
    <n v="5036293"/>
    <n v="1222370263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36794"/>
    <s v="10012236794"/>
    <x v="53"/>
    <d v="2023-10-11T00:00:00"/>
    <m/>
    <n v="3142076"/>
    <n v="3142076"/>
    <s v="Factura pendiente en programacion de pago"/>
    <x v="1"/>
    <n v="3079234"/>
    <n v="1222370261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57511"/>
    <s v="10012257511"/>
    <x v="54"/>
    <d v="2023-11-01T00:00:00"/>
    <m/>
    <n v="5143258"/>
    <n v="5143258"/>
    <s v="Factura pendiente en programacion de pago"/>
    <x v="1"/>
    <n v="5040393"/>
    <n v="1222370512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57260"/>
    <s v="10012257260"/>
    <x v="55"/>
    <d v="2023-11-01T00:00:00"/>
    <m/>
    <n v="3142076"/>
    <n v="3142076"/>
    <s v="Factura pendiente en programacion de pago"/>
    <x v="1"/>
    <n v="3079234"/>
    <n v="1222393856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45358"/>
    <s v="10012245358"/>
    <x v="56"/>
    <d v="2023-11-01T00:00:00"/>
    <m/>
    <n v="700056"/>
    <n v="700056"/>
    <s v="Factura pendiente en programacion de pago"/>
    <x v="1"/>
    <n v="686055"/>
    <n v="1222429447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52518"/>
    <s v="10012252518"/>
    <x v="57"/>
    <d v="2023-11-01T00:00:00"/>
    <m/>
    <n v="700056"/>
    <n v="700056"/>
    <s v="Factura pendiente en programacion de pago"/>
    <x v="1"/>
    <n v="686055"/>
    <n v="1222429448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68961"/>
    <s v="10012268961"/>
    <x v="58"/>
    <d v="2023-11-03T00:00:00"/>
    <m/>
    <n v="3467660"/>
    <n v="3467660"/>
    <s v="Factura pendiente en programacion de pago"/>
    <x v="1"/>
    <n v="3398307"/>
    <n v="1222385953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68960"/>
    <s v="10012268960"/>
    <x v="59"/>
    <d v="2023-11-03T00:00:00"/>
    <m/>
    <n v="3137976"/>
    <n v="3137976"/>
    <s v="Factura pendiente en programacion de pago"/>
    <x v="1"/>
    <n v="3075134"/>
    <n v="1222431891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69071"/>
    <s v="10012269071"/>
    <x v="60"/>
    <d v="2023-11-08T00:00:00"/>
    <m/>
    <n v="37114208"/>
    <n v="37114208"/>
    <s v="Factura pendiente en programacion de pago"/>
    <x v="1"/>
    <n v="36371842"/>
    <n v="1222431892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70947"/>
    <s v="10012270947"/>
    <x v="61"/>
    <d v="2023-11-08T00:00:00"/>
    <m/>
    <n v="3142076"/>
    <n v="3142076"/>
    <s v="Factura pendiente en programacion de pago"/>
    <x v="1"/>
    <n v="3079234"/>
    <n v="1222429450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42473"/>
    <s v="10012242473"/>
    <x v="62"/>
    <d v="2023-11-08T00:00:00"/>
    <m/>
    <n v="2255668"/>
    <n v="2255668"/>
    <s v="Factura pendiente en programacion de pago"/>
    <x v="1"/>
    <n v="2210555"/>
    <n v="1222370511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71499"/>
    <s v="10012271499"/>
    <x v="63"/>
    <d v="2023-11-08T00:00:00"/>
    <m/>
    <n v="700056"/>
    <n v="700056"/>
    <s v="Factura pendiente en programacion de pago"/>
    <x v="1"/>
    <n v="686055"/>
    <n v="1222429451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79105"/>
    <s v="10012279105"/>
    <x v="64"/>
    <d v="2023-11-15T00:00:00"/>
    <m/>
    <n v="37114208"/>
    <n v="37114208"/>
    <s v="Factura pendiente en programacion de pago"/>
    <x v="1"/>
    <n v="36371842"/>
    <n v="1222431894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79104"/>
    <s v="10012279104"/>
    <x v="65"/>
    <d v="2023-11-15T00:00:00"/>
    <m/>
    <n v="37114208"/>
    <n v="37114208"/>
    <s v="Factura pendiente en programacion de pago"/>
    <x v="1"/>
    <n v="36371842"/>
    <n v="1222431893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87743"/>
    <s v="10012287743"/>
    <x v="66"/>
    <d v="2023-12-04T00:00:00"/>
    <m/>
    <n v="116311280"/>
    <n v="116311280"/>
    <s v="Factura pendiente en programacion de pago"/>
    <x v="1"/>
    <n v="113984726"/>
    <n v="1222431896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87744"/>
    <s v="10012287744"/>
    <x v="67"/>
    <d v="2023-12-04T00:00:00"/>
    <m/>
    <n v="3137976"/>
    <n v="3137976"/>
    <s v="Factura pendiente en programacion de pago"/>
    <x v="1"/>
    <n v="3075134"/>
    <n v="1222431895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7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9">
    <pivotField showAll="0"/>
    <pivotField showAll="0"/>
    <pivotField showAll="0"/>
    <pivotField showAll="0"/>
    <pivotField showAll="0"/>
    <pivotField dataField="1" showAll="0">
      <items count="69">
        <item x="32"/>
        <item x="4"/>
        <item x="5"/>
        <item x="12"/>
        <item x="13"/>
        <item x="11"/>
        <item x="1"/>
        <item x="7"/>
        <item x="0"/>
        <item x="8"/>
        <item x="9"/>
        <item x="10"/>
        <item x="2"/>
        <item x="3"/>
        <item x="6"/>
        <item x="14"/>
        <item x="15"/>
        <item x="16"/>
        <item x="34"/>
        <item x="17"/>
        <item x="18"/>
        <item x="19"/>
        <item x="33"/>
        <item x="21"/>
        <item x="22"/>
        <item x="29"/>
        <item x="36"/>
        <item x="37"/>
        <item x="38"/>
        <item x="20"/>
        <item x="30"/>
        <item x="23"/>
        <item x="25"/>
        <item x="51"/>
        <item x="26"/>
        <item x="27"/>
        <item x="28"/>
        <item x="24"/>
        <item x="39"/>
        <item x="31"/>
        <item x="35"/>
        <item x="46"/>
        <item x="45"/>
        <item x="40"/>
        <item x="42"/>
        <item x="44"/>
        <item x="41"/>
        <item x="43"/>
        <item x="47"/>
        <item x="53"/>
        <item x="52"/>
        <item x="48"/>
        <item x="62"/>
        <item x="56"/>
        <item x="57"/>
        <item x="49"/>
        <item x="55"/>
        <item x="54"/>
        <item x="59"/>
        <item x="58"/>
        <item x="60"/>
        <item x="61"/>
        <item x="63"/>
        <item x="50"/>
        <item x="65"/>
        <item x="64"/>
        <item x="66"/>
        <item x="67"/>
        <item t="default"/>
      </items>
    </pivotField>
    <pivotField numFmtId="14" showAll="0"/>
    <pivotField showAll="0"/>
    <pivotField numFmtId="6" showAll="0"/>
    <pivotField dataField="1" numFmtId="6"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70"/>
  <sheetViews>
    <sheetView showGridLines="0" zoomScale="120" zoomScaleNormal="120" workbookViewId="0">
      <selection activeCell="J5" sqref="J5"/>
    </sheetView>
  </sheetViews>
  <sheetFormatPr baseColWidth="10" defaultRowHeight="14.5" x14ac:dyDescent="0.35"/>
  <cols>
    <col min="1" max="1" width="15.1796875" bestFit="1" customWidth="1"/>
    <col min="2" max="2" width="12.54296875" bestFit="1" customWidth="1"/>
    <col min="3" max="3" width="9" customWidth="1"/>
    <col min="4" max="4" width="8.81640625" customWidth="1"/>
    <col min="5" max="5" width="13.54296875" bestFit="1" customWidth="1"/>
    <col min="6" max="6" width="11.26953125" bestFit="1" customWidth="1"/>
    <col min="7" max="8" width="14.81640625" bestFit="1" customWidth="1"/>
    <col min="9" max="9" width="15.7265625" bestFit="1" customWidth="1"/>
    <col min="10" max="10" width="12.26953125" bestFit="1" customWidth="1"/>
  </cols>
  <sheetData>
    <row r="1" spans="1:11" s="2" customFormat="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5">
      <c r="A2" s="3" t="s">
        <v>11</v>
      </c>
      <c r="B2" s="3" t="s">
        <v>12</v>
      </c>
      <c r="C2" s="7" t="s">
        <v>13</v>
      </c>
      <c r="D2" s="7" t="s">
        <v>48</v>
      </c>
      <c r="E2" s="3" t="s">
        <v>83</v>
      </c>
      <c r="F2" s="4">
        <v>45175</v>
      </c>
      <c r="G2" s="8">
        <v>700056</v>
      </c>
      <c r="H2" s="8">
        <v>14001</v>
      </c>
      <c r="I2" s="5" t="s">
        <v>15</v>
      </c>
      <c r="J2" s="5"/>
      <c r="K2" s="5"/>
    </row>
    <row r="3" spans="1:11" x14ac:dyDescent="0.35">
      <c r="A3" s="3" t="s">
        <v>11</v>
      </c>
      <c r="B3" s="3" t="s">
        <v>12</v>
      </c>
      <c r="C3" s="7" t="s">
        <v>13</v>
      </c>
      <c r="D3" s="7" t="s">
        <v>47</v>
      </c>
      <c r="E3" s="3" t="s">
        <v>84</v>
      </c>
      <c r="F3" s="4">
        <v>45175</v>
      </c>
      <c r="G3" s="8">
        <v>3142076</v>
      </c>
      <c r="H3" s="8">
        <v>62842</v>
      </c>
      <c r="I3" s="5" t="s">
        <v>15</v>
      </c>
      <c r="J3" s="5"/>
      <c r="K3" s="5"/>
    </row>
    <row r="4" spans="1:11" x14ac:dyDescent="0.35">
      <c r="A4" s="3" t="s">
        <v>11</v>
      </c>
      <c r="B4" s="3" t="s">
        <v>12</v>
      </c>
      <c r="C4" s="7" t="s">
        <v>13</v>
      </c>
      <c r="D4" s="7" t="s">
        <v>50</v>
      </c>
      <c r="E4" s="3" t="s">
        <v>85</v>
      </c>
      <c r="F4" s="4">
        <v>45175</v>
      </c>
      <c r="G4" s="8">
        <v>18559154</v>
      </c>
      <c r="H4" s="8">
        <v>371183</v>
      </c>
      <c r="I4" s="5" t="s">
        <v>15</v>
      </c>
      <c r="J4" s="5"/>
      <c r="K4" s="5"/>
    </row>
    <row r="5" spans="1:11" x14ac:dyDescent="0.35">
      <c r="A5" s="3" t="s">
        <v>11</v>
      </c>
      <c r="B5" s="3" t="s">
        <v>12</v>
      </c>
      <c r="C5" s="7" t="s">
        <v>13</v>
      </c>
      <c r="D5" s="7" t="s">
        <v>51</v>
      </c>
      <c r="E5" s="3" t="s">
        <v>86</v>
      </c>
      <c r="F5" s="4">
        <v>45175</v>
      </c>
      <c r="G5" s="8">
        <v>116327680</v>
      </c>
      <c r="H5" s="8">
        <v>116327680</v>
      </c>
      <c r="I5" s="5" t="s">
        <v>15</v>
      </c>
      <c r="J5" s="5"/>
      <c r="K5" s="5"/>
    </row>
    <row r="6" spans="1:11" x14ac:dyDescent="0.35">
      <c r="A6" s="3" t="s">
        <v>11</v>
      </c>
      <c r="B6" s="3" t="s">
        <v>12</v>
      </c>
      <c r="C6" s="7" t="s">
        <v>13</v>
      </c>
      <c r="D6" s="7" t="s">
        <v>52</v>
      </c>
      <c r="E6" s="3" t="s">
        <v>87</v>
      </c>
      <c r="F6" s="4">
        <v>45175</v>
      </c>
      <c r="G6" s="8">
        <v>3142076</v>
      </c>
      <c r="H6" s="8">
        <v>62842</v>
      </c>
      <c r="I6" s="5" t="s">
        <v>15</v>
      </c>
      <c r="J6" s="5"/>
      <c r="K6" s="3"/>
    </row>
    <row r="7" spans="1:11" x14ac:dyDescent="0.35">
      <c r="A7" s="3" t="s">
        <v>11</v>
      </c>
      <c r="B7" s="3" t="s">
        <v>12</v>
      </c>
      <c r="C7" s="7" t="s">
        <v>13</v>
      </c>
      <c r="D7" s="7" t="s">
        <v>53</v>
      </c>
      <c r="E7" s="3" t="s">
        <v>88</v>
      </c>
      <c r="F7" s="4">
        <v>45175</v>
      </c>
      <c r="G7" s="8">
        <v>3142076</v>
      </c>
      <c r="H7" s="8">
        <v>62842</v>
      </c>
      <c r="I7" s="5" t="s">
        <v>15</v>
      </c>
      <c r="J7" s="5"/>
      <c r="K7" s="3"/>
    </row>
    <row r="8" spans="1:11" x14ac:dyDescent="0.35">
      <c r="A8" s="3" t="s">
        <v>11</v>
      </c>
      <c r="B8" s="3" t="s">
        <v>12</v>
      </c>
      <c r="C8" s="7" t="s">
        <v>13</v>
      </c>
      <c r="D8" s="7" t="s">
        <v>54</v>
      </c>
      <c r="E8" s="3" t="s">
        <v>89</v>
      </c>
      <c r="F8" s="4">
        <v>45175</v>
      </c>
      <c r="G8" s="8">
        <v>3142076</v>
      </c>
      <c r="H8" s="8">
        <v>62842</v>
      </c>
      <c r="I8" s="5" t="s">
        <v>15</v>
      </c>
      <c r="J8" s="5"/>
      <c r="K8" s="3"/>
    </row>
    <row r="9" spans="1:11" x14ac:dyDescent="0.35">
      <c r="A9" s="3" t="s">
        <v>11</v>
      </c>
      <c r="B9" s="3" t="s">
        <v>12</v>
      </c>
      <c r="C9" s="7" t="s">
        <v>13</v>
      </c>
      <c r="D9" s="7" t="s">
        <v>35</v>
      </c>
      <c r="E9" s="3" t="s">
        <v>90</v>
      </c>
      <c r="F9" s="4">
        <v>45175</v>
      </c>
      <c r="G9" s="8">
        <v>5139158</v>
      </c>
      <c r="H9" s="8">
        <v>102865</v>
      </c>
      <c r="I9" s="5" t="s">
        <v>15</v>
      </c>
      <c r="J9" s="5"/>
      <c r="K9" s="3"/>
    </row>
    <row r="10" spans="1:11" x14ac:dyDescent="0.35">
      <c r="A10" s="3" t="s">
        <v>11</v>
      </c>
      <c r="B10" s="3" t="s">
        <v>12</v>
      </c>
      <c r="C10" s="7" t="s">
        <v>13</v>
      </c>
      <c r="D10" s="7" t="s">
        <v>36</v>
      </c>
      <c r="E10" s="3" t="s">
        <v>91</v>
      </c>
      <c r="F10" s="4">
        <v>45175</v>
      </c>
      <c r="G10" s="8">
        <v>5139158</v>
      </c>
      <c r="H10" s="8">
        <v>102865</v>
      </c>
      <c r="I10" s="5" t="s">
        <v>15</v>
      </c>
      <c r="J10" s="5"/>
      <c r="K10" s="3"/>
    </row>
    <row r="11" spans="1:11" x14ac:dyDescent="0.35">
      <c r="A11" s="3" t="s">
        <v>11</v>
      </c>
      <c r="B11" s="3" t="s">
        <v>12</v>
      </c>
      <c r="C11" s="7" t="s">
        <v>13</v>
      </c>
      <c r="D11" s="7" t="s">
        <v>38</v>
      </c>
      <c r="E11" s="3" t="s">
        <v>92</v>
      </c>
      <c r="F11" s="4">
        <v>45175</v>
      </c>
      <c r="G11" s="8">
        <v>2255668</v>
      </c>
      <c r="H11" s="8">
        <v>45113</v>
      </c>
      <c r="I11" s="5" t="s">
        <v>15</v>
      </c>
      <c r="J11" s="5"/>
      <c r="K11" s="3"/>
    </row>
    <row r="12" spans="1:11" x14ac:dyDescent="0.35">
      <c r="A12" s="3" t="s">
        <v>11</v>
      </c>
      <c r="B12" s="3" t="s">
        <v>12</v>
      </c>
      <c r="C12" s="7" t="s">
        <v>13</v>
      </c>
      <c r="D12" s="7" t="s">
        <v>39</v>
      </c>
      <c r="E12" s="3" t="s">
        <v>93</v>
      </c>
      <c r="F12" s="4">
        <v>45175</v>
      </c>
      <c r="G12" s="8">
        <v>37118308</v>
      </c>
      <c r="H12" s="8">
        <v>742366</v>
      </c>
      <c r="I12" s="5" t="s">
        <v>15</v>
      </c>
      <c r="J12" s="5"/>
      <c r="K12" s="3"/>
    </row>
    <row r="13" spans="1:11" x14ac:dyDescent="0.35">
      <c r="A13" s="3" t="s">
        <v>11</v>
      </c>
      <c r="B13" s="3" t="s">
        <v>12</v>
      </c>
      <c r="C13" s="7" t="s">
        <v>13</v>
      </c>
      <c r="D13" s="7" t="s">
        <v>40</v>
      </c>
      <c r="E13" s="3" t="s">
        <v>94</v>
      </c>
      <c r="F13" s="4">
        <v>45175</v>
      </c>
      <c r="G13" s="8">
        <v>5143258</v>
      </c>
      <c r="H13" s="8">
        <v>102865</v>
      </c>
      <c r="I13" s="5" t="s">
        <v>15</v>
      </c>
      <c r="J13" s="5"/>
      <c r="K13" s="3"/>
    </row>
    <row r="14" spans="1:11" x14ac:dyDescent="0.35">
      <c r="A14" s="3" t="s">
        <v>11</v>
      </c>
      <c r="B14" s="3" t="s">
        <v>12</v>
      </c>
      <c r="C14" s="7" t="s">
        <v>13</v>
      </c>
      <c r="D14" s="7" t="s">
        <v>41</v>
      </c>
      <c r="E14" s="3" t="s">
        <v>95</v>
      </c>
      <c r="F14" s="4">
        <v>45175</v>
      </c>
      <c r="G14" s="8">
        <v>3451260</v>
      </c>
      <c r="H14" s="8">
        <v>52953</v>
      </c>
      <c r="I14" s="5" t="s">
        <v>15</v>
      </c>
      <c r="J14" s="5"/>
      <c r="K14" s="3"/>
    </row>
    <row r="15" spans="1:11" x14ac:dyDescent="0.35">
      <c r="A15" s="3" t="s">
        <v>11</v>
      </c>
      <c r="B15" s="3" t="s">
        <v>12</v>
      </c>
      <c r="C15" s="7" t="s">
        <v>13</v>
      </c>
      <c r="D15" s="7" t="s">
        <v>42</v>
      </c>
      <c r="E15" s="3" t="s">
        <v>96</v>
      </c>
      <c r="F15" s="4">
        <v>45175</v>
      </c>
      <c r="G15" s="8">
        <v>3142076</v>
      </c>
      <c r="H15" s="8">
        <v>62842</v>
      </c>
      <c r="I15" s="5" t="s">
        <v>15</v>
      </c>
      <c r="J15" s="5"/>
      <c r="K15" s="3"/>
    </row>
    <row r="16" spans="1:11" x14ac:dyDescent="0.35">
      <c r="A16" s="3" t="s">
        <v>11</v>
      </c>
      <c r="B16" s="3" t="s">
        <v>12</v>
      </c>
      <c r="C16" s="7" t="s">
        <v>13</v>
      </c>
      <c r="D16" s="7" t="s">
        <v>43</v>
      </c>
      <c r="E16" s="3" t="s">
        <v>97</v>
      </c>
      <c r="F16" s="4">
        <v>45176</v>
      </c>
      <c r="G16" s="8">
        <v>5139158</v>
      </c>
      <c r="H16" s="8">
        <v>102865</v>
      </c>
      <c r="I16" s="5" t="s">
        <v>15</v>
      </c>
      <c r="J16" s="5"/>
      <c r="K16" s="3"/>
    </row>
    <row r="17" spans="1:11" x14ac:dyDescent="0.35">
      <c r="A17" s="3" t="s">
        <v>11</v>
      </c>
      <c r="B17" s="3" t="s">
        <v>12</v>
      </c>
      <c r="C17" s="7" t="s">
        <v>13</v>
      </c>
      <c r="D17" s="7" t="s">
        <v>44</v>
      </c>
      <c r="E17" s="3" t="s">
        <v>98</v>
      </c>
      <c r="F17" s="4">
        <v>45176</v>
      </c>
      <c r="G17" s="8">
        <v>700056</v>
      </c>
      <c r="H17" s="8">
        <v>14001</v>
      </c>
      <c r="I17" s="5" t="s">
        <v>15</v>
      </c>
      <c r="J17" s="5"/>
      <c r="K17" s="3"/>
    </row>
    <row r="18" spans="1:11" x14ac:dyDescent="0.35">
      <c r="A18" s="3" t="s">
        <v>11</v>
      </c>
      <c r="B18" s="3" t="s">
        <v>12</v>
      </c>
      <c r="C18" s="7" t="s">
        <v>13</v>
      </c>
      <c r="D18" s="7" t="s">
        <v>45</v>
      </c>
      <c r="E18" s="3" t="s">
        <v>99</v>
      </c>
      <c r="F18" s="4">
        <v>45176</v>
      </c>
      <c r="G18" s="8">
        <v>2255668</v>
      </c>
      <c r="H18" s="8">
        <v>45113</v>
      </c>
      <c r="I18" s="5" t="s">
        <v>15</v>
      </c>
      <c r="J18" s="5"/>
      <c r="K18" s="3"/>
    </row>
    <row r="19" spans="1:11" x14ac:dyDescent="0.35">
      <c r="A19" s="3" t="s">
        <v>11</v>
      </c>
      <c r="B19" s="3" t="s">
        <v>12</v>
      </c>
      <c r="C19" s="7" t="s">
        <v>13</v>
      </c>
      <c r="D19" s="7" t="s">
        <v>49</v>
      </c>
      <c r="E19" s="3" t="s">
        <v>100</v>
      </c>
      <c r="F19" s="4">
        <v>45175</v>
      </c>
      <c r="G19" s="8">
        <v>3142076</v>
      </c>
      <c r="H19" s="8">
        <v>62842</v>
      </c>
      <c r="I19" s="5" t="s">
        <v>15</v>
      </c>
      <c r="J19" s="5"/>
      <c r="K19" s="3"/>
    </row>
    <row r="20" spans="1:11" x14ac:dyDescent="0.35">
      <c r="A20" s="3" t="s">
        <v>11</v>
      </c>
      <c r="B20" s="3" t="s">
        <v>12</v>
      </c>
      <c r="C20" s="7" t="s">
        <v>13</v>
      </c>
      <c r="D20" s="7" t="s">
        <v>55</v>
      </c>
      <c r="E20" s="3" t="s">
        <v>101</v>
      </c>
      <c r="F20" s="4">
        <v>45173</v>
      </c>
      <c r="G20" s="8">
        <v>700056</v>
      </c>
      <c r="H20" s="8">
        <v>14001</v>
      </c>
      <c r="I20" s="5" t="s">
        <v>15</v>
      </c>
      <c r="J20" s="5"/>
      <c r="K20" s="3"/>
    </row>
    <row r="21" spans="1:11" x14ac:dyDescent="0.35">
      <c r="A21" s="3" t="s">
        <v>11</v>
      </c>
      <c r="B21" s="3" t="s">
        <v>12</v>
      </c>
      <c r="C21" s="7" t="s">
        <v>13</v>
      </c>
      <c r="D21" s="7" t="s">
        <v>56</v>
      </c>
      <c r="E21" s="3" t="s">
        <v>102</v>
      </c>
      <c r="F21" s="4">
        <v>45173</v>
      </c>
      <c r="G21" s="8">
        <v>5139158</v>
      </c>
      <c r="H21" s="8">
        <v>98765</v>
      </c>
      <c r="I21" s="5" t="s">
        <v>15</v>
      </c>
      <c r="J21" s="5"/>
      <c r="K21" s="3"/>
    </row>
    <row r="22" spans="1:11" x14ac:dyDescent="0.35">
      <c r="A22" s="3" t="s">
        <v>11</v>
      </c>
      <c r="B22" s="3" t="s">
        <v>12</v>
      </c>
      <c r="C22" s="7" t="s">
        <v>13</v>
      </c>
      <c r="D22" s="7" t="s">
        <v>57</v>
      </c>
      <c r="E22" s="3" t="s">
        <v>103</v>
      </c>
      <c r="F22" s="4">
        <v>45173</v>
      </c>
      <c r="G22" s="8">
        <v>700056</v>
      </c>
      <c r="H22" s="8">
        <v>14001</v>
      </c>
      <c r="I22" s="5" t="s">
        <v>15</v>
      </c>
      <c r="J22" s="5"/>
      <c r="K22" s="3"/>
    </row>
    <row r="23" spans="1:11" x14ac:dyDescent="0.35">
      <c r="A23" s="3" t="s">
        <v>11</v>
      </c>
      <c r="B23" s="3" t="s">
        <v>12</v>
      </c>
      <c r="C23" s="7" t="s">
        <v>13</v>
      </c>
      <c r="D23" s="7" t="s">
        <v>58</v>
      </c>
      <c r="E23" s="3" t="s">
        <v>104</v>
      </c>
      <c r="F23" s="4">
        <v>45173</v>
      </c>
      <c r="G23" s="8">
        <v>5139158</v>
      </c>
      <c r="H23" s="8">
        <v>102865</v>
      </c>
      <c r="I23" s="5" t="s">
        <v>15</v>
      </c>
      <c r="J23" s="5"/>
      <c r="K23" s="3"/>
    </row>
    <row r="24" spans="1:11" x14ac:dyDescent="0.35">
      <c r="A24" s="3" t="s">
        <v>11</v>
      </c>
      <c r="B24" s="3" t="s">
        <v>12</v>
      </c>
      <c r="C24" s="7" t="s">
        <v>13</v>
      </c>
      <c r="D24" s="7" t="s">
        <v>59</v>
      </c>
      <c r="E24" s="3" t="s">
        <v>105</v>
      </c>
      <c r="F24" s="4">
        <v>45173</v>
      </c>
      <c r="G24" s="8">
        <v>5139158</v>
      </c>
      <c r="H24" s="8">
        <v>98765</v>
      </c>
      <c r="I24" s="5" t="s">
        <v>15</v>
      </c>
      <c r="J24" s="5"/>
      <c r="K24" s="3"/>
    </row>
    <row r="25" spans="1:11" x14ac:dyDescent="0.35">
      <c r="A25" s="3" t="s">
        <v>11</v>
      </c>
      <c r="B25" s="3" t="s">
        <v>12</v>
      </c>
      <c r="C25" s="7" t="s">
        <v>13</v>
      </c>
      <c r="D25" s="7" t="s">
        <v>60</v>
      </c>
      <c r="E25" s="3" t="s">
        <v>106</v>
      </c>
      <c r="F25" s="4">
        <v>45173</v>
      </c>
      <c r="G25" s="8">
        <v>5143258</v>
      </c>
      <c r="H25" s="8">
        <v>102865</v>
      </c>
      <c r="I25" s="5" t="s">
        <v>15</v>
      </c>
      <c r="J25" s="5"/>
      <c r="K25" s="3"/>
    </row>
    <row r="26" spans="1:11" x14ac:dyDescent="0.35">
      <c r="A26" s="3" t="s">
        <v>11</v>
      </c>
      <c r="B26" s="3" t="s">
        <v>12</v>
      </c>
      <c r="C26" s="7" t="s">
        <v>13</v>
      </c>
      <c r="D26" s="7" t="s">
        <v>61</v>
      </c>
      <c r="E26" s="3" t="s">
        <v>107</v>
      </c>
      <c r="F26" s="4">
        <v>45173</v>
      </c>
      <c r="G26" s="8">
        <v>3142076</v>
      </c>
      <c r="H26" s="8">
        <v>62842</v>
      </c>
      <c r="I26" s="5" t="s">
        <v>15</v>
      </c>
      <c r="J26" s="5"/>
      <c r="K26" s="3"/>
    </row>
    <row r="27" spans="1:11" x14ac:dyDescent="0.35">
      <c r="A27" s="3" t="s">
        <v>11</v>
      </c>
      <c r="B27" s="3" t="s">
        <v>12</v>
      </c>
      <c r="C27" s="7" t="s">
        <v>13</v>
      </c>
      <c r="D27" s="7" t="s">
        <v>62</v>
      </c>
      <c r="E27" s="3" t="s">
        <v>108</v>
      </c>
      <c r="F27" s="4">
        <v>45173</v>
      </c>
      <c r="G27" s="8">
        <v>3142076</v>
      </c>
      <c r="H27" s="8">
        <v>62842</v>
      </c>
      <c r="I27" s="5" t="s">
        <v>15</v>
      </c>
      <c r="J27" s="5"/>
      <c r="K27" s="3"/>
    </row>
    <row r="28" spans="1:11" x14ac:dyDescent="0.35">
      <c r="A28" s="3" t="s">
        <v>11</v>
      </c>
      <c r="B28" s="3" t="s">
        <v>12</v>
      </c>
      <c r="C28" s="7" t="s">
        <v>13</v>
      </c>
      <c r="D28" s="7" t="s">
        <v>63</v>
      </c>
      <c r="E28" s="3" t="s">
        <v>109</v>
      </c>
      <c r="F28" s="4">
        <v>45173</v>
      </c>
      <c r="G28" s="8">
        <v>3467660</v>
      </c>
      <c r="H28" s="8">
        <v>69353</v>
      </c>
      <c r="I28" s="5" t="s">
        <v>15</v>
      </c>
      <c r="J28" s="5"/>
      <c r="K28" s="3"/>
    </row>
    <row r="29" spans="1:11" x14ac:dyDescent="0.35">
      <c r="A29" s="3" t="s">
        <v>11</v>
      </c>
      <c r="B29" s="3" t="s">
        <v>12</v>
      </c>
      <c r="C29" s="7" t="s">
        <v>13</v>
      </c>
      <c r="D29" s="7" t="s">
        <v>64</v>
      </c>
      <c r="E29" s="3" t="s">
        <v>110</v>
      </c>
      <c r="F29" s="4">
        <v>45173</v>
      </c>
      <c r="G29" s="8">
        <v>3142076</v>
      </c>
      <c r="H29" s="8">
        <v>62842</v>
      </c>
      <c r="I29" s="5" t="s">
        <v>15</v>
      </c>
      <c r="J29" s="5"/>
      <c r="K29" s="3"/>
    </row>
    <row r="30" spans="1:11" x14ac:dyDescent="0.35">
      <c r="A30" s="3" t="s">
        <v>11</v>
      </c>
      <c r="B30" s="3" t="s">
        <v>12</v>
      </c>
      <c r="C30" s="7" t="s">
        <v>13</v>
      </c>
      <c r="D30" s="7" t="s">
        <v>65</v>
      </c>
      <c r="E30" s="3" t="s">
        <v>111</v>
      </c>
      <c r="F30" s="4">
        <v>45173</v>
      </c>
      <c r="G30" s="8">
        <v>3142076</v>
      </c>
      <c r="H30" s="8">
        <v>62842</v>
      </c>
      <c r="I30" s="5" t="s">
        <v>15</v>
      </c>
      <c r="J30" s="5"/>
      <c r="K30" s="3"/>
    </row>
    <row r="31" spans="1:11" x14ac:dyDescent="0.35">
      <c r="A31" s="3" t="s">
        <v>11</v>
      </c>
      <c r="B31" s="3" t="s">
        <v>12</v>
      </c>
      <c r="C31" s="7" t="s">
        <v>13</v>
      </c>
      <c r="D31" s="7" t="s">
        <v>66</v>
      </c>
      <c r="E31" s="3" t="s">
        <v>112</v>
      </c>
      <c r="F31" s="4">
        <v>45173</v>
      </c>
      <c r="G31" s="8">
        <v>37114208</v>
      </c>
      <c r="H31" s="8">
        <v>738266</v>
      </c>
      <c r="I31" s="5" t="s">
        <v>15</v>
      </c>
      <c r="J31" s="5"/>
      <c r="K31" s="3"/>
    </row>
    <row r="32" spans="1:11" x14ac:dyDescent="0.35">
      <c r="A32" s="3" t="s">
        <v>11</v>
      </c>
      <c r="B32" s="3" t="s">
        <v>12</v>
      </c>
      <c r="C32" s="7" t="s">
        <v>13</v>
      </c>
      <c r="D32" s="7" t="s">
        <v>37</v>
      </c>
      <c r="E32" s="3" t="s">
        <v>113</v>
      </c>
      <c r="F32" s="4">
        <v>45173</v>
      </c>
      <c r="G32" s="8">
        <v>3463560</v>
      </c>
      <c r="H32" s="8">
        <v>69353</v>
      </c>
      <c r="I32" s="5" t="s">
        <v>15</v>
      </c>
      <c r="J32" s="5"/>
      <c r="K32" s="3"/>
    </row>
    <row r="33" spans="1:11" x14ac:dyDescent="0.35">
      <c r="A33" s="3" t="s">
        <v>11</v>
      </c>
      <c r="B33" s="3" t="s">
        <v>12</v>
      </c>
      <c r="C33" s="7" t="s">
        <v>13</v>
      </c>
      <c r="D33" s="7" t="s">
        <v>46</v>
      </c>
      <c r="E33" s="3" t="s">
        <v>114</v>
      </c>
      <c r="F33" s="4">
        <v>45175</v>
      </c>
      <c r="G33" s="8">
        <v>5139158</v>
      </c>
      <c r="H33" s="8">
        <v>102865</v>
      </c>
      <c r="I33" s="5" t="s">
        <v>15</v>
      </c>
      <c r="J33" s="5"/>
      <c r="K33" s="3"/>
    </row>
    <row r="34" spans="1:11" x14ac:dyDescent="0.35">
      <c r="A34" s="3" t="s">
        <v>11</v>
      </c>
      <c r="B34" s="3" t="s">
        <v>12</v>
      </c>
      <c r="C34" s="7" t="s">
        <v>13</v>
      </c>
      <c r="D34" s="7" t="s">
        <v>68</v>
      </c>
      <c r="E34" s="3" t="s">
        <v>115</v>
      </c>
      <c r="F34" s="4">
        <v>45264</v>
      </c>
      <c r="G34" s="8">
        <v>116311280</v>
      </c>
      <c r="H34" s="8">
        <v>116311280</v>
      </c>
      <c r="I34" s="5" t="s">
        <v>15</v>
      </c>
      <c r="J34" s="5"/>
      <c r="K34" s="3"/>
    </row>
    <row r="35" spans="1:11" x14ac:dyDescent="0.35">
      <c r="A35" s="3" t="s">
        <v>11</v>
      </c>
      <c r="B35" s="3" t="s">
        <v>12</v>
      </c>
      <c r="C35" s="7" t="s">
        <v>13</v>
      </c>
      <c r="D35" s="7" t="s">
        <v>67</v>
      </c>
      <c r="E35" s="3" t="s">
        <v>116</v>
      </c>
      <c r="F35" s="4">
        <v>45264</v>
      </c>
      <c r="G35" s="8">
        <v>3137976</v>
      </c>
      <c r="H35" s="8">
        <v>3137976</v>
      </c>
      <c r="I35" s="5" t="s">
        <v>15</v>
      </c>
      <c r="J35" s="5"/>
      <c r="K35" s="3"/>
    </row>
    <row r="36" spans="1:11" x14ac:dyDescent="0.35">
      <c r="A36" s="3" t="s">
        <v>11</v>
      </c>
      <c r="B36" s="3" t="s">
        <v>12</v>
      </c>
      <c r="C36" s="7" t="s">
        <v>13</v>
      </c>
      <c r="D36" s="7" t="s">
        <v>80</v>
      </c>
      <c r="E36" s="3" t="s">
        <v>117</v>
      </c>
      <c r="F36" s="4">
        <v>45245</v>
      </c>
      <c r="G36" s="8">
        <v>37114208</v>
      </c>
      <c r="H36" s="8">
        <v>37114208</v>
      </c>
      <c r="I36" s="5" t="s">
        <v>15</v>
      </c>
      <c r="J36" s="5"/>
      <c r="K36" s="3"/>
    </row>
    <row r="37" spans="1:11" x14ac:dyDescent="0.35">
      <c r="A37" s="3" t="s">
        <v>11</v>
      </c>
      <c r="B37" s="3" t="s">
        <v>12</v>
      </c>
      <c r="C37" s="7" t="s">
        <v>13</v>
      </c>
      <c r="D37" s="7" t="s">
        <v>81</v>
      </c>
      <c r="E37" s="3" t="s">
        <v>118</v>
      </c>
      <c r="F37" s="4">
        <v>45245</v>
      </c>
      <c r="G37" s="8">
        <v>37114208</v>
      </c>
      <c r="H37" s="8">
        <v>37114208</v>
      </c>
      <c r="I37" s="5" t="s">
        <v>15</v>
      </c>
      <c r="J37" s="5"/>
      <c r="K37" s="3"/>
    </row>
    <row r="38" spans="1:11" x14ac:dyDescent="0.35">
      <c r="A38" s="3" t="s">
        <v>11</v>
      </c>
      <c r="B38" s="3" t="s">
        <v>12</v>
      </c>
      <c r="C38" s="7" t="s">
        <v>13</v>
      </c>
      <c r="D38" s="7" t="s">
        <v>72</v>
      </c>
      <c r="E38" s="3" t="s">
        <v>119</v>
      </c>
      <c r="F38" s="4">
        <v>45231</v>
      </c>
      <c r="G38" s="8">
        <v>700056</v>
      </c>
      <c r="H38" s="8">
        <v>700056</v>
      </c>
      <c r="I38" s="5" t="s">
        <v>15</v>
      </c>
      <c r="J38" s="5"/>
      <c r="K38" s="3"/>
    </row>
    <row r="39" spans="1:11" x14ac:dyDescent="0.35">
      <c r="A39" s="3" t="s">
        <v>11</v>
      </c>
      <c r="B39" s="3" t="s">
        <v>12</v>
      </c>
      <c r="C39" s="7" t="s">
        <v>13</v>
      </c>
      <c r="D39" s="7" t="s">
        <v>74</v>
      </c>
      <c r="E39" s="3" t="s">
        <v>120</v>
      </c>
      <c r="F39" s="4">
        <v>45231</v>
      </c>
      <c r="G39" s="8">
        <v>700056</v>
      </c>
      <c r="H39" s="8">
        <v>700056</v>
      </c>
      <c r="I39" s="5" t="s">
        <v>15</v>
      </c>
      <c r="J39" s="5"/>
      <c r="K39" s="3"/>
    </row>
    <row r="40" spans="1:11" x14ac:dyDescent="0.35">
      <c r="A40" s="3" t="s">
        <v>11</v>
      </c>
      <c r="B40" s="3" t="s">
        <v>12</v>
      </c>
      <c r="C40" s="7" t="s">
        <v>13</v>
      </c>
      <c r="D40" s="7" t="s">
        <v>78</v>
      </c>
      <c r="E40" s="3" t="s">
        <v>121</v>
      </c>
      <c r="F40" s="4">
        <v>45231</v>
      </c>
      <c r="G40" s="8">
        <v>3467660</v>
      </c>
      <c r="H40" s="8">
        <v>69353</v>
      </c>
      <c r="I40" s="5" t="s">
        <v>15</v>
      </c>
      <c r="J40" s="5"/>
      <c r="K40" s="3"/>
    </row>
    <row r="41" spans="1:11" x14ac:dyDescent="0.35">
      <c r="A41" s="3" t="s">
        <v>11</v>
      </c>
      <c r="B41" s="3" t="s">
        <v>12</v>
      </c>
      <c r="C41" s="7" t="s">
        <v>13</v>
      </c>
      <c r="D41" s="7" t="s">
        <v>77</v>
      </c>
      <c r="E41" s="3" t="s">
        <v>122</v>
      </c>
      <c r="F41" s="4">
        <v>45231</v>
      </c>
      <c r="G41" s="8">
        <v>5143258</v>
      </c>
      <c r="H41" s="8">
        <v>5143258</v>
      </c>
      <c r="I41" s="5" t="s">
        <v>15</v>
      </c>
      <c r="J41" s="5"/>
      <c r="K41" s="3"/>
    </row>
    <row r="42" spans="1:11" x14ac:dyDescent="0.35">
      <c r="A42" s="3" t="s">
        <v>11</v>
      </c>
      <c r="B42" s="3" t="s">
        <v>12</v>
      </c>
      <c r="C42" s="7" t="s">
        <v>13</v>
      </c>
      <c r="D42" s="7" t="s">
        <v>76</v>
      </c>
      <c r="E42" s="3" t="s">
        <v>123</v>
      </c>
      <c r="F42" s="4">
        <v>45231</v>
      </c>
      <c r="G42" s="8">
        <v>3142076</v>
      </c>
      <c r="H42" s="8">
        <v>3142076</v>
      </c>
      <c r="I42" s="5" t="s">
        <v>15</v>
      </c>
      <c r="J42" s="5"/>
      <c r="K42" s="3"/>
    </row>
    <row r="43" spans="1:11" x14ac:dyDescent="0.35">
      <c r="A43" s="3" t="s">
        <v>11</v>
      </c>
      <c r="B43" s="3" t="s">
        <v>12</v>
      </c>
      <c r="C43" s="7" t="s">
        <v>13</v>
      </c>
      <c r="D43" s="7" t="s">
        <v>70</v>
      </c>
      <c r="E43" s="3" t="s">
        <v>124</v>
      </c>
      <c r="F43" s="4">
        <v>45233</v>
      </c>
      <c r="G43" s="8">
        <v>3137976</v>
      </c>
      <c r="H43" s="8">
        <v>3137976</v>
      </c>
      <c r="I43" s="5" t="s">
        <v>15</v>
      </c>
      <c r="J43" s="5"/>
      <c r="K43" s="3"/>
    </row>
    <row r="44" spans="1:11" x14ac:dyDescent="0.35">
      <c r="A44" s="3" t="s">
        <v>11</v>
      </c>
      <c r="B44" s="3" t="s">
        <v>12</v>
      </c>
      <c r="C44" s="7" t="s">
        <v>13</v>
      </c>
      <c r="D44" s="7" t="s">
        <v>71</v>
      </c>
      <c r="E44" s="3" t="s">
        <v>125</v>
      </c>
      <c r="F44" s="4">
        <v>45233</v>
      </c>
      <c r="G44" s="8">
        <v>3467660</v>
      </c>
      <c r="H44" s="8">
        <v>3467660</v>
      </c>
      <c r="I44" s="5" t="s">
        <v>15</v>
      </c>
      <c r="J44" s="5"/>
      <c r="K44" s="3"/>
    </row>
    <row r="45" spans="1:11" x14ac:dyDescent="0.35">
      <c r="A45" s="3" t="s">
        <v>11</v>
      </c>
      <c r="B45" s="3" t="s">
        <v>12</v>
      </c>
      <c r="C45" s="7" t="s">
        <v>13</v>
      </c>
      <c r="D45" s="7" t="s">
        <v>69</v>
      </c>
      <c r="E45" s="3" t="s">
        <v>126</v>
      </c>
      <c r="F45" s="4">
        <v>45238</v>
      </c>
      <c r="G45" s="8">
        <v>2255668</v>
      </c>
      <c r="H45" s="8">
        <v>2255668</v>
      </c>
      <c r="I45" s="5" t="s">
        <v>15</v>
      </c>
      <c r="J45" s="5"/>
      <c r="K45" s="3"/>
    </row>
    <row r="46" spans="1:11" x14ac:dyDescent="0.35">
      <c r="A46" s="3" t="s">
        <v>11</v>
      </c>
      <c r="B46" s="3" t="s">
        <v>12</v>
      </c>
      <c r="C46" s="7" t="s">
        <v>13</v>
      </c>
      <c r="D46" s="7" t="s">
        <v>73</v>
      </c>
      <c r="E46" s="3" t="s">
        <v>127</v>
      </c>
      <c r="F46" s="4">
        <v>45238</v>
      </c>
      <c r="G46" s="8">
        <v>700056</v>
      </c>
      <c r="H46" s="8">
        <v>700056</v>
      </c>
      <c r="I46" s="5" t="s">
        <v>15</v>
      </c>
      <c r="J46" s="5"/>
      <c r="K46" s="3"/>
    </row>
    <row r="47" spans="1:11" x14ac:dyDescent="0.35">
      <c r="A47" s="3" t="s">
        <v>11</v>
      </c>
      <c r="B47" s="3" t="s">
        <v>12</v>
      </c>
      <c r="C47" s="7" t="s">
        <v>13</v>
      </c>
      <c r="D47" s="7" t="s">
        <v>79</v>
      </c>
      <c r="E47" s="3" t="s">
        <v>128</v>
      </c>
      <c r="F47" s="4">
        <v>45238</v>
      </c>
      <c r="G47" s="8">
        <v>3142076</v>
      </c>
      <c r="H47" s="8">
        <v>3142076</v>
      </c>
      <c r="I47" s="5" t="s">
        <v>15</v>
      </c>
      <c r="J47" s="5"/>
      <c r="K47" s="3"/>
    </row>
    <row r="48" spans="1:11" x14ac:dyDescent="0.35">
      <c r="A48" s="3" t="s">
        <v>11</v>
      </c>
      <c r="B48" s="3" t="s">
        <v>12</v>
      </c>
      <c r="C48" s="7" t="s">
        <v>13</v>
      </c>
      <c r="D48" s="7" t="s">
        <v>75</v>
      </c>
      <c r="E48" s="3" t="s">
        <v>129</v>
      </c>
      <c r="F48" s="4">
        <v>45238</v>
      </c>
      <c r="G48" s="8">
        <v>37114208</v>
      </c>
      <c r="H48" s="8">
        <v>37114208</v>
      </c>
      <c r="I48" s="5" t="s">
        <v>15</v>
      </c>
      <c r="J48" s="5"/>
      <c r="K48" s="3"/>
    </row>
    <row r="49" spans="1:11" x14ac:dyDescent="0.35">
      <c r="A49" s="3" t="s">
        <v>11</v>
      </c>
      <c r="B49" s="3" t="s">
        <v>12</v>
      </c>
      <c r="C49" s="7" t="s">
        <v>13</v>
      </c>
      <c r="D49" s="7" t="s">
        <v>82</v>
      </c>
      <c r="E49" s="3" t="s">
        <v>130</v>
      </c>
      <c r="F49" s="4">
        <v>45245</v>
      </c>
      <c r="G49" s="8">
        <v>37118308</v>
      </c>
      <c r="H49" s="8">
        <v>742366</v>
      </c>
      <c r="I49" s="5" t="s">
        <v>15</v>
      </c>
      <c r="J49" s="5"/>
      <c r="K49" s="3"/>
    </row>
    <row r="50" spans="1:11" x14ac:dyDescent="0.35">
      <c r="A50" s="3" t="s">
        <v>11</v>
      </c>
      <c r="B50" s="3" t="s">
        <v>12</v>
      </c>
      <c r="C50" s="7" t="s">
        <v>13</v>
      </c>
      <c r="D50" s="7" t="s">
        <v>32</v>
      </c>
      <c r="E50" s="3" t="s">
        <v>131</v>
      </c>
      <c r="F50" s="4">
        <v>45210</v>
      </c>
      <c r="G50" s="8">
        <v>3142076</v>
      </c>
      <c r="H50" s="8">
        <v>3142076</v>
      </c>
      <c r="I50" s="5" t="s">
        <v>15</v>
      </c>
      <c r="J50" s="5"/>
      <c r="K50" s="3"/>
    </row>
    <row r="51" spans="1:11" x14ac:dyDescent="0.35">
      <c r="A51" s="3" t="s">
        <v>11</v>
      </c>
      <c r="B51" s="3" t="s">
        <v>12</v>
      </c>
      <c r="C51" s="7" t="s">
        <v>13</v>
      </c>
      <c r="D51" s="7" t="s">
        <v>34</v>
      </c>
      <c r="E51" s="3" t="s">
        <v>132</v>
      </c>
      <c r="F51" s="4">
        <v>45210</v>
      </c>
      <c r="G51" s="8">
        <v>5139158</v>
      </c>
      <c r="H51" s="8">
        <v>5139158</v>
      </c>
      <c r="I51" s="5" t="s">
        <v>15</v>
      </c>
      <c r="J51" s="5"/>
      <c r="K51" s="3"/>
    </row>
    <row r="52" spans="1:11" x14ac:dyDescent="0.35">
      <c r="A52" s="3" t="s">
        <v>11</v>
      </c>
      <c r="B52" s="3" t="s">
        <v>12</v>
      </c>
      <c r="C52" s="7" t="s">
        <v>13</v>
      </c>
      <c r="D52" s="7" t="s">
        <v>25</v>
      </c>
      <c r="E52" s="3" t="s">
        <v>133</v>
      </c>
      <c r="F52" s="4">
        <v>45181</v>
      </c>
      <c r="G52" s="8">
        <v>3142076</v>
      </c>
      <c r="H52" s="8">
        <v>62842</v>
      </c>
      <c r="I52" s="5" t="s">
        <v>15</v>
      </c>
      <c r="J52" s="5"/>
      <c r="K52" s="3"/>
    </row>
    <row r="53" spans="1:11" x14ac:dyDescent="0.35">
      <c r="A53" s="3" t="s">
        <v>11</v>
      </c>
      <c r="B53" s="3" t="s">
        <v>12</v>
      </c>
      <c r="C53" s="7" t="s">
        <v>13</v>
      </c>
      <c r="D53" s="7" t="s">
        <v>26</v>
      </c>
      <c r="E53" s="3" t="s">
        <v>134</v>
      </c>
      <c r="F53" s="4">
        <v>45181</v>
      </c>
      <c r="G53" s="8">
        <v>700056</v>
      </c>
      <c r="H53" s="8">
        <v>14001</v>
      </c>
      <c r="I53" s="5" t="s">
        <v>15</v>
      </c>
      <c r="J53" s="5"/>
      <c r="K53" s="3"/>
    </row>
    <row r="54" spans="1:11" x14ac:dyDescent="0.35">
      <c r="A54" s="3" t="s">
        <v>11</v>
      </c>
      <c r="B54" s="3" t="s">
        <v>12</v>
      </c>
      <c r="C54" s="7" t="s">
        <v>13</v>
      </c>
      <c r="D54" s="7" t="s">
        <v>27</v>
      </c>
      <c r="E54" s="3" t="s">
        <v>135</v>
      </c>
      <c r="F54" s="4">
        <v>45181</v>
      </c>
      <c r="G54" s="8">
        <v>18555054</v>
      </c>
      <c r="H54" s="8">
        <v>371183</v>
      </c>
      <c r="I54" s="5" t="s">
        <v>15</v>
      </c>
      <c r="J54" s="5"/>
      <c r="K54" s="3"/>
    </row>
    <row r="55" spans="1:11" x14ac:dyDescent="0.35">
      <c r="A55" s="3" t="s">
        <v>11</v>
      </c>
      <c r="B55" s="3" t="s">
        <v>12</v>
      </c>
      <c r="C55" s="7" t="s">
        <v>13</v>
      </c>
      <c r="D55" s="7" t="s">
        <v>28</v>
      </c>
      <c r="E55" s="3" t="s">
        <v>136</v>
      </c>
      <c r="F55" s="4">
        <v>45181</v>
      </c>
      <c r="G55" s="8">
        <v>700056</v>
      </c>
      <c r="H55" s="8">
        <v>14001</v>
      </c>
      <c r="I55" s="5" t="s">
        <v>15</v>
      </c>
      <c r="J55" s="5"/>
      <c r="K55" s="3"/>
    </row>
    <row r="56" spans="1:11" x14ac:dyDescent="0.35">
      <c r="A56" s="3" t="s">
        <v>11</v>
      </c>
      <c r="B56" s="3" t="s">
        <v>12</v>
      </c>
      <c r="C56" s="7" t="s">
        <v>13</v>
      </c>
      <c r="D56" s="7" t="s">
        <v>29</v>
      </c>
      <c r="E56" s="3" t="s">
        <v>137</v>
      </c>
      <c r="F56" s="4">
        <v>45181</v>
      </c>
      <c r="G56" s="8">
        <v>3142076</v>
      </c>
      <c r="H56" s="8">
        <v>62842</v>
      </c>
      <c r="I56" s="5" t="s">
        <v>15</v>
      </c>
      <c r="J56" s="5"/>
      <c r="K56" s="3"/>
    </row>
    <row r="57" spans="1:11" x14ac:dyDescent="0.35">
      <c r="A57" s="3" t="s">
        <v>11</v>
      </c>
      <c r="B57" s="3" t="s">
        <v>12</v>
      </c>
      <c r="C57" s="7" t="s">
        <v>13</v>
      </c>
      <c r="D57" s="7" t="s">
        <v>30</v>
      </c>
      <c r="E57" s="3" t="s">
        <v>138</v>
      </c>
      <c r="F57" s="4">
        <v>45181</v>
      </c>
      <c r="G57" s="8">
        <v>3142076</v>
      </c>
      <c r="H57" s="8">
        <v>62842</v>
      </c>
      <c r="I57" s="5" t="s">
        <v>15</v>
      </c>
      <c r="J57" s="5"/>
      <c r="K57" s="3"/>
    </row>
    <row r="58" spans="1:11" x14ac:dyDescent="0.35">
      <c r="A58" s="3" t="s">
        <v>11</v>
      </c>
      <c r="B58" s="3" t="s">
        <v>12</v>
      </c>
      <c r="C58" s="7" t="s">
        <v>13</v>
      </c>
      <c r="D58" s="7" t="s">
        <v>31</v>
      </c>
      <c r="E58" s="3" t="s">
        <v>139</v>
      </c>
      <c r="F58" s="4">
        <v>45181</v>
      </c>
      <c r="G58" s="8">
        <v>3142076</v>
      </c>
      <c r="H58" s="8">
        <v>62842</v>
      </c>
      <c r="I58" s="5" t="s">
        <v>15</v>
      </c>
      <c r="J58" s="5"/>
      <c r="K58" s="3"/>
    </row>
    <row r="59" spans="1:11" x14ac:dyDescent="0.35">
      <c r="A59" s="3" t="s">
        <v>11</v>
      </c>
      <c r="B59" s="3" t="s">
        <v>12</v>
      </c>
      <c r="C59" s="7" t="s">
        <v>13</v>
      </c>
      <c r="D59" s="7" t="s">
        <v>16</v>
      </c>
      <c r="E59" s="3" t="s">
        <v>140</v>
      </c>
      <c r="F59" s="4">
        <v>45181</v>
      </c>
      <c r="G59" s="8">
        <v>3142076</v>
      </c>
      <c r="H59" s="8">
        <v>62842</v>
      </c>
      <c r="I59" s="5" t="s">
        <v>15</v>
      </c>
      <c r="J59" s="5"/>
      <c r="K59" s="3"/>
    </row>
    <row r="60" spans="1:11" x14ac:dyDescent="0.35">
      <c r="A60" s="3" t="s">
        <v>11</v>
      </c>
      <c r="B60" s="3" t="s">
        <v>12</v>
      </c>
      <c r="C60" s="7" t="s">
        <v>13</v>
      </c>
      <c r="D60" s="7" t="s">
        <v>23</v>
      </c>
      <c r="E60" s="3" t="s">
        <v>141</v>
      </c>
      <c r="F60" s="4">
        <v>45201</v>
      </c>
      <c r="G60" s="8">
        <v>700056</v>
      </c>
      <c r="H60" s="8">
        <v>700056</v>
      </c>
      <c r="I60" s="5" t="s">
        <v>15</v>
      </c>
      <c r="J60" s="5"/>
      <c r="K60" s="3"/>
    </row>
    <row r="61" spans="1:11" x14ac:dyDescent="0.35">
      <c r="A61" s="3" t="s">
        <v>11</v>
      </c>
      <c r="B61" s="3" t="s">
        <v>12</v>
      </c>
      <c r="C61" s="7" t="s">
        <v>13</v>
      </c>
      <c r="D61" s="7" t="s">
        <v>24</v>
      </c>
      <c r="E61" s="3" t="s">
        <v>142</v>
      </c>
      <c r="F61" s="4">
        <v>45201</v>
      </c>
      <c r="G61" s="8">
        <v>700056</v>
      </c>
      <c r="H61" s="8">
        <v>14001</v>
      </c>
      <c r="I61" s="5" t="s">
        <v>15</v>
      </c>
      <c r="J61" s="5"/>
      <c r="K61" s="3"/>
    </row>
    <row r="62" spans="1:11" x14ac:dyDescent="0.35">
      <c r="A62" s="3" t="s">
        <v>11</v>
      </c>
      <c r="B62" s="3" t="s">
        <v>12</v>
      </c>
      <c r="C62" s="7" t="s">
        <v>13</v>
      </c>
      <c r="D62" s="7" t="s">
        <v>17</v>
      </c>
      <c r="E62" s="3" t="s">
        <v>143</v>
      </c>
      <c r="F62" s="4">
        <v>45201</v>
      </c>
      <c r="G62" s="8">
        <v>695956</v>
      </c>
      <c r="H62" s="8">
        <v>695956</v>
      </c>
      <c r="I62" s="5" t="s">
        <v>15</v>
      </c>
      <c r="J62" s="5"/>
      <c r="K62" s="3"/>
    </row>
    <row r="63" spans="1:11" x14ac:dyDescent="0.35">
      <c r="A63" s="3" t="s">
        <v>11</v>
      </c>
      <c r="B63" s="3" t="s">
        <v>12</v>
      </c>
      <c r="C63" s="7" t="s">
        <v>13</v>
      </c>
      <c r="D63" s="7" t="s">
        <v>18</v>
      </c>
      <c r="E63" s="3" t="s">
        <v>144</v>
      </c>
      <c r="F63" s="4">
        <v>45201</v>
      </c>
      <c r="G63" s="8">
        <v>2631568</v>
      </c>
      <c r="H63" s="8">
        <v>2255668</v>
      </c>
      <c r="I63" s="5" t="s">
        <v>15</v>
      </c>
      <c r="J63" s="5"/>
      <c r="K63" s="3"/>
    </row>
    <row r="64" spans="1:11" x14ac:dyDescent="0.35">
      <c r="A64" s="3" t="s">
        <v>11</v>
      </c>
      <c r="B64" s="3" t="s">
        <v>12</v>
      </c>
      <c r="C64" s="7" t="s">
        <v>13</v>
      </c>
      <c r="D64" s="7" t="s">
        <v>19</v>
      </c>
      <c r="E64" s="3" t="s">
        <v>145</v>
      </c>
      <c r="F64" s="4">
        <v>45201</v>
      </c>
      <c r="G64" s="8">
        <v>3142076</v>
      </c>
      <c r="H64" s="8">
        <v>3142076</v>
      </c>
      <c r="I64" s="5" t="s">
        <v>15</v>
      </c>
      <c r="J64" s="5"/>
      <c r="K64" s="3"/>
    </row>
    <row r="65" spans="1:11" x14ac:dyDescent="0.35">
      <c r="A65" s="3" t="s">
        <v>11</v>
      </c>
      <c r="B65" s="3" t="s">
        <v>12</v>
      </c>
      <c r="C65" s="7" t="s">
        <v>13</v>
      </c>
      <c r="D65" s="7" t="s">
        <v>20</v>
      </c>
      <c r="E65" s="3" t="s">
        <v>146</v>
      </c>
      <c r="F65" s="4">
        <v>45201</v>
      </c>
      <c r="G65" s="8">
        <v>3467660</v>
      </c>
      <c r="H65" s="8">
        <v>3467660</v>
      </c>
      <c r="I65" s="5" t="s">
        <v>15</v>
      </c>
      <c r="J65" s="5"/>
      <c r="K65" s="3"/>
    </row>
    <row r="66" spans="1:11" x14ac:dyDescent="0.35">
      <c r="A66" s="3" t="s">
        <v>11</v>
      </c>
      <c r="B66" s="3" t="s">
        <v>12</v>
      </c>
      <c r="C66" s="7" t="s">
        <v>13</v>
      </c>
      <c r="D66" s="7" t="s">
        <v>21</v>
      </c>
      <c r="E66" s="3" t="s">
        <v>147</v>
      </c>
      <c r="F66" s="4">
        <v>45202</v>
      </c>
      <c r="G66" s="8">
        <v>3467660</v>
      </c>
      <c r="H66" s="8">
        <v>3467660</v>
      </c>
      <c r="I66" s="5" t="s">
        <v>15</v>
      </c>
      <c r="J66" s="5"/>
      <c r="K66" s="3"/>
    </row>
    <row r="67" spans="1:11" x14ac:dyDescent="0.35">
      <c r="A67" s="3" t="s">
        <v>11</v>
      </c>
      <c r="B67" s="3" t="s">
        <v>12</v>
      </c>
      <c r="C67" s="7" t="s">
        <v>13</v>
      </c>
      <c r="D67" s="7" t="s">
        <v>22</v>
      </c>
      <c r="E67" s="3" t="s">
        <v>148</v>
      </c>
      <c r="F67" s="4">
        <v>45203</v>
      </c>
      <c r="G67" s="8">
        <v>3142076</v>
      </c>
      <c r="H67" s="8">
        <v>62842</v>
      </c>
      <c r="I67" s="5" t="s">
        <v>15</v>
      </c>
      <c r="J67" s="5"/>
      <c r="K67" s="3"/>
    </row>
    <row r="68" spans="1:11" x14ac:dyDescent="0.35">
      <c r="A68" s="3" t="s">
        <v>11</v>
      </c>
      <c r="B68" s="3" t="s">
        <v>12</v>
      </c>
      <c r="C68" s="7" t="s">
        <v>13</v>
      </c>
      <c r="D68" s="7" t="s">
        <v>14</v>
      </c>
      <c r="E68" s="3" t="s">
        <v>149</v>
      </c>
      <c r="F68" s="4">
        <v>45204</v>
      </c>
      <c r="G68" s="8">
        <v>700056</v>
      </c>
      <c r="H68" s="8">
        <v>700056</v>
      </c>
      <c r="I68" s="5" t="s">
        <v>15</v>
      </c>
      <c r="J68" s="5"/>
      <c r="K68" s="3"/>
    </row>
    <row r="69" spans="1:11" x14ac:dyDescent="0.35">
      <c r="A69" s="3" t="s">
        <v>11</v>
      </c>
      <c r="B69" s="3" t="s">
        <v>12</v>
      </c>
      <c r="C69" s="7" t="s">
        <v>13</v>
      </c>
      <c r="D69" s="7" t="s">
        <v>33</v>
      </c>
      <c r="E69" s="3" t="s">
        <v>150</v>
      </c>
      <c r="F69" s="4">
        <v>45212</v>
      </c>
      <c r="G69" s="8">
        <v>37101908</v>
      </c>
      <c r="H69" s="8">
        <v>37101908</v>
      </c>
      <c r="I69" s="5" t="s">
        <v>15</v>
      </c>
      <c r="J69" s="5"/>
      <c r="K69" s="3"/>
    </row>
    <row r="70" spans="1:11" x14ac:dyDescent="0.35">
      <c r="H70" s="6">
        <f>SUM(H2:H69)</f>
        <v>434658382</v>
      </c>
    </row>
  </sheetData>
  <dataValidations count="1">
    <dataValidation type="whole" operator="greaterThan" allowBlank="1" showInputMessage="1" showErrorMessage="1" errorTitle="DATO ERRADO" error="El valor debe ser diferente de cero" sqref="G1:H1 G70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customWidth="1"/>
    <col min="2" max="2" width="14.81640625" customWidth="1"/>
    <col min="3" max="3" width="22.90625" bestFit="1" customWidth="1"/>
  </cols>
  <sheetData>
    <row r="3" spans="1:3" x14ac:dyDescent="0.35">
      <c r="A3" s="32" t="s">
        <v>303</v>
      </c>
      <c r="B3" t="s">
        <v>305</v>
      </c>
      <c r="C3" t="s">
        <v>306</v>
      </c>
    </row>
    <row r="4" spans="1:3" x14ac:dyDescent="0.35">
      <c r="A4" s="33" t="s">
        <v>299</v>
      </c>
      <c r="B4" s="34">
        <v>39</v>
      </c>
      <c r="C4" s="6">
        <v>50388292</v>
      </c>
    </row>
    <row r="5" spans="1:3" x14ac:dyDescent="0.35">
      <c r="A5" s="33" t="s">
        <v>163</v>
      </c>
      <c r="B5" s="34">
        <v>29</v>
      </c>
      <c r="C5" s="6">
        <v>384270090</v>
      </c>
    </row>
    <row r="6" spans="1:3" x14ac:dyDescent="0.35">
      <c r="A6" s="33" t="s">
        <v>304</v>
      </c>
      <c r="B6" s="34">
        <v>68</v>
      </c>
      <c r="C6" s="6">
        <v>434658382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0"/>
  <sheetViews>
    <sheetView topLeftCell="F1" workbookViewId="0">
      <pane ySplit="1" topLeftCell="A2" activePane="bottomLeft" state="frozen"/>
      <selection pane="bottomLeft" activeCell="O2" sqref="O2"/>
    </sheetView>
  </sheetViews>
  <sheetFormatPr baseColWidth="10" defaultRowHeight="10" x14ac:dyDescent="0.2"/>
  <cols>
    <col min="1" max="1" width="11" style="30" bestFit="1" customWidth="1"/>
    <col min="2" max="2" width="10.90625" style="30"/>
    <col min="3" max="4" width="11" style="30" bestFit="1" customWidth="1"/>
    <col min="5" max="6" width="10.90625" style="30"/>
    <col min="7" max="7" width="11" style="30" bestFit="1" customWidth="1"/>
    <col min="8" max="8" width="10.90625" style="30"/>
    <col min="9" max="10" width="11" style="30" bestFit="1" customWidth="1"/>
    <col min="11" max="12" width="10.90625" style="30"/>
    <col min="13" max="13" width="11.453125" style="30" bestFit="1" customWidth="1"/>
    <col min="14" max="16" width="11" style="30" bestFit="1" customWidth="1"/>
    <col min="17" max="19" width="10.90625" style="30"/>
    <col min="20" max="20" width="11" style="30" bestFit="1" customWidth="1"/>
    <col min="21" max="16384" width="10.90625" style="30"/>
  </cols>
  <sheetData>
    <row r="1" spans="1:20" ht="30" x14ac:dyDescent="0.2">
      <c r="A1" s="9" t="s">
        <v>0</v>
      </c>
      <c r="B1" s="9" t="s">
        <v>1</v>
      </c>
      <c r="C1" s="9" t="s">
        <v>2</v>
      </c>
      <c r="D1" s="9" t="s">
        <v>3</v>
      </c>
      <c r="E1" s="9" t="s">
        <v>151</v>
      </c>
      <c r="F1" s="9" t="s">
        <v>152</v>
      </c>
      <c r="G1" s="10" t="s">
        <v>4</v>
      </c>
      <c r="H1" s="10" t="s">
        <v>5</v>
      </c>
      <c r="I1" s="11" t="s">
        <v>6</v>
      </c>
      <c r="J1" s="9" t="s">
        <v>7</v>
      </c>
      <c r="K1" s="12" t="s">
        <v>298</v>
      </c>
      <c r="L1" s="13" t="s">
        <v>153</v>
      </c>
      <c r="M1" s="14" t="s">
        <v>154</v>
      </c>
      <c r="N1" s="15" t="s">
        <v>155</v>
      </c>
      <c r="O1" s="16" t="s">
        <v>156</v>
      </c>
      <c r="P1" s="16" t="s">
        <v>157</v>
      </c>
      <c r="Q1" s="17" t="s">
        <v>158</v>
      </c>
      <c r="R1" s="17" t="s">
        <v>300</v>
      </c>
      <c r="S1" s="17" t="s">
        <v>159</v>
      </c>
      <c r="T1" s="16" t="s">
        <v>160</v>
      </c>
    </row>
    <row r="2" spans="1:20" x14ac:dyDescent="0.2">
      <c r="A2" s="18">
        <v>900219866</v>
      </c>
      <c r="B2" s="18" t="s">
        <v>11</v>
      </c>
      <c r="C2" s="18">
        <v>1001</v>
      </c>
      <c r="D2" s="18">
        <v>2179987</v>
      </c>
      <c r="E2" s="18" t="s">
        <v>258</v>
      </c>
      <c r="F2" s="18" t="s">
        <v>259</v>
      </c>
      <c r="G2" s="19">
        <v>45173</v>
      </c>
      <c r="H2" s="19"/>
      <c r="I2" s="20">
        <v>700056</v>
      </c>
      <c r="J2" s="20">
        <v>14001</v>
      </c>
      <c r="K2" s="31" t="s">
        <v>299</v>
      </c>
      <c r="L2" s="21" t="s">
        <v>299</v>
      </c>
      <c r="M2" s="22">
        <v>0</v>
      </c>
      <c r="N2" s="23"/>
      <c r="O2" s="22">
        <v>686055</v>
      </c>
      <c r="P2" s="22">
        <v>0</v>
      </c>
      <c r="Q2" s="21">
        <v>2201472512</v>
      </c>
      <c r="R2" s="21"/>
      <c r="S2" s="24">
        <v>45310</v>
      </c>
      <c r="T2" s="22">
        <v>1372110</v>
      </c>
    </row>
    <row r="3" spans="1:20" x14ac:dyDescent="0.2">
      <c r="A3" s="18">
        <v>900219866</v>
      </c>
      <c r="B3" s="18" t="s">
        <v>11</v>
      </c>
      <c r="C3" s="18">
        <v>1001</v>
      </c>
      <c r="D3" s="18">
        <v>2179985</v>
      </c>
      <c r="E3" s="18" t="s">
        <v>254</v>
      </c>
      <c r="F3" s="18" t="s">
        <v>255</v>
      </c>
      <c r="G3" s="19">
        <v>45173</v>
      </c>
      <c r="H3" s="19"/>
      <c r="I3" s="20">
        <v>700056</v>
      </c>
      <c r="J3" s="20">
        <v>14001</v>
      </c>
      <c r="K3" s="31" t="s">
        <v>299</v>
      </c>
      <c r="L3" s="21" t="s">
        <v>299</v>
      </c>
      <c r="M3" s="22">
        <v>0</v>
      </c>
      <c r="N3" s="23"/>
      <c r="O3" s="22">
        <v>686055</v>
      </c>
      <c r="P3" s="22">
        <v>0</v>
      </c>
      <c r="Q3" s="21">
        <v>2201500608</v>
      </c>
      <c r="R3" s="21"/>
      <c r="S3" s="24">
        <v>45399</v>
      </c>
      <c r="T3" s="22">
        <v>16082225</v>
      </c>
    </row>
    <row r="4" spans="1:20" x14ac:dyDescent="0.2">
      <c r="A4" s="18">
        <v>900219866</v>
      </c>
      <c r="B4" s="18" t="s">
        <v>11</v>
      </c>
      <c r="C4" s="18">
        <v>1001</v>
      </c>
      <c r="D4" s="18">
        <v>2179991</v>
      </c>
      <c r="E4" s="18" t="s">
        <v>266</v>
      </c>
      <c r="F4" s="18" t="s">
        <v>267</v>
      </c>
      <c r="G4" s="19">
        <v>45173</v>
      </c>
      <c r="H4" s="19"/>
      <c r="I4" s="20">
        <v>3142076</v>
      </c>
      <c r="J4" s="20">
        <v>62842</v>
      </c>
      <c r="K4" s="31" t="s">
        <v>299</v>
      </c>
      <c r="L4" s="21" t="s">
        <v>299</v>
      </c>
      <c r="M4" s="22">
        <v>0</v>
      </c>
      <c r="N4" s="23"/>
      <c r="O4" s="22">
        <v>3079234</v>
      </c>
      <c r="P4" s="22">
        <v>0</v>
      </c>
      <c r="Q4" s="21">
        <v>2201500608</v>
      </c>
      <c r="R4" s="21"/>
      <c r="S4" s="24">
        <v>45399</v>
      </c>
      <c r="T4" s="22">
        <v>16082225</v>
      </c>
    </row>
    <row r="5" spans="1:20" x14ac:dyDescent="0.2">
      <c r="A5" s="18">
        <v>900219866</v>
      </c>
      <c r="B5" s="18" t="s">
        <v>11</v>
      </c>
      <c r="C5" s="18">
        <v>1001</v>
      </c>
      <c r="D5" s="18">
        <v>2179992</v>
      </c>
      <c r="E5" s="18" t="s">
        <v>268</v>
      </c>
      <c r="F5" s="18" t="s">
        <v>269</v>
      </c>
      <c r="G5" s="19">
        <v>45173</v>
      </c>
      <c r="H5" s="19"/>
      <c r="I5" s="20">
        <v>3142076</v>
      </c>
      <c r="J5" s="20">
        <v>62842</v>
      </c>
      <c r="K5" s="31" t="s">
        <v>299</v>
      </c>
      <c r="L5" s="21" t="s">
        <v>299</v>
      </c>
      <c r="M5" s="22">
        <v>0</v>
      </c>
      <c r="N5" s="23"/>
      <c r="O5" s="22">
        <v>3079234</v>
      </c>
      <c r="P5" s="22">
        <v>0</v>
      </c>
      <c r="Q5" s="21">
        <v>2201500608</v>
      </c>
      <c r="R5" s="21"/>
      <c r="S5" s="24">
        <v>45399</v>
      </c>
      <c r="T5" s="22">
        <v>16082225</v>
      </c>
    </row>
    <row r="6" spans="1:20" x14ac:dyDescent="0.2">
      <c r="A6" s="18">
        <v>900219866</v>
      </c>
      <c r="B6" s="18" t="s">
        <v>11</v>
      </c>
      <c r="C6" s="18">
        <v>1001</v>
      </c>
      <c r="D6" s="18">
        <v>2179980</v>
      </c>
      <c r="E6" s="18" t="s">
        <v>272</v>
      </c>
      <c r="F6" s="18" t="s">
        <v>273</v>
      </c>
      <c r="G6" s="19">
        <v>45173</v>
      </c>
      <c r="H6" s="19"/>
      <c r="I6" s="20">
        <v>3142076</v>
      </c>
      <c r="J6" s="20">
        <v>62842</v>
      </c>
      <c r="K6" s="31" t="s">
        <v>299</v>
      </c>
      <c r="L6" s="21" t="s">
        <v>299</v>
      </c>
      <c r="M6" s="22">
        <v>0</v>
      </c>
      <c r="N6" s="23"/>
      <c r="O6" s="22">
        <v>3079234</v>
      </c>
      <c r="P6" s="22">
        <v>0</v>
      </c>
      <c r="Q6" s="21">
        <v>2201500608</v>
      </c>
      <c r="R6" s="21"/>
      <c r="S6" s="24">
        <v>45399</v>
      </c>
      <c r="T6" s="22">
        <v>16082225</v>
      </c>
    </row>
    <row r="7" spans="1:20" x14ac:dyDescent="0.2">
      <c r="A7" s="18">
        <v>900219866</v>
      </c>
      <c r="B7" s="18" t="s">
        <v>11</v>
      </c>
      <c r="C7" s="18">
        <v>1001</v>
      </c>
      <c r="D7" s="18">
        <v>2179981</v>
      </c>
      <c r="E7" s="18" t="s">
        <v>274</v>
      </c>
      <c r="F7" s="18" t="s">
        <v>275</v>
      </c>
      <c r="G7" s="19">
        <v>45173</v>
      </c>
      <c r="H7" s="19"/>
      <c r="I7" s="20">
        <v>3142076</v>
      </c>
      <c r="J7" s="20">
        <v>62842</v>
      </c>
      <c r="K7" s="31" t="s">
        <v>299</v>
      </c>
      <c r="L7" s="21" t="s">
        <v>299</v>
      </c>
      <c r="M7" s="22">
        <v>0</v>
      </c>
      <c r="N7" s="23"/>
      <c r="O7" s="22">
        <v>3079234</v>
      </c>
      <c r="P7" s="22">
        <v>0</v>
      </c>
      <c r="Q7" s="21">
        <v>2201500608</v>
      </c>
      <c r="R7" s="21"/>
      <c r="S7" s="24">
        <v>45399</v>
      </c>
      <c r="T7" s="22">
        <v>16082225</v>
      </c>
    </row>
    <row r="8" spans="1:20" x14ac:dyDescent="0.2">
      <c r="A8" s="18">
        <v>900219866</v>
      </c>
      <c r="B8" s="18" t="s">
        <v>11</v>
      </c>
      <c r="C8" s="18">
        <v>1001</v>
      </c>
      <c r="D8" s="18">
        <v>2190564</v>
      </c>
      <c r="E8" s="18" t="s">
        <v>282</v>
      </c>
      <c r="F8" s="18" t="s">
        <v>283</v>
      </c>
      <c r="G8" s="19">
        <v>45181</v>
      </c>
      <c r="H8" s="19"/>
      <c r="I8" s="20">
        <v>3142076</v>
      </c>
      <c r="J8" s="20">
        <v>62842</v>
      </c>
      <c r="K8" s="31" t="s">
        <v>299</v>
      </c>
      <c r="L8" s="21" t="s">
        <v>299</v>
      </c>
      <c r="M8" s="22">
        <v>0</v>
      </c>
      <c r="N8" s="23"/>
      <c r="O8" s="22">
        <v>3079234</v>
      </c>
      <c r="P8" s="22">
        <v>0</v>
      </c>
      <c r="Q8" s="21">
        <v>2201500608</v>
      </c>
      <c r="R8" s="21"/>
      <c r="S8" s="24">
        <v>45399</v>
      </c>
      <c r="T8" s="22">
        <v>16082225</v>
      </c>
    </row>
    <row r="9" spans="1:20" x14ac:dyDescent="0.2">
      <c r="A9" s="18">
        <v>900219866</v>
      </c>
      <c r="B9" s="18" t="s">
        <v>11</v>
      </c>
      <c r="C9" s="18">
        <v>1001</v>
      </c>
      <c r="D9" s="18">
        <v>2179986</v>
      </c>
      <c r="E9" s="18" t="s">
        <v>256</v>
      </c>
      <c r="F9" s="18" t="s">
        <v>257</v>
      </c>
      <c r="G9" s="19">
        <v>45173</v>
      </c>
      <c r="H9" s="19"/>
      <c r="I9" s="20">
        <v>5139158</v>
      </c>
      <c r="J9" s="20">
        <v>98765</v>
      </c>
      <c r="K9" s="31" t="s">
        <v>299</v>
      </c>
      <c r="L9" s="21" t="s">
        <v>299</v>
      </c>
      <c r="M9" s="22">
        <v>0</v>
      </c>
      <c r="N9" s="23"/>
      <c r="O9" s="22">
        <v>5040393</v>
      </c>
      <c r="P9" s="22">
        <v>0</v>
      </c>
      <c r="Q9" s="21">
        <v>2201500612</v>
      </c>
      <c r="R9" s="21"/>
      <c r="S9" s="24">
        <v>45399</v>
      </c>
      <c r="T9" s="22">
        <v>55202168</v>
      </c>
    </row>
    <row r="10" spans="1:20" x14ac:dyDescent="0.2">
      <c r="A10" s="18">
        <v>900219866</v>
      </c>
      <c r="B10" s="18" t="s">
        <v>11</v>
      </c>
      <c r="C10" s="18">
        <v>1001</v>
      </c>
      <c r="D10" s="18">
        <v>2179988</v>
      </c>
      <c r="E10" s="18" t="s">
        <v>260</v>
      </c>
      <c r="F10" s="18" t="s">
        <v>261</v>
      </c>
      <c r="G10" s="19">
        <v>45173</v>
      </c>
      <c r="H10" s="19"/>
      <c r="I10" s="20">
        <v>5139158</v>
      </c>
      <c r="J10" s="20">
        <v>102865</v>
      </c>
      <c r="K10" s="31" t="s">
        <v>299</v>
      </c>
      <c r="L10" s="21" t="s">
        <v>299</v>
      </c>
      <c r="M10" s="22">
        <v>0</v>
      </c>
      <c r="N10" s="23"/>
      <c r="O10" s="22">
        <v>5036293</v>
      </c>
      <c r="P10" s="22">
        <v>0</v>
      </c>
      <c r="Q10" s="21">
        <v>2201500612</v>
      </c>
      <c r="R10" s="21"/>
      <c r="S10" s="24">
        <v>45399</v>
      </c>
      <c r="T10" s="22">
        <v>55202168</v>
      </c>
    </row>
    <row r="11" spans="1:20" x14ac:dyDescent="0.2">
      <c r="A11" s="18">
        <v>900219866</v>
      </c>
      <c r="B11" s="18" t="s">
        <v>11</v>
      </c>
      <c r="C11" s="18">
        <v>1001</v>
      </c>
      <c r="D11" s="18">
        <v>2179989</v>
      </c>
      <c r="E11" s="18" t="s">
        <v>262</v>
      </c>
      <c r="F11" s="18" t="s">
        <v>263</v>
      </c>
      <c r="G11" s="19">
        <v>45173</v>
      </c>
      <c r="H11" s="19"/>
      <c r="I11" s="20">
        <v>5139158</v>
      </c>
      <c r="J11" s="20">
        <v>98765</v>
      </c>
      <c r="K11" s="31" t="s">
        <v>299</v>
      </c>
      <c r="L11" s="21" t="s">
        <v>299</v>
      </c>
      <c r="M11" s="22">
        <v>0</v>
      </c>
      <c r="N11" s="23"/>
      <c r="O11" s="22">
        <v>5040393</v>
      </c>
      <c r="P11" s="22">
        <v>0</v>
      </c>
      <c r="Q11" s="21">
        <v>2201500612</v>
      </c>
      <c r="R11" s="21"/>
      <c r="S11" s="24">
        <v>45399</v>
      </c>
      <c r="T11" s="22">
        <v>55202168</v>
      </c>
    </row>
    <row r="12" spans="1:20" x14ac:dyDescent="0.2">
      <c r="A12" s="18">
        <v>900219866</v>
      </c>
      <c r="B12" s="18" t="s">
        <v>11</v>
      </c>
      <c r="C12" s="18">
        <v>1001</v>
      </c>
      <c r="D12" s="18">
        <v>2179990</v>
      </c>
      <c r="E12" s="18" t="s">
        <v>264</v>
      </c>
      <c r="F12" s="18" t="s">
        <v>265</v>
      </c>
      <c r="G12" s="19">
        <v>45173</v>
      </c>
      <c r="H12" s="19"/>
      <c r="I12" s="20">
        <v>5143258</v>
      </c>
      <c r="J12" s="20">
        <v>102865</v>
      </c>
      <c r="K12" s="31" t="s">
        <v>299</v>
      </c>
      <c r="L12" s="21" t="s">
        <v>299</v>
      </c>
      <c r="M12" s="22">
        <v>0</v>
      </c>
      <c r="N12" s="23"/>
      <c r="O12" s="22">
        <v>5040393</v>
      </c>
      <c r="P12" s="22">
        <v>0</v>
      </c>
      <c r="Q12" s="21">
        <v>2201500612</v>
      </c>
      <c r="R12" s="21"/>
      <c r="S12" s="24">
        <v>45399</v>
      </c>
      <c r="T12" s="22">
        <v>55202168</v>
      </c>
    </row>
    <row r="13" spans="1:20" x14ac:dyDescent="0.2">
      <c r="A13" s="18">
        <v>900219866</v>
      </c>
      <c r="B13" s="18" t="s">
        <v>11</v>
      </c>
      <c r="C13" s="18">
        <v>1001</v>
      </c>
      <c r="D13" s="18">
        <v>2179984</v>
      </c>
      <c r="E13" s="18" t="s">
        <v>278</v>
      </c>
      <c r="F13" s="18" t="s">
        <v>279</v>
      </c>
      <c r="G13" s="19">
        <v>45173</v>
      </c>
      <c r="H13" s="19"/>
      <c r="I13" s="20">
        <v>3463560</v>
      </c>
      <c r="J13" s="20">
        <v>69353</v>
      </c>
      <c r="K13" s="31" t="s">
        <v>299</v>
      </c>
      <c r="L13" s="21" t="s">
        <v>299</v>
      </c>
      <c r="M13" s="22">
        <v>0</v>
      </c>
      <c r="N13" s="23"/>
      <c r="O13" s="22">
        <v>3394207</v>
      </c>
      <c r="P13" s="22">
        <v>0</v>
      </c>
      <c r="Q13" s="21">
        <v>2201500612</v>
      </c>
      <c r="R13" s="21"/>
      <c r="S13" s="24">
        <v>45399</v>
      </c>
      <c r="T13" s="22">
        <v>55202168</v>
      </c>
    </row>
    <row r="14" spans="1:20" x14ac:dyDescent="0.2">
      <c r="A14" s="18">
        <v>900219866</v>
      </c>
      <c r="B14" s="18" t="s">
        <v>11</v>
      </c>
      <c r="C14" s="18">
        <v>1001</v>
      </c>
      <c r="D14" s="18">
        <v>2179982</v>
      </c>
      <c r="E14" s="18" t="s">
        <v>280</v>
      </c>
      <c r="F14" s="18" t="s">
        <v>281</v>
      </c>
      <c r="G14" s="19">
        <v>45175</v>
      </c>
      <c r="H14" s="19"/>
      <c r="I14" s="20">
        <v>5139158</v>
      </c>
      <c r="J14" s="20">
        <v>102865</v>
      </c>
      <c r="K14" s="31" t="s">
        <v>299</v>
      </c>
      <c r="L14" s="21" t="s">
        <v>299</v>
      </c>
      <c r="M14" s="22">
        <v>0</v>
      </c>
      <c r="N14" s="23"/>
      <c r="O14" s="22">
        <v>5036293</v>
      </c>
      <c r="P14" s="22">
        <v>0</v>
      </c>
      <c r="Q14" s="21">
        <v>2201500612</v>
      </c>
      <c r="R14" s="21"/>
      <c r="S14" s="24">
        <v>45399</v>
      </c>
      <c r="T14" s="22">
        <v>55202168</v>
      </c>
    </row>
    <row r="15" spans="1:20" x14ac:dyDescent="0.2">
      <c r="A15" s="18">
        <v>900219866</v>
      </c>
      <c r="B15" s="18" t="s">
        <v>11</v>
      </c>
      <c r="C15" s="18">
        <v>1001</v>
      </c>
      <c r="D15" s="18">
        <v>2179983</v>
      </c>
      <c r="E15" s="18" t="s">
        <v>276</v>
      </c>
      <c r="F15" s="18" t="s">
        <v>277</v>
      </c>
      <c r="G15" s="19">
        <v>45173</v>
      </c>
      <c r="H15" s="19"/>
      <c r="I15" s="20">
        <v>37114208</v>
      </c>
      <c r="J15" s="20">
        <v>738266</v>
      </c>
      <c r="K15" s="31" t="s">
        <v>299</v>
      </c>
      <c r="L15" s="21" t="s">
        <v>299</v>
      </c>
      <c r="M15" s="22">
        <v>0</v>
      </c>
      <c r="N15" s="23"/>
      <c r="O15" s="22">
        <v>36375942</v>
      </c>
      <c r="P15" s="22">
        <v>0</v>
      </c>
      <c r="Q15" s="21">
        <v>2201509770</v>
      </c>
      <c r="R15" s="21"/>
      <c r="S15" s="24">
        <v>45426</v>
      </c>
      <c r="T15" s="22">
        <v>65169625</v>
      </c>
    </row>
    <row r="16" spans="1:20" x14ac:dyDescent="0.2">
      <c r="A16" s="18">
        <v>900219866</v>
      </c>
      <c r="B16" s="18" t="s">
        <v>11</v>
      </c>
      <c r="C16" s="18">
        <v>1001</v>
      </c>
      <c r="D16" s="18">
        <v>2190565</v>
      </c>
      <c r="E16" s="18" t="s">
        <v>284</v>
      </c>
      <c r="F16" s="18" t="s">
        <v>285</v>
      </c>
      <c r="G16" s="19">
        <v>45181</v>
      </c>
      <c r="H16" s="19"/>
      <c r="I16" s="20">
        <v>700056</v>
      </c>
      <c r="J16" s="20">
        <v>14001</v>
      </c>
      <c r="K16" s="31" t="s">
        <v>299</v>
      </c>
      <c r="L16" s="21" t="s">
        <v>299</v>
      </c>
      <c r="M16" s="22">
        <v>0</v>
      </c>
      <c r="N16" s="23"/>
      <c r="O16" s="22">
        <v>686055</v>
      </c>
      <c r="P16" s="22">
        <v>0</v>
      </c>
      <c r="Q16" s="21">
        <v>2201509770</v>
      </c>
      <c r="R16" s="21"/>
      <c r="S16" s="24">
        <v>45426</v>
      </c>
      <c r="T16" s="22">
        <v>65169625</v>
      </c>
    </row>
    <row r="17" spans="1:20" x14ac:dyDescent="0.2">
      <c r="A17" s="18">
        <v>900219866</v>
      </c>
      <c r="B17" s="18" t="s">
        <v>11</v>
      </c>
      <c r="C17" s="18">
        <v>1001</v>
      </c>
      <c r="D17" s="18">
        <v>2190566</v>
      </c>
      <c r="E17" s="18" t="s">
        <v>286</v>
      </c>
      <c r="F17" s="18" t="s">
        <v>287</v>
      </c>
      <c r="G17" s="19">
        <v>45181</v>
      </c>
      <c r="H17" s="19"/>
      <c r="I17" s="20">
        <v>18555054</v>
      </c>
      <c r="J17" s="20">
        <v>371183</v>
      </c>
      <c r="K17" s="31" t="s">
        <v>299</v>
      </c>
      <c r="L17" s="21" t="s">
        <v>299</v>
      </c>
      <c r="M17" s="22">
        <v>0</v>
      </c>
      <c r="N17" s="23"/>
      <c r="O17" s="22">
        <v>18183871</v>
      </c>
      <c r="P17" s="22">
        <v>0</v>
      </c>
      <c r="Q17" s="21">
        <v>2201509770</v>
      </c>
      <c r="R17" s="21"/>
      <c r="S17" s="24">
        <v>45426</v>
      </c>
      <c r="T17" s="22">
        <v>65169625</v>
      </c>
    </row>
    <row r="18" spans="1:20" x14ac:dyDescent="0.2">
      <c r="A18" s="18">
        <v>900219866</v>
      </c>
      <c r="B18" s="18" t="s">
        <v>11</v>
      </c>
      <c r="C18" s="18">
        <v>1001</v>
      </c>
      <c r="D18" s="18">
        <v>2190567</v>
      </c>
      <c r="E18" s="18" t="s">
        <v>288</v>
      </c>
      <c r="F18" s="18" t="s">
        <v>289</v>
      </c>
      <c r="G18" s="19">
        <v>45181</v>
      </c>
      <c r="H18" s="19"/>
      <c r="I18" s="20">
        <v>700056</v>
      </c>
      <c r="J18" s="20">
        <v>14001</v>
      </c>
      <c r="K18" s="31" t="s">
        <v>299</v>
      </c>
      <c r="L18" s="21" t="s">
        <v>299</v>
      </c>
      <c r="M18" s="22">
        <v>0</v>
      </c>
      <c r="N18" s="23"/>
      <c r="O18" s="22">
        <v>686055</v>
      </c>
      <c r="P18" s="22">
        <v>0</v>
      </c>
      <c r="Q18" s="21">
        <v>2201509770</v>
      </c>
      <c r="R18" s="21"/>
      <c r="S18" s="24">
        <v>45426</v>
      </c>
      <c r="T18" s="22">
        <v>65169625</v>
      </c>
    </row>
    <row r="19" spans="1:20" x14ac:dyDescent="0.2">
      <c r="A19" s="18">
        <v>900219866</v>
      </c>
      <c r="B19" s="18" t="s">
        <v>11</v>
      </c>
      <c r="C19" s="18">
        <v>1001</v>
      </c>
      <c r="D19" s="18">
        <v>2190569</v>
      </c>
      <c r="E19" s="18" t="s">
        <v>292</v>
      </c>
      <c r="F19" s="18" t="s">
        <v>293</v>
      </c>
      <c r="G19" s="19">
        <v>45181</v>
      </c>
      <c r="H19" s="19"/>
      <c r="I19" s="20">
        <v>3142076</v>
      </c>
      <c r="J19" s="20">
        <v>62842</v>
      </c>
      <c r="K19" s="31" t="s">
        <v>299</v>
      </c>
      <c r="L19" s="21" t="s">
        <v>299</v>
      </c>
      <c r="M19" s="22">
        <v>0</v>
      </c>
      <c r="N19" s="23"/>
      <c r="O19" s="22">
        <v>3079234</v>
      </c>
      <c r="P19" s="22">
        <v>0</v>
      </c>
      <c r="Q19" s="21">
        <v>2201509770</v>
      </c>
      <c r="R19" s="21"/>
      <c r="S19" s="24">
        <v>45426</v>
      </c>
      <c r="T19" s="22">
        <v>65169625</v>
      </c>
    </row>
    <row r="20" spans="1:20" x14ac:dyDescent="0.2">
      <c r="A20" s="18">
        <v>900219866</v>
      </c>
      <c r="B20" s="18" t="s">
        <v>11</v>
      </c>
      <c r="C20" s="18">
        <v>1001</v>
      </c>
      <c r="D20" s="18">
        <v>2190570</v>
      </c>
      <c r="E20" s="18" t="s">
        <v>294</v>
      </c>
      <c r="F20" s="18" t="s">
        <v>295</v>
      </c>
      <c r="G20" s="19">
        <v>45181</v>
      </c>
      <c r="H20" s="19"/>
      <c r="I20" s="20">
        <v>3142076</v>
      </c>
      <c r="J20" s="20">
        <v>62842</v>
      </c>
      <c r="K20" s="31" t="s">
        <v>299</v>
      </c>
      <c r="L20" s="21" t="s">
        <v>299</v>
      </c>
      <c r="M20" s="22">
        <v>0</v>
      </c>
      <c r="N20" s="23"/>
      <c r="O20" s="22">
        <v>3079234</v>
      </c>
      <c r="P20" s="22">
        <v>0</v>
      </c>
      <c r="Q20" s="21">
        <v>2201509770</v>
      </c>
      <c r="R20" s="21"/>
      <c r="S20" s="24">
        <v>45426</v>
      </c>
      <c r="T20" s="22">
        <v>65169625</v>
      </c>
    </row>
    <row r="21" spans="1:20" x14ac:dyDescent="0.2">
      <c r="A21" s="18">
        <v>900219866</v>
      </c>
      <c r="B21" s="18" t="s">
        <v>11</v>
      </c>
      <c r="C21" s="18">
        <v>1001</v>
      </c>
      <c r="D21" s="18">
        <v>2190571</v>
      </c>
      <c r="E21" s="18" t="s">
        <v>296</v>
      </c>
      <c r="F21" s="18" t="s">
        <v>297</v>
      </c>
      <c r="G21" s="19">
        <v>45181</v>
      </c>
      <c r="H21" s="19"/>
      <c r="I21" s="20">
        <v>3142076</v>
      </c>
      <c r="J21" s="20">
        <v>62842</v>
      </c>
      <c r="K21" s="31" t="s">
        <v>299</v>
      </c>
      <c r="L21" s="21" t="s">
        <v>299</v>
      </c>
      <c r="M21" s="22">
        <v>0</v>
      </c>
      <c r="N21" s="23"/>
      <c r="O21" s="22">
        <v>3079234</v>
      </c>
      <c r="P21" s="22">
        <v>0</v>
      </c>
      <c r="Q21" s="21">
        <v>2201509770</v>
      </c>
      <c r="R21" s="21"/>
      <c r="S21" s="24">
        <v>45426</v>
      </c>
      <c r="T21" s="22">
        <v>65169625</v>
      </c>
    </row>
    <row r="22" spans="1:20" x14ac:dyDescent="0.2">
      <c r="A22" s="18">
        <v>900219866</v>
      </c>
      <c r="B22" s="18" t="s">
        <v>11</v>
      </c>
      <c r="C22" s="18">
        <v>1001</v>
      </c>
      <c r="D22" s="18">
        <v>2193119</v>
      </c>
      <c r="E22" s="18" t="s">
        <v>240</v>
      </c>
      <c r="F22" s="18" t="s">
        <v>241</v>
      </c>
      <c r="G22" s="19">
        <v>45175</v>
      </c>
      <c r="H22" s="19"/>
      <c r="I22" s="20">
        <v>2255668</v>
      </c>
      <c r="J22" s="20">
        <v>45113</v>
      </c>
      <c r="K22" s="31" t="s">
        <v>299</v>
      </c>
      <c r="L22" s="21" t="s">
        <v>299</v>
      </c>
      <c r="M22" s="22">
        <v>0</v>
      </c>
      <c r="N22" s="23"/>
      <c r="O22" s="22">
        <v>2210555</v>
      </c>
      <c r="P22" s="22">
        <v>0</v>
      </c>
      <c r="Q22" s="21">
        <v>2201510629</v>
      </c>
      <c r="R22" s="21"/>
      <c r="S22" s="24">
        <v>45434</v>
      </c>
      <c r="T22" s="22">
        <v>25758134</v>
      </c>
    </row>
    <row r="23" spans="1:20" x14ac:dyDescent="0.2">
      <c r="A23" s="18">
        <v>900219866</v>
      </c>
      <c r="B23" s="18" t="s">
        <v>11</v>
      </c>
      <c r="C23" s="18">
        <v>1001</v>
      </c>
      <c r="D23" s="18">
        <v>2192997</v>
      </c>
      <c r="E23" s="18" t="s">
        <v>244</v>
      </c>
      <c r="F23" s="18" t="s">
        <v>245</v>
      </c>
      <c r="G23" s="19">
        <v>45175</v>
      </c>
      <c r="H23" s="19"/>
      <c r="I23" s="20">
        <v>5143258</v>
      </c>
      <c r="J23" s="20">
        <v>102865</v>
      </c>
      <c r="K23" s="31" t="s">
        <v>299</v>
      </c>
      <c r="L23" s="21" t="s">
        <v>299</v>
      </c>
      <c r="M23" s="22">
        <v>0</v>
      </c>
      <c r="N23" s="23"/>
      <c r="O23" s="22">
        <v>5040393</v>
      </c>
      <c r="P23" s="22">
        <v>0</v>
      </c>
      <c r="Q23" s="21">
        <v>2201510629</v>
      </c>
      <c r="R23" s="21"/>
      <c r="S23" s="24">
        <v>45434</v>
      </c>
      <c r="T23" s="22">
        <v>25758134</v>
      </c>
    </row>
    <row r="24" spans="1:20" x14ac:dyDescent="0.2">
      <c r="A24" s="18">
        <v>900219866</v>
      </c>
      <c r="B24" s="18" t="s">
        <v>11</v>
      </c>
      <c r="C24" s="18">
        <v>1001</v>
      </c>
      <c r="D24" s="18">
        <v>2192998</v>
      </c>
      <c r="E24" s="18" t="s">
        <v>246</v>
      </c>
      <c r="F24" s="18" t="s">
        <v>247</v>
      </c>
      <c r="G24" s="19">
        <v>45175</v>
      </c>
      <c r="H24" s="19"/>
      <c r="I24" s="20">
        <v>3451260</v>
      </c>
      <c r="J24" s="20">
        <v>52953</v>
      </c>
      <c r="K24" s="31" t="s">
        <v>299</v>
      </c>
      <c r="L24" s="21" t="s">
        <v>299</v>
      </c>
      <c r="M24" s="22">
        <v>0</v>
      </c>
      <c r="N24" s="23"/>
      <c r="O24" s="22">
        <v>3398307</v>
      </c>
      <c r="P24" s="22">
        <v>0</v>
      </c>
      <c r="Q24" s="21">
        <v>2201510629</v>
      </c>
      <c r="R24" s="21"/>
      <c r="S24" s="24">
        <v>45434</v>
      </c>
      <c r="T24" s="22">
        <v>25758134</v>
      </c>
    </row>
    <row r="25" spans="1:20" x14ac:dyDescent="0.2">
      <c r="A25" s="18">
        <v>900219866</v>
      </c>
      <c r="B25" s="18" t="s">
        <v>11</v>
      </c>
      <c r="C25" s="18">
        <v>1001</v>
      </c>
      <c r="D25" s="18">
        <v>2194152</v>
      </c>
      <c r="E25" s="18" t="s">
        <v>228</v>
      </c>
      <c r="F25" s="18" t="s">
        <v>229</v>
      </c>
      <c r="G25" s="19">
        <v>45175</v>
      </c>
      <c r="H25" s="19"/>
      <c r="I25" s="20">
        <v>700056</v>
      </c>
      <c r="J25" s="20">
        <v>14001</v>
      </c>
      <c r="K25" s="31" t="s">
        <v>299</v>
      </c>
      <c r="L25" s="21" t="s">
        <v>299</v>
      </c>
      <c r="M25" s="22">
        <v>0</v>
      </c>
      <c r="N25" s="23"/>
      <c r="O25" s="22">
        <v>686055</v>
      </c>
      <c r="P25" s="22">
        <v>0</v>
      </c>
      <c r="Q25" s="21">
        <v>2201510638</v>
      </c>
      <c r="R25" s="21"/>
      <c r="S25" s="24">
        <v>45434</v>
      </c>
      <c r="T25" s="22">
        <v>41114719</v>
      </c>
    </row>
    <row r="26" spans="1:20" x14ac:dyDescent="0.2">
      <c r="A26" s="18">
        <v>900219866</v>
      </c>
      <c r="B26" s="18" t="s">
        <v>11</v>
      </c>
      <c r="C26" s="18">
        <v>1001</v>
      </c>
      <c r="D26" s="18">
        <v>2194801</v>
      </c>
      <c r="E26" s="18" t="s">
        <v>230</v>
      </c>
      <c r="F26" s="18" t="s">
        <v>231</v>
      </c>
      <c r="G26" s="19">
        <v>45175</v>
      </c>
      <c r="H26" s="19"/>
      <c r="I26" s="20">
        <v>3142076</v>
      </c>
      <c r="J26" s="20">
        <v>62842</v>
      </c>
      <c r="K26" s="31" t="s">
        <v>299</v>
      </c>
      <c r="L26" s="21" t="s">
        <v>299</v>
      </c>
      <c r="M26" s="22">
        <v>0</v>
      </c>
      <c r="N26" s="23"/>
      <c r="O26" s="22">
        <v>3079234</v>
      </c>
      <c r="P26" s="22">
        <v>0</v>
      </c>
      <c r="Q26" s="21">
        <v>2201510638</v>
      </c>
      <c r="R26" s="21"/>
      <c r="S26" s="24">
        <v>45434</v>
      </c>
      <c r="T26" s="22">
        <v>41114719</v>
      </c>
    </row>
    <row r="27" spans="1:20" x14ac:dyDescent="0.2">
      <c r="A27" s="18">
        <v>900219866</v>
      </c>
      <c r="B27" s="18" t="s">
        <v>11</v>
      </c>
      <c r="C27" s="18">
        <v>1001</v>
      </c>
      <c r="D27" s="18">
        <v>2194153</v>
      </c>
      <c r="E27" s="18" t="s">
        <v>232</v>
      </c>
      <c r="F27" s="18" t="s">
        <v>233</v>
      </c>
      <c r="G27" s="19">
        <v>45175</v>
      </c>
      <c r="H27" s="19"/>
      <c r="I27" s="20">
        <v>18559154</v>
      </c>
      <c r="J27" s="20">
        <v>371183</v>
      </c>
      <c r="K27" s="31" t="s">
        <v>299</v>
      </c>
      <c r="L27" s="21" t="s">
        <v>299</v>
      </c>
      <c r="M27" s="22">
        <v>0</v>
      </c>
      <c r="N27" s="23"/>
      <c r="O27" s="22">
        <v>18187971</v>
      </c>
      <c r="P27" s="22">
        <v>0</v>
      </c>
      <c r="Q27" s="21">
        <v>2201510638</v>
      </c>
      <c r="R27" s="21"/>
      <c r="S27" s="24">
        <v>45434</v>
      </c>
      <c r="T27" s="22">
        <v>41114719</v>
      </c>
    </row>
    <row r="28" spans="1:20" x14ac:dyDescent="0.2">
      <c r="A28" s="18">
        <v>900219866</v>
      </c>
      <c r="B28" s="18" t="s">
        <v>11</v>
      </c>
      <c r="C28" s="18">
        <v>1001</v>
      </c>
      <c r="D28" s="18">
        <v>2194155</v>
      </c>
      <c r="E28" s="18" t="s">
        <v>234</v>
      </c>
      <c r="F28" s="18" t="s">
        <v>235</v>
      </c>
      <c r="G28" s="19">
        <v>45175</v>
      </c>
      <c r="H28" s="19"/>
      <c r="I28" s="20">
        <v>3142076</v>
      </c>
      <c r="J28" s="20">
        <v>62842</v>
      </c>
      <c r="K28" s="31" t="s">
        <v>299</v>
      </c>
      <c r="L28" s="21" t="s">
        <v>299</v>
      </c>
      <c r="M28" s="22">
        <v>0</v>
      </c>
      <c r="N28" s="23"/>
      <c r="O28" s="22">
        <v>3079234</v>
      </c>
      <c r="P28" s="22">
        <v>0</v>
      </c>
      <c r="Q28" s="21">
        <v>2201510638</v>
      </c>
      <c r="R28" s="21"/>
      <c r="S28" s="24">
        <v>45434</v>
      </c>
      <c r="T28" s="22">
        <v>41114719</v>
      </c>
    </row>
    <row r="29" spans="1:20" x14ac:dyDescent="0.2">
      <c r="A29" s="18">
        <v>900219866</v>
      </c>
      <c r="B29" s="18" t="s">
        <v>11</v>
      </c>
      <c r="C29" s="18">
        <v>1001</v>
      </c>
      <c r="D29" s="18">
        <v>2194156</v>
      </c>
      <c r="E29" s="18" t="s">
        <v>236</v>
      </c>
      <c r="F29" s="18" t="s">
        <v>237</v>
      </c>
      <c r="G29" s="19">
        <v>45175</v>
      </c>
      <c r="H29" s="19"/>
      <c r="I29" s="20">
        <v>3142076</v>
      </c>
      <c r="J29" s="20">
        <v>62842</v>
      </c>
      <c r="K29" s="31" t="s">
        <v>299</v>
      </c>
      <c r="L29" s="21" t="s">
        <v>299</v>
      </c>
      <c r="M29" s="22">
        <v>0</v>
      </c>
      <c r="N29" s="23"/>
      <c r="O29" s="22">
        <v>3079234</v>
      </c>
      <c r="P29" s="22">
        <v>0</v>
      </c>
      <c r="Q29" s="21">
        <v>2201510638</v>
      </c>
      <c r="R29" s="21"/>
      <c r="S29" s="24">
        <v>45434</v>
      </c>
      <c r="T29" s="22">
        <v>41114719</v>
      </c>
    </row>
    <row r="30" spans="1:20" x14ac:dyDescent="0.2">
      <c r="A30" s="18">
        <v>900219866</v>
      </c>
      <c r="B30" s="18" t="s">
        <v>11</v>
      </c>
      <c r="C30" s="18">
        <v>1001</v>
      </c>
      <c r="D30" s="18">
        <v>2194157</v>
      </c>
      <c r="E30" s="18" t="s">
        <v>238</v>
      </c>
      <c r="F30" s="18" t="s">
        <v>239</v>
      </c>
      <c r="G30" s="19">
        <v>45175</v>
      </c>
      <c r="H30" s="19"/>
      <c r="I30" s="20">
        <v>3142076</v>
      </c>
      <c r="J30" s="20">
        <v>62842</v>
      </c>
      <c r="K30" s="31" t="s">
        <v>299</v>
      </c>
      <c r="L30" s="21" t="s">
        <v>299</v>
      </c>
      <c r="M30" s="22">
        <v>0</v>
      </c>
      <c r="N30" s="23"/>
      <c r="O30" s="22">
        <v>3079234</v>
      </c>
      <c r="P30" s="22">
        <v>0</v>
      </c>
      <c r="Q30" s="21">
        <v>2201510638</v>
      </c>
      <c r="R30" s="21"/>
      <c r="S30" s="24">
        <v>45434</v>
      </c>
      <c r="T30" s="22">
        <v>41114719</v>
      </c>
    </row>
    <row r="31" spans="1:20" x14ac:dyDescent="0.2">
      <c r="A31" s="18">
        <v>900219866</v>
      </c>
      <c r="B31" s="18" t="s">
        <v>11</v>
      </c>
      <c r="C31" s="18">
        <v>1001</v>
      </c>
      <c r="D31" s="18">
        <v>2192999</v>
      </c>
      <c r="E31" s="18" t="s">
        <v>248</v>
      </c>
      <c r="F31" s="18" t="s">
        <v>249</v>
      </c>
      <c r="G31" s="19">
        <v>45175</v>
      </c>
      <c r="H31" s="19"/>
      <c r="I31" s="20">
        <v>3142076</v>
      </c>
      <c r="J31" s="20">
        <v>62842</v>
      </c>
      <c r="K31" s="31" t="s">
        <v>299</v>
      </c>
      <c r="L31" s="21" t="s">
        <v>299</v>
      </c>
      <c r="M31" s="22">
        <v>0</v>
      </c>
      <c r="N31" s="23"/>
      <c r="O31" s="22">
        <v>3079234</v>
      </c>
      <c r="P31" s="22">
        <v>0</v>
      </c>
      <c r="Q31" s="21">
        <v>2201510638</v>
      </c>
      <c r="R31" s="21"/>
      <c r="S31" s="24">
        <v>45434</v>
      </c>
      <c r="T31" s="22">
        <v>41114719</v>
      </c>
    </row>
    <row r="32" spans="1:20" x14ac:dyDescent="0.2">
      <c r="A32" s="18">
        <v>900219866</v>
      </c>
      <c r="B32" s="18" t="s">
        <v>11</v>
      </c>
      <c r="C32" s="18">
        <v>1001</v>
      </c>
      <c r="D32" s="18">
        <v>2194151</v>
      </c>
      <c r="E32" s="18" t="s">
        <v>252</v>
      </c>
      <c r="F32" s="18" t="s">
        <v>253</v>
      </c>
      <c r="G32" s="19">
        <v>45175</v>
      </c>
      <c r="H32" s="19"/>
      <c r="I32" s="20">
        <v>3142076</v>
      </c>
      <c r="J32" s="20">
        <v>62842</v>
      </c>
      <c r="K32" s="31" t="s">
        <v>299</v>
      </c>
      <c r="L32" s="21" t="s">
        <v>299</v>
      </c>
      <c r="M32" s="22">
        <v>0</v>
      </c>
      <c r="N32" s="23"/>
      <c r="O32" s="22">
        <v>3079234</v>
      </c>
      <c r="P32" s="22">
        <v>0</v>
      </c>
      <c r="Q32" s="21">
        <v>2201510638</v>
      </c>
      <c r="R32" s="21"/>
      <c r="S32" s="24">
        <v>45434</v>
      </c>
      <c r="T32" s="22">
        <v>41114719</v>
      </c>
    </row>
    <row r="33" spans="1:20" x14ac:dyDescent="0.2">
      <c r="A33" s="18">
        <v>900219866</v>
      </c>
      <c r="B33" s="18" t="s">
        <v>11</v>
      </c>
      <c r="C33" s="18">
        <v>1001</v>
      </c>
      <c r="D33" s="18">
        <v>2196063</v>
      </c>
      <c r="E33" s="18" t="s">
        <v>250</v>
      </c>
      <c r="F33" s="18" t="s">
        <v>251</v>
      </c>
      <c r="G33" s="19">
        <v>45176</v>
      </c>
      <c r="H33" s="19"/>
      <c r="I33" s="20">
        <v>700056</v>
      </c>
      <c r="J33" s="20">
        <v>14001</v>
      </c>
      <c r="K33" s="31" t="s">
        <v>299</v>
      </c>
      <c r="L33" s="21" t="s">
        <v>299</v>
      </c>
      <c r="M33" s="22">
        <v>0</v>
      </c>
      <c r="N33" s="23"/>
      <c r="O33" s="22">
        <v>686055</v>
      </c>
      <c r="P33" s="22">
        <v>0</v>
      </c>
      <c r="Q33" s="21">
        <v>2201510638</v>
      </c>
      <c r="R33" s="21"/>
      <c r="S33" s="24">
        <v>45434</v>
      </c>
      <c r="T33" s="22">
        <v>41114719</v>
      </c>
    </row>
    <row r="34" spans="1:20" x14ac:dyDescent="0.2">
      <c r="A34" s="18">
        <v>900219866</v>
      </c>
      <c r="B34" s="18" t="s">
        <v>11</v>
      </c>
      <c r="C34" s="18">
        <v>1001</v>
      </c>
      <c r="D34" s="18">
        <v>2179979</v>
      </c>
      <c r="E34" s="18" t="s">
        <v>270</v>
      </c>
      <c r="F34" s="18" t="s">
        <v>271</v>
      </c>
      <c r="G34" s="19">
        <v>45173</v>
      </c>
      <c r="H34" s="19"/>
      <c r="I34" s="20">
        <v>3467660</v>
      </c>
      <c r="J34" s="20">
        <v>69353</v>
      </c>
      <c r="K34" s="31" t="s">
        <v>299</v>
      </c>
      <c r="L34" s="21" t="s">
        <v>299</v>
      </c>
      <c r="M34" s="22">
        <v>0</v>
      </c>
      <c r="N34" s="23"/>
      <c r="O34" s="22">
        <v>3398307</v>
      </c>
      <c r="P34" s="22">
        <v>0</v>
      </c>
      <c r="Q34" s="21">
        <v>4800061571</v>
      </c>
      <c r="R34" s="21" t="s">
        <v>301</v>
      </c>
      <c r="S34" s="24">
        <v>45224</v>
      </c>
      <c r="T34" s="22">
        <v>83113867</v>
      </c>
    </row>
    <row r="35" spans="1:20" x14ac:dyDescent="0.2">
      <c r="A35" s="18">
        <v>900219866</v>
      </c>
      <c r="B35" s="18" t="s">
        <v>11</v>
      </c>
      <c r="C35" s="18">
        <v>1001</v>
      </c>
      <c r="D35" s="18">
        <v>2192995</v>
      </c>
      <c r="E35" s="18" t="s">
        <v>242</v>
      </c>
      <c r="F35" s="18" t="s">
        <v>243</v>
      </c>
      <c r="G35" s="19">
        <v>45175</v>
      </c>
      <c r="H35" s="19"/>
      <c r="I35" s="20">
        <v>37118308</v>
      </c>
      <c r="J35" s="20">
        <v>742366</v>
      </c>
      <c r="K35" s="31" t="s">
        <v>299</v>
      </c>
      <c r="L35" s="21" t="s">
        <v>299</v>
      </c>
      <c r="M35" s="22">
        <v>0</v>
      </c>
      <c r="N35" s="23"/>
      <c r="O35" s="22">
        <v>36375942</v>
      </c>
      <c r="P35" s="22">
        <v>0</v>
      </c>
      <c r="Q35" s="21">
        <v>4800061571</v>
      </c>
      <c r="R35" s="21" t="s">
        <v>301</v>
      </c>
      <c r="S35" s="24">
        <v>45224</v>
      </c>
      <c r="T35" s="22">
        <v>83113867</v>
      </c>
    </row>
    <row r="36" spans="1:20" x14ac:dyDescent="0.2">
      <c r="A36" s="18">
        <v>900219866</v>
      </c>
      <c r="B36" s="18" t="s">
        <v>11</v>
      </c>
      <c r="C36" s="18">
        <v>1001</v>
      </c>
      <c r="D36" s="18">
        <v>2190568</v>
      </c>
      <c r="E36" s="18" t="s">
        <v>290</v>
      </c>
      <c r="F36" s="18" t="s">
        <v>291</v>
      </c>
      <c r="G36" s="19">
        <v>45181</v>
      </c>
      <c r="H36" s="19"/>
      <c r="I36" s="20">
        <v>3142076</v>
      </c>
      <c r="J36" s="20">
        <v>62842</v>
      </c>
      <c r="K36" s="31" t="s">
        <v>299</v>
      </c>
      <c r="L36" s="21" t="s">
        <v>299</v>
      </c>
      <c r="M36" s="22">
        <v>0</v>
      </c>
      <c r="N36" s="23"/>
      <c r="O36" s="22">
        <v>3079234</v>
      </c>
      <c r="P36" s="22">
        <v>0</v>
      </c>
      <c r="Q36" s="21">
        <v>4800061571</v>
      </c>
      <c r="R36" s="21" t="s">
        <v>301</v>
      </c>
      <c r="S36" s="24">
        <v>45224</v>
      </c>
      <c r="T36" s="22">
        <v>83113867</v>
      </c>
    </row>
    <row r="37" spans="1:20" x14ac:dyDescent="0.2">
      <c r="A37" s="18">
        <v>900219866</v>
      </c>
      <c r="B37" s="18" t="s">
        <v>11</v>
      </c>
      <c r="C37" s="18">
        <v>1001</v>
      </c>
      <c r="D37" s="18">
        <v>2206542</v>
      </c>
      <c r="E37" s="18" t="s">
        <v>226</v>
      </c>
      <c r="F37" s="18" t="s">
        <v>227</v>
      </c>
      <c r="G37" s="19">
        <v>45201</v>
      </c>
      <c r="H37" s="19"/>
      <c r="I37" s="20">
        <v>700056</v>
      </c>
      <c r="J37" s="20">
        <v>14001</v>
      </c>
      <c r="K37" s="31" t="s">
        <v>299</v>
      </c>
      <c r="L37" s="21" t="s">
        <v>163</v>
      </c>
      <c r="M37" s="22">
        <v>14001</v>
      </c>
      <c r="N37" s="23">
        <v>1222459565</v>
      </c>
      <c r="O37" s="22">
        <v>686055</v>
      </c>
      <c r="P37" s="22">
        <v>0</v>
      </c>
      <c r="Q37" s="21">
        <v>2201472512</v>
      </c>
      <c r="R37" s="21"/>
      <c r="S37" s="24">
        <v>45310</v>
      </c>
      <c r="T37" s="22">
        <v>1372110</v>
      </c>
    </row>
    <row r="38" spans="1:20" x14ac:dyDescent="0.2">
      <c r="A38" s="18">
        <v>900219866</v>
      </c>
      <c r="B38" s="18" t="s">
        <v>11</v>
      </c>
      <c r="C38" s="18">
        <v>1001</v>
      </c>
      <c r="D38" s="18">
        <v>2193116</v>
      </c>
      <c r="E38" s="18" t="s">
        <v>224</v>
      </c>
      <c r="F38" s="18" t="s">
        <v>225</v>
      </c>
      <c r="G38" s="19">
        <v>45176</v>
      </c>
      <c r="H38" s="19"/>
      <c r="I38" s="20">
        <v>2255668</v>
      </c>
      <c r="J38" s="20">
        <v>45113</v>
      </c>
      <c r="K38" s="31" t="s">
        <v>299</v>
      </c>
      <c r="L38" s="21" t="s">
        <v>163</v>
      </c>
      <c r="M38" s="22">
        <v>45113</v>
      </c>
      <c r="N38" s="23">
        <v>1222459565</v>
      </c>
      <c r="O38" s="22">
        <v>2210555</v>
      </c>
      <c r="P38" s="22">
        <v>0</v>
      </c>
      <c r="Q38" s="21">
        <v>2201509756</v>
      </c>
      <c r="R38" s="21"/>
      <c r="S38" s="24">
        <v>45426</v>
      </c>
      <c r="T38" s="22">
        <v>2210555</v>
      </c>
    </row>
    <row r="39" spans="1:20" x14ac:dyDescent="0.2">
      <c r="A39" s="18">
        <v>900219866</v>
      </c>
      <c r="B39" s="18" t="s">
        <v>11</v>
      </c>
      <c r="C39" s="18">
        <v>1001</v>
      </c>
      <c r="D39" s="18">
        <v>2193117</v>
      </c>
      <c r="E39" s="18" t="s">
        <v>214</v>
      </c>
      <c r="F39" s="18" t="s">
        <v>215</v>
      </c>
      <c r="G39" s="19">
        <v>45175</v>
      </c>
      <c r="H39" s="19"/>
      <c r="I39" s="20">
        <v>5139158</v>
      </c>
      <c r="J39" s="20">
        <v>102865</v>
      </c>
      <c r="K39" s="31" t="s">
        <v>299</v>
      </c>
      <c r="L39" s="21" t="s">
        <v>163</v>
      </c>
      <c r="M39" s="22">
        <v>102865</v>
      </c>
      <c r="N39" s="23">
        <v>1222459565</v>
      </c>
      <c r="O39" s="22">
        <v>5036293</v>
      </c>
      <c r="P39" s="22">
        <v>0</v>
      </c>
      <c r="Q39" s="21">
        <v>2201510629</v>
      </c>
      <c r="R39" s="21"/>
      <c r="S39" s="24">
        <v>45434</v>
      </c>
      <c r="T39" s="22">
        <v>25758134</v>
      </c>
    </row>
    <row r="40" spans="1:20" x14ac:dyDescent="0.2">
      <c r="A40" s="18">
        <v>900219866</v>
      </c>
      <c r="B40" s="18" t="s">
        <v>11</v>
      </c>
      <c r="C40" s="18">
        <v>1001</v>
      </c>
      <c r="D40" s="18">
        <v>2193118</v>
      </c>
      <c r="E40" s="18" t="s">
        <v>216</v>
      </c>
      <c r="F40" s="18" t="s">
        <v>217</v>
      </c>
      <c r="G40" s="19">
        <v>45175</v>
      </c>
      <c r="H40" s="19"/>
      <c r="I40" s="20">
        <v>5139158</v>
      </c>
      <c r="J40" s="20">
        <v>102865</v>
      </c>
      <c r="K40" s="31" t="s">
        <v>299</v>
      </c>
      <c r="L40" s="21" t="s">
        <v>163</v>
      </c>
      <c r="M40" s="22">
        <v>102865</v>
      </c>
      <c r="N40" s="23">
        <v>1222459565</v>
      </c>
      <c r="O40" s="22">
        <v>5036293</v>
      </c>
      <c r="P40" s="22">
        <v>0</v>
      </c>
      <c r="Q40" s="21">
        <v>2201510629</v>
      </c>
      <c r="R40" s="21"/>
      <c r="S40" s="24">
        <v>45434</v>
      </c>
      <c r="T40" s="22">
        <v>25758134</v>
      </c>
    </row>
    <row r="41" spans="1:20" x14ac:dyDescent="0.2">
      <c r="A41" s="18">
        <v>900219866</v>
      </c>
      <c r="B41" s="18" t="s">
        <v>11</v>
      </c>
      <c r="C41" s="18">
        <v>1001</v>
      </c>
      <c r="D41" s="18">
        <v>2196062</v>
      </c>
      <c r="E41" s="18" t="s">
        <v>218</v>
      </c>
      <c r="F41" s="18" t="s">
        <v>219</v>
      </c>
      <c r="G41" s="19">
        <v>45176</v>
      </c>
      <c r="H41" s="19"/>
      <c r="I41" s="20">
        <v>5139158</v>
      </c>
      <c r="J41" s="20">
        <v>102865</v>
      </c>
      <c r="K41" s="31" t="s">
        <v>299</v>
      </c>
      <c r="L41" s="21" t="s">
        <v>163</v>
      </c>
      <c r="M41" s="22">
        <v>102865</v>
      </c>
      <c r="N41" s="23">
        <v>1222459565</v>
      </c>
      <c r="O41" s="22">
        <v>5036293</v>
      </c>
      <c r="P41" s="22">
        <v>0</v>
      </c>
      <c r="Q41" s="21">
        <v>2201510629</v>
      </c>
      <c r="R41" s="21"/>
      <c r="S41" s="24">
        <v>45434</v>
      </c>
      <c r="T41" s="22">
        <v>25758134</v>
      </c>
    </row>
    <row r="42" spans="1:20" x14ac:dyDescent="0.2">
      <c r="A42" s="18">
        <v>900219866</v>
      </c>
      <c r="B42" s="18" t="s">
        <v>11</v>
      </c>
      <c r="C42" s="18">
        <v>1001</v>
      </c>
      <c r="D42" s="18">
        <v>2211908</v>
      </c>
      <c r="E42" s="18" t="s">
        <v>222</v>
      </c>
      <c r="F42" s="18" t="s">
        <v>223</v>
      </c>
      <c r="G42" s="19">
        <v>45203</v>
      </c>
      <c r="H42" s="19"/>
      <c r="I42" s="20">
        <v>3142076</v>
      </c>
      <c r="J42" s="20">
        <v>62842</v>
      </c>
      <c r="K42" s="31" t="s">
        <v>299</v>
      </c>
      <c r="L42" s="21" t="s">
        <v>163</v>
      </c>
      <c r="M42" s="22">
        <v>62842</v>
      </c>
      <c r="N42" s="23">
        <v>1222459565</v>
      </c>
      <c r="O42" s="22">
        <v>3079234</v>
      </c>
      <c r="P42" s="22">
        <v>0</v>
      </c>
      <c r="Q42" s="21">
        <v>2201510638</v>
      </c>
      <c r="R42" s="21"/>
      <c r="S42" s="24">
        <v>45434</v>
      </c>
      <c r="T42" s="22">
        <v>41114719</v>
      </c>
    </row>
    <row r="43" spans="1:20" x14ac:dyDescent="0.2">
      <c r="A43" s="18">
        <v>900219866</v>
      </c>
      <c r="B43" s="18" t="s">
        <v>11</v>
      </c>
      <c r="C43" s="18">
        <v>1001</v>
      </c>
      <c r="D43" s="18">
        <v>2217194</v>
      </c>
      <c r="E43" s="18" t="s">
        <v>180</v>
      </c>
      <c r="F43" s="18" t="s">
        <v>181</v>
      </c>
      <c r="G43" s="19">
        <v>45201</v>
      </c>
      <c r="H43" s="19"/>
      <c r="I43" s="20">
        <v>3467660</v>
      </c>
      <c r="J43" s="20">
        <v>3467660</v>
      </c>
      <c r="K43" s="31" t="s">
        <v>163</v>
      </c>
      <c r="L43" s="21" t="s">
        <v>299</v>
      </c>
      <c r="M43" s="22">
        <v>0</v>
      </c>
      <c r="N43" s="23"/>
      <c r="O43" s="22">
        <v>3398307</v>
      </c>
      <c r="P43" s="22">
        <v>0</v>
      </c>
      <c r="Q43" s="21">
        <v>2201520976</v>
      </c>
      <c r="R43" s="21"/>
      <c r="S43" s="24">
        <v>45469</v>
      </c>
      <c r="T43" s="22">
        <v>9007169</v>
      </c>
    </row>
    <row r="44" spans="1:20" x14ac:dyDescent="0.2">
      <c r="A44" s="18">
        <v>900219866</v>
      </c>
      <c r="B44" s="18" t="s">
        <v>11</v>
      </c>
      <c r="C44" s="18">
        <v>1001</v>
      </c>
      <c r="D44" s="18">
        <v>2212316</v>
      </c>
      <c r="E44" s="18" t="s">
        <v>198</v>
      </c>
      <c r="F44" s="18" t="s">
        <v>199</v>
      </c>
      <c r="G44" s="19">
        <v>45201</v>
      </c>
      <c r="H44" s="19"/>
      <c r="I44" s="20">
        <v>2631568</v>
      </c>
      <c r="J44" s="20">
        <v>2255668</v>
      </c>
      <c r="K44" s="31" t="s">
        <v>163</v>
      </c>
      <c r="L44" s="21" t="s">
        <v>299</v>
      </c>
      <c r="M44" s="22">
        <v>0</v>
      </c>
      <c r="N44" s="23"/>
      <c r="O44" s="22">
        <v>2210555</v>
      </c>
      <c r="P44" s="22">
        <v>0</v>
      </c>
      <c r="Q44" s="21">
        <v>2201520976</v>
      </c>
      <c r="R44" s="21"/>
      <c r="S44" s="24">
        <v>45469</v>
      </c>
      <c r="T44" s="22">
        <v>9007169</v>
      </c>
    </row>
    <row r="45" spans="1:20" x14ac:dyDescent="0.2">
      <c r="A45" s="18">
        <v>900219866</v>
      </c>
      <c r="B45" s="18" t="s">
        <v>11</v>
      </c>
      <c r="C45" s="18">
        <v>1001</v>
      </c>
      <c r="D45" s="18">
        <v>2226358</v>
      </c>
      <c r="E45" s="18" t="s">
        <v>182</v>
      </c>
      <c r="F45" s="18" t="s">
        <v>183</v>
      </c>
      <c r="G45" s="19">
        <v>45202</v>
      </c>
      <c r="H45" s="19"/>
      <c r="I45" s="20">
        <v>3467660</v>
      </c>
      <c r="J45" s="20">
        <v>3467660</v>
      </c>
      <c r="K45" s="31" t="s">
        <v>163</v>
      </c>
      <c r="L45" s="21" t="s">
        <v>299</v>
      </c>
      <c r="M45" s="22">
        <v>0</v>
      </c>
      <c r="N45" s="23"/>
      <c r="O45" s="22">
        <v>3398307</v>
      </c>
      <c r="P45" s="22">
        <v>0</v>
      </c>
      <c r="Q45" s="21">
        <v>2201520976</v>
      </c>
      <c r="R45" s="21"/>
      <c r="S45" s="24">
        <v>45469</v>
      </c>
      <c r="T45" s="22">
        <v>9007169</v>
      </c>
    </row>
    <row r="46" spans="1:20" x14ac:dyDescent="0.2">
      <c r="A46" s="18">
        <v>900219866</v>
      </c>
      <c r="B46" s="18" t="s">
        <v>11</v>
      </c>
      <c r="C46" s="18">
        <v>1001</v>
      </c>
      <c r="D46" s="18">
        <v>2217190</v>
      </c>
      <c r="E46" s="18" t="s">
        <v>190</v>
      </c>
      <c r="F46" s="18" t="s">
        <v>191</v>
      </c>
      <c r="G46" s="19">
        <v>45201</v>
      </c>
      <c r="H46" s="19"/>
      <c r="I46" s="20">
        <v>3142076</v>
      </c>
      <c r="J46" s="20">
        <v>3142076</v>
      </c>
      <c r="K46" s="31" t="s">
        <v>163</v>
      </c>
      <c r="L46" s="21" t="s">
        <v>163</v>
      </c>
      <c r="M46" s="22">
        <v>3079234</v>
      </c>
      <c r="N46" s="23">
        <v>1222355318</v>
      </c>
      <c r="O46" s="22">
        <v>3079234</v>
      </c>
      <c r="P46" s="22">
        <v>0</v>
      </c>
      <c r="Q46" s="21">
        <v>2201520996</v>
      </c>
      <c r="R46" s="21"/>
      <c r="S46" s="24">
        <v>45469</v>
      </c>
      <c r="T46" s="22">
        <v>41492841</v>
      </c>
    </row>
    <row r="47" spans="1:20" x14ac:dyDescent="0.2">
      <c r="A47" s="18">
        <v>900219866</v>
      </c>
      <c r="B47" s="18" t="s">
        <v>11</v>
      </c>
      <c r="C47" s="18">
        <v>1001</v>
      </c>
      <c r="D47" s="18">
        <v>2211429</v>
      </c>
      <c r="E47" s="18" t="s">
        <v>206</v>
      </c>
      <c r="F47" s="18" t="s">
        <v>207</v>
      </c>
      <c r="G47" s="19">
        <v>45201</v>
      </c>
      <c r="H47" s="19"/>
      <c r="I47" s="20">
        <v>700056</v>
      </c>
      <c r="J47" s="20">
        <v>700056</v>
      </c>
      <c r="K47" s="31" t="s">
        <v>163</v>
      </c>
      <c r="L47" s="21" t="s">
        <v>163</v>
      </c>
      <c r="M47" s="22">
        <v>686055</v>
      </c>
      <c r="N47" s="23">
        <v>1222429021</v>
      </c>
      <c r="O47" s="22">
        <v>686055</v>
      </c>
      <c r="P47" s="22">
        <v>0</v>
      </c>
      <c r="Q47" s="21">
        <v>2201520996</v>
      </c>
      <c r="R47" s="21"/>
      <c r="S47" s="24">
        <v>45469</v>
      </c>
      <c r="T47" s="22">
        <v>41492841</v>
      </c>
    </row>
    <row r="48" spans="1:20" x14ac:dyDescent="0.2">
      <c r="A48" s="18">
        <v>900219866</v>
      </c>
      <c r="B48" s="18" t="s">
        <v>11</v>
      </c>
      <c r="C48" s="18">
        <v>1001</v>
      </c>
      <c r="D48" s="18">
        <v>2211114</v>
      </c>
      <c r="E48" s="18" t="s">
        <v>210</v>
      </c>
      <c r="F48" s="18" t="s">
        <v>211</v>
      </c>
      <c r="G48" s="19">
        <v>45201</v>
      </c>
      <c r="H48" s="19"/>
      <c r="I48" s="20">
        <v>695956</v>
      </c>
      <c r="J48" s="20">
        <v>695956</v>
      </c>
      <c r="K48" s="31" t="s">
        <v>163</v>
      </c>
      <c r="L48" s="21" t="s">
        <v>163</v>
      </c>
      <c r="M48" s="22">
        <v>681955</v>
      </c>
      <c r="N48" s="23">
        <v>1222370240</v>
      </c>
      <c r="O48" s="22">
        <v>681955</v>
      </c>
      <c r="P48" s="22">
        <v>0</v>
      </c>
      <c r="Q48" s="21">
        <v>2201520996</v>
      </c>
      <c r="R48" s="21"/>
      <c r="S48" s="24">
        <v>45469</v>
      </c>
      <c r="T48" s="22">
        <v>41492841</v>
      </c>
    </row>
    <row r="49" spans="1:20" x14ac:dyDescent="0.2">
      <c r="A49" s="18">
        <v>900219866</v>
      </c>
      <c r="B49" s="18" t="s">
        <v>11</v>
      </c>
      <c r="C49" s="18">
        <v>1001</v>
      </c>
      <c r="D49" s="18">
        <v>2231470</v>
      </c>
      <c r="E49" s="18" t="s">
        <v>208</v>
      </c>
      <c r="F49" s="18" t="s">
        <v>209</v>
      </c>
      <c r="G49" s="19">
        <v>45204</v>
      </c>
      <c r="H49" s="19"/>
      <c r="I49" s="20">
        <v>700056</v>
      </c>
      <c r="J49" s="20">
        <v>700056</v>
      </c>
      <c r="K49" s="31" t="s">
        <v>163</v>
      </c>
      <c r="L49" s="21" t="s">
        <v>163</v>
      </c>
      <c r="M49" s="22">
        <v>686055</v>
      </c>
      <c r="N49" s="23">
        <v>1222370248</v>
      </c>
      <c r="O49" s="22">
        <v>686055</v>
      </c>
      <c r="P49" s="22">
        <v>0</v>
      </c>
      <c r="Q49" s="21">
        <v>2201520996</v>
      </c>
      <c r="R49" s="21"/>
      <c r="S49" s="24">
        <v>45469</v>
      </c>
      <c r="T49" s="22">
        <v>41492841</v>
      </c>
    </row>
    <row r="50" spans="1:20" x14ac:dyDescent="0.2">
      <c r="A50" s="18">
        <v>900219866</v>
      </c>
      <c r="B50" s="18" t="s">
        <v>11</v>
      </c>
      <c r="C50" s="18">
        <v>1001</v>
      </c>
      <c r="D50" s="18">
        <v>2241141</v>
      </c>
      <c r="E50" s="18" t="s">
        <v>172</v>
      </c>
      <c r="F50" s="18" t="s">
        <v>173</v>
      </c>
      <c r="G50" s="19">
        <v>45212</v>
      </c>
      <c r="H50" s="19"/>
      <c r="I50" s="20">
        <v>37101908</v>
      </c>
      <c r="J50" s="20">
        <v>37101908</v>
      </c>
      <c r="K50" s="31" t="s">
        <v>163</v>
      </c>
      <c r="L50" s="21" t="s">
        <v>299</v>
      </c>
      <c r="M50" s="22">
        <v>0</v>
      </c>
      <c r="N50" s="23"/>
      <c r="O50" s="22">
        <v>36359542</v>
      </c>
      <c r="P50" s="22">
        <v>0</v>
      </c>
      <c r="Q50" s="21">
        <v>2201520996</v>
      </c>
      <c r="R50" s="21"/>
      <c r="S50" s="24">
        <v>45469</v>
      </c>
      <c r="T50" s="22">
        <v>41492841</v>
      </c>
    </row>
    <row r="51" spans="1:20" x14ac:dyDescent="0.2">
      <c r="A51" s="18">
        <v>900219866</v>
      </c>
      <c r="B51" s="18" t="s">
        <v>11</v>
      </c>
      <c r="C51" s="18">
        <v>1001</v>
      </c>
      <c r="D51" s="18">
        <v>2252526</v>
      </c>
      <c r="E51" s="18" t="s">
        <v>220</v>
      </c>
      <c r="F51" s="18" t="s">
        <v>221</v>
      </c>
      <c r="G51" s="19">
        <v>45231</v>
      </c>
      <c r="H51" s="19"/>
      <c r="I51" s="20">
        <v>3467660</v>
      </c>
      <c r="J51" s="20">
        <v>69353</v>
      </c>
      <c r="K51" s="31" t="s">
        <v>299</v>
      </c>
      <c r="L51" s="21" t="s">
        <v>163</v>
      </c>
      <c r="M51" s="22">
        <v>69353</v>
      </c>
      <c r="N51" s="23">
        <v>1222459565</v>
      </c>
      <c r="O51" s="22">
        <v>3398307</v>
      </c>
      <c r="P51" s="22">
        <v>0</v>
      </c>
      <c r="Q51" s="21">
        <v>4800062341</v>
      </c>
      <c r="R51" s="21" t="s">
        <v>302</v>
      </c>
      <c r="S51" s="24">
        <v>45314</v>
      </c>
      <c r="T51" s="22">
        <v>39774249</v>
      </c>
    </row>
    <row r="52" spans="1:20" x14ac:dyDescent="0.2">
      <c r="A52" s="18">
        <v>900219866</v>
      </c>
      <c r="B52" s="18" t="s">
        <v>11</v>
      </c>
      <c r="C52" s="18">
        <v>1001</v>
      </c>
      <c r="D52" s="18">
        <v>2279103</v>
      </c>
      <c r="E52" s="18" t="s">
        <v>212</v>
      </c>
      <c r="F52" s="18" t="s">
        <v>213</v>
      </c>
      <c r="G52" s="19">
        <v>45245</v>
      </c>
      <c r="H52" s="19"/>
      <c r="I52" s="20">
        <v>37118308</v>
      </c>
      <c r="J52" s="20">
        <v>742366</v>
      </c>
      <c r="K52" s="31" t="s">
        <v>299</v>
      </c>
      <c r="L52" s="21" t="s">
        <v>163</v>
      </c>
      <c r="M52" s="22">
        <v>742366</v>
      </c>
      <c r="N52" s="23">
        <v>1222459565</v>
      </c>
      <c r="O52" s="22">
        <v>36375942</v>
      </c>
      <c r="P52" s="22">
        <v>0</v>
      </c>
      <c r="Q52" s="21">
        <v>4800062341</v>
      </c>
      <c r="R52" s="21" t="s">
        <v>302</v>
      </c>
      <c r="S52" s="24">
        <v>45314</v>
      </c>
      <c r="T52" s="22">
        <v>39774249</v>
      </c>
    </row>
    <row r="53" spans="1:20" x14ac:dyDescent="0.2">
      <c r="A53" s="18">
        <v>900219866</v>
      </c>
      <c r="B53" s="18" t="s">
        <v>11</v>
      </c>
      <c r="C53" s="18">
        <v>1001</v>
      </c>
      <c r="D53" s="18">
        <v>2194154</v>
      </c>
      <c r="E53" s="18" t="s">
        <v>161</v>
      </c>
      <c r="F53" s="18" t="s">
        <v>162</v>
      </c>
      <c r="G53" s="19">
        <v>45175</v>
      </c>
      <c r="H53" s="19"/>
      <c r="I53" s="20">
        <v>116327680</v>
      </c>
      <c r="J53" s="20">
        <v>116327680</v>
      </c>
      <c r="K53" s="31" t="s">
        <v>163</v>
      </c>
      <c r="L53" s="21" t="s">
        <v>163</v>
      </c>
      <c r="M53" s="22">
        <v>114001126</v>
      </c>
      <c r="N53" s="23">
        <v>1222427922</v>
      </c>
      <c r="O53" s="22">
        <v>0</v>
      </c>
      <c r="P53" s="22">
        <v>0</v>
      </c>
      <c r="Q53" s="21"/>
      <c r="R53" s="21"/>
      <c r="S53" s="24"/>
      <c r="T53" s="22">
        <v>0</v>
      </c>
    </row>
    <row r="54" spans="1:20" x14ac:dyDescent="0.2">
      <c r="A54" s="18">
        <v>900219866</v>
      </c>
      <c r="B54" s="18" t="s">
        <v>11</v>
      </c>
      <c r="C54" s="18">
        <v>1001</v>
      </c>
      <c r="D54" s="18">
        <v>2237775</v>
      </c>
      <c r="E54" s="18" t="s">
        <v>176</v>
      </c>
      <c r="F54" s="18" t="s">
        <v>177</v>
      </c>
      <c r="G54" s="19">
        <v>45210</v>
      </c>
      <c r="H54" s="19"/>
      <c r="I54" s="20">
        <v>5139158</v>
      </c>
      <c r="J54" s="20">
        <v>5139158</v>
      </c>
      <c r="K54" s="31" t="s">
        <v>163</v>
      </c>
      <c r="L54" s="21" t="s">
        <v>163</v>
      </c>
      <c r="M54" s="22">
        <v>5036293</v>
      </c>
      <c r="N54" s="23">
        <v>1222370263</v>
      </c>
      <c r="O54" s="22">
        <v>0</v>
      </c>
      <c r="P54" s="22">
        <v>0</v>
      </c>
      <c r="Q54" s="21"/>
      <c r="R54" s="21"/>
      <c r="S54" s="24"/>
      <c r="T54" s="22">
        <v>0</v>
      </c>
    </row>
    <row r="55" spans="1:20" x14ac:dyDescent="0.2">
      <c r="A55" s="18">
        <v>900219866</v>
      </c>
      <c r="B55" s="18" t="s">
        <v>11</v>
      </c>
      <c r="C55" s="18">
        <v>1001</v>
      </c>
      <c r="D55" s="18">
        <v>2236794</v>
      </c>
      <c r="E55" s="18" t="s">
        <v>188</v>
      </c>
      <c r="F55" s="18" t="s">
        <v>189</v>
      </c>
      <c r="G55" s="19">
        <v>45210</v>
      </c>
      <c r="H55" s="19"/>
      <c r="I55" s="20">
        <v>3142076</v>
      </c>
      <c r="J55" s="20">
        <v>3142076</v>
      </c>
      <c r="K55" s="31" t="s">
        <v>163</v>
      </c>
      <c r="L55" s="21" t="s">
        <v>163</v>
      </c>
      <c r="M55" s="22">
        <v>3079234</v>
      </c>
      <c r="N55" s="23">
        <v>1222370261</v>
      </c>
      <c r="O55" s="22">
        <v>0</v>
      </c>
      <c r="P55" s="22">
        <v>0</v>
      </c>
      <c r="Q55" s="21"/>
      <c r="R55" s="21"/>
      <c r="S55" s="24"/>
      <c r="T55" s="22">
        <v>0</v>
      </c>
    </row>
    <row r="56" spans="1:20" x14ac:dyDescent="0.2">
      <c r="A56" s="18">
        <v>900219866</v>
      </c>
      <c r="B56" s="18" t="s">
        <v>11</v>
      </c>
      <c r="C56" s="18">
        <v>1001</v>
      </c>
      <c r="D56" s="18">
        <v>2257511</v>
      </c>
      <c r="E56" s="18" t="s">
        <v>174</v>
      </c>
      <c r="F56" s="18" t="s">
        <v>175</v>
      </c>
      <c r="G56" s="19">
        <v>45231</v>
      </c>
      <c r="H56" s="19"/>
      <c r="I56" s="20">
        <v>5143258</v>
      </c>
      <c r="J56" s="20">
        <v>5143258</v>
      </c>
      <c r="K56" s="31" t="s">
        <v>163</v>
      </c>
      <c r="L56" s="21" t="s">
        <v>163</v>
      </c>
      <c r="M56" s="22">
        <v>5040393</v>
      </c>
      <c r="N56" s="23">
        <v>1222370512</v>
      </c>
      <c r="O56" s="22">
        <v>0</v>
      </c>
      <c r="P56" s="22">
        <v>0</v>
      </c>
      <c r="Q56" s="21"/>
      <c r="R56" s="21"/>
      <c r="S56" s="24"/>
      <c r="T56" s="22">
        <v>0</v>
      </c>
    </row>
    <row r="57" spans="1:20" x14ac:dyDescent="0.2">
      <c r="A57" s="18">
        <v>900219866</v>
      </c>
      <c r="B57" s="18" t="s">
        <v>11</v>
      </c>
      <c r="C57" s="18">
        <v>1001</v>
      </c>
      <c r="D57" s="18">
        <v>2257260</v>
      </c>
      <c r="E57" s="18" t="s">
        <v>184</v>
      </c>
      <c r="F57" s="18" t="s">
        <v>185</v>
      </c>
      <c r="G57" s="19">
        <v>45231</v>
      </c>
      <c r="H57" s="19"/>
      <c r="I57" s="20">
        <v>3142076</v>
      </c>
      <c r="J57" s="20">
        <v>3142076</v>
      </c>
      <c r="K57" s="31" t="s">
        <v>163</v>
      </c>
      <c r="L57" s="21" t="s">
        <v>163</v>
      </c>
      <c r="M57" s="22">
        <v>3079234</v>
      </c>
      <c r="N57" s="23">
        <v>1222393856</v>
      </c>
      <c r="O57" s="22">
        <v>0</v>
      </c>
      <c r="P57" s="22">
        <v>0</v>
      </c>
      <c r="Q57" s="21"/>
      <c r="R57" s="21"/>
      <c r="S57" s="24"/>
      <c r="T57" s="22">
        <v>0</v>
      </c>
    </row>
    <row r="58" spans="1:20" x14ac:dyDescent="0.2">
      <c r="A58" s="18">
        <v>900219866</v>
      </c>
      <c r="B58" s="18" t="s">
        <v>11</v>
      </c>
      <c r="C58" s="18">
        <v>1001</v>
      </c>
      <c r="D58" s="18">
        <v>2245358</v>
      </c>
      <c r="E58" s="18" t="s">
        <v>200</v>
      </c>
      <c r="F58" s="18" t="s">
        <v>201</v>
      </c>
      <c r="G58" s="19">
        <v>45231</v>
      </c>
      <c r="H58" s="19"/>
      <c r="I58" s="20">
        <v>700056</v>
      </c>
      <c r="J58" s="20">
        <v>700056</v>
      </c>
      <c r="K58" s="31" t="s">
        <v>163</v>
      </c>
      <c r="L58" s="21" t="s">
        <v>163</v>
      </c>
      <c r="M58" s="22">
        <v>686055</v>
      </c>
      <c r="N58" s="23">
        <v>1222429447</v>
      </c>
      <c r="O58" s="22">
        <v>0</v>
      </c>
      <c r="P58" s="22">
        <v>0</v>
      </c>
      <c r="Q58" s="21"/>
      <c r="R58" s="21"/>
      <c r="S58" s="24"/>
      <c r="T58" s="22">
        <v>0</v>
      </c>
    </row>
    <row r="59" spans="1:20" x14ac:dyDescent="0.2">
      <c r="A59" s="18">
        <v>900219866</v>
      </c>
      <c r="B59" s="18" t="s">
        <v>11</v>
      </c>
      <c r="C59" s="18">
        <v>1001</v>
      </c>
      <c r="D59" s="18">
        <v>2252518</v>
      </c>
      <c r="E59" s="18" t="s">
        <v>202</v>
      </c>
      <c r="F59" s="18" t="s">
        <v>203</v>
      </c>
      <c r="G59" s="19">
        <v>45231</v>
      </c>
      <c r="H59" s="19"/>
      <c r="I59" s="20">
        <v>700056</v>
      </c>
      <c r="J59" s="20">
        <v>700056</v>
      </c>
      <c r="K59" s="31" t="s">
        <v>163</v>
      </c>
      <c r="L59" s="21" t="s">
        <v>163</v>
      </c>
      <c r="M59" s="22">
        <v>686055</v>
      </c>
      <c r="N59" s="23">
        <v>1222429448</v>
      </c>
      <c r="O59" s="22">
        <v>0</v>
      </c>
      <c r="P59" s="22">
        <v>0</v>
      </c>
      <c r="Q59" s="21"/>
      <c r="R59" s="21"/>
      <c r="S59" s="24"/>
      <c r="T59" s="22">
        <v>0</v>
      </c>
    </row>
    <row r="60" spans="1:20" x14ac:dyDescent="0.2">
      <c r="A60" s="18">
        <v>900219866</v>
      </c>
      <c r="B60" s="18" t="s">
        <v>11</v>
      </c>
      <c r="C60" s="18">
        <v>1001</v>
      </c>
      <c r="D60" s="18">
        <v>2268961</v>
      </c>
      <c r="E60" s="18" t="s">
        <v>178</v>
      </c>
      <c r="F60" s="18" t="s">
        <v>179</v>
      </c>
      <c r="G60" s="19">
        <v>45233</v>
      </c>
      <c r="H60" s="19"/>
      <c r="I60" s="20">
        <v>3467660</v>
      </c>
      <c r="J60" s="20">
        <v>3467660</v>
      </c>
      <c r="K60" s="31" t="s">
        <v>163</v>
      </c>
      <c r="L60" s="21" t="s">
        <v>163</v>
      </c>
      <c r="M60" s="22">
        <v>3398307</v>
      </c>
      <c r="N60" s="23">
        <v>1222385953</v>
      </c>
      <c r="O60" s="22">
        <v>0</v>
      </c>
      <c r="P60" s="22">
        <v>0</v>
      </c>
      <c r="Q60" s="21"/>
      <c r="R60" s="21"/>
      <c r="S60" s="24"/>
      <c r="T60" s="22">
        <v>0</v>
      </c>
    </row>
    <row r="61" spans="1:20" x14ac:dyDescent="0.2">
      <c r="A61" s="18">
        <v>900219866</v>
      </c>
      <c r="B61" s="18" t="s">
        <v>11</v>
      </c>
      <c r="C61" s="18">
        <v>1001</v>
      </c>
      <c r="D61" s="18">
        <v>2268960</v>
      </c>
      <c r="E61" s="18" t="s">
        <v>194</v>
      </c>
      <c r="F61" s="18" t="s">
        <v>195</v>
      </c>
      <c r="G61" s="19">
        <v>45233</v>
      </c>
      <c r="H61" s="19"/>
      <c r="I61" s="20">
        <v>3137976</v>
      </c>
      <c r="J61" s="20">
        <v>3137976</v>
      </c>
      <c r="K61" s="31" t="s">
        <v>163</v>
      </c>
      <c r="L61" s="21" t="s">
        <v>163</v>
      </c>
      <c r="M61" s="22">
        <v>3075134</v>
      </c>
      <c r="N61" s="23">
        <v>1222431891</v>
      </c>
      <c r="O61" s="22">
        <v>0</v>
      </c>
      <c r="P61" s="22">
        <v>0</v>
      </c>
      <c r="Q61" s="21"/>
      <c r="R61" s="21"/>
      <c r="S61" s="24"/>
      <c r="T61" s="22">
        <v>0</v>
      </c>
    </row>
    <row r="62" spans="1:20" x14ac:dyDescent="0.2">
      <c r="A62" s="18">
        <v>900219866</v>
      </c>
      <c r="B62" s="18" t="s">
        <v>11</v>
      </c>
      <c r="C62" s="18">
        <v>1001</v>
      </c>
      <c r="D62" s="18">
        <v>2269071</v>
      </c>
      <c r="E62" s="18" t="s">
        <v>170</v>
      </c>
      <c r="F62" s="18" t="s">
        <v>171</v>
      </c>
      <c r="G62" s="19">
        <v>45238</v>
      </c>
      <c r="H62" s="19"/>
      <c r="I62" s="20">
        <v>37114208</v>
      </c>
      <c r="J62" s="20">
        <v>37114208</v>
      </c>
      <c r="K62" s="31" t="s">
        <v>163</v>
      </c>
      <c r="L62" s="21" t="s">
        <v>163</v>
      </c>
      <c r="M62" s="22">
        <v>36371842</v>
      </c>
      <c r="N62" s="23">
        <v>1222431892</v>
      </c>
      <c r="O62" s="22">
        <v>0</v>
      </c>
      <c r="P62" s="22">
        <v>0</v>
      </c>
      <c r="Q62" s="21"/>
      <c r="R62" s="21"/>
      <c r="S62" s="24"/>
      <c r="T62" s="22">
        <v>0</v>
      </c>
    </row>
    <row r="63" spans="1:20" x14ac:dyDescent="0.2">
      <c r="A63" s="18">
        <v>900219866</v>
      </c>
      <c r="B63" s="18" t="s">
        <v>11</v>
      </c>
      <c r="C63" s="18">
        <v>1001</v>
      </c>
      <c r="D63" s="18">
        <v>2270947</v>
      </c>
      <c r="E63" s="18" t="s">
        <v>186</v>
      </c>
      <c r="F63" s="18" t="s">
        <v>187</v>
      </c>
      <c r="G63" s="19">
        <v>45238</v>
      </c>
      <c r="H63" s="19"/>
      <c r="I63" s="20">
        <v>3142076</v>
      </c>
      <c r="J63" s="20">
        <v>3142076</v>
      </c>
      <c r="K63" s="31" t="s">
        <v>163</v>
      </c>
      <c r="L63" s="21" t="s">
        <v>163</v>
      </c>
      <c r="M63" s="22">
        <v>3079234</v>
      </c>
      <c r="N63" s="23">
        <v>1222429450</v>
      </c>
      <c r="O63" s="22">
        <v>0</v>
      </c>
      <c r="P63" s="22">
        <v>0</v>
      </c>
      <c r="Q63" s="21"/>
      <c r="R63" s="21"/>
      <c r="S63" s="24"/>
      <c r="T63" s="22">
        <v>0</v>
      </c>
    </row>
    <row r="64" spans="1:20" x14ac:dyDescent="0.2">
      <c r="A64" s="18">
        <v>900219866</v>
      </c>
      <c r="B64" s="18" t="s">
        <v>11</v>
      </c>
      <c r="C64" s="18">
        <v>1001</v>
      </c>
      <c r="D64" s="18">
        <v>2242473</v>
      </c>
      <c r="E64" s="18" t="s">
        <v>196</v>
      </c>
      <c r="F64" s="18" t="s">
        <v>197</v>
      </c>
      <c r="G64" s="19">
        <v>45238</v>
      </c>
      <c r="H64" s="19"/>
      <c r="I64" s="20">
        <v>2255668</v>
      </c>
      <c r="J64" s="20">
        <v>2255668</v>
      </c>
      <c r="K64" s="31" t="s">
        <v>163</v>
      </c>
      <c r="L64" s="21" t="s">
        <v>163</v>
      </c>
      <c r="M64" s="22">
        <v>2210555</v>
      </c>
      <c r="N64" s="23">
        <v>1222370511</v>
      </c>
      <c r="O64" s="22">
        <v>0</v>
      </c>
      <c r="P64" s="22">
        <v>0</v>
      </c>
      <c r="Q64" s="21"/>
      <c r="R64" s="21"/>
      <c r="S64" s="24"/>
      <c r="T64" s="22">
        <v>0</v>
      </c>
    </row>
    <row r="65" spans="1:20" x14ac:dyDescent="0.2">
      <c r="A65" s="18">
        <v>900219866</v>
      </c>
      <c r="B65" s="18" t="s">
        <v>11</v>
      </c>
      <c r="C65" s="18">
        <v>1001</v>
      </c>
      <c r="D65" s="18">
        <v>2271499</v>
      </c>
      <c r="E65" s="18" t="s">
        <v>204</v>
      </c>
      <c r="F65" s="18" t="s">
        <v>205</v>
      </c>
      <c r="G65" s="19">
        <v>45238</v>
      </c>
      <c r="H65" s="19"/>
      <c r="I65" s="20">
        <v>700056</v>
      </c>
      <c r="J65" s="20">
        <v>700056</v>
      </c>
      <c r="K65" s="31" t="s">
        <v>163</v>
      </c>
      <c r="L65" s="21" t="s">
        <v>163</v>
      </c>
      <c r="M65" s="22">
        <v>686055</v>
      </c>
      <c r="N65" s="23">
        <v>1222429451</v>
      </c>
      <c r="O65" s="22">
        <v>0</v>
      </c>
      <c r="P65" s="22">
        <v>0</v>
      </c>
      <c r="Q65" s="21"/>
      <c r="R65" s="21"/>
      <c r="S65" s="24"/>
      <c r="T65" s="22">
        <v>0</v>
      </c>
    </row>
    <row r="66" spans="1:20" x14ac:dyDescent="0.2">
      <c r="A66" s="18">
        <v>900219866</v>
      </c>
      <c r="B66" s="18" t="s">
        <v>11</v>
      </c>
      <c r="C66" s="18">
        <v>1001</v>
      </c>
      <c r="D66" s="18">
        <v>2279105</v>
      </c>
      <c r="E66" s="18" t="s">
        <v>166</v>
      </c>
      <c r="F66" s="18" t="s">
        <v>167</v>
      </c>
      <c r="G66" s="19">
        <v>45245</v>
      </c>
      <c r="H66" s="19"/>
      <c r="I66" s="20">
        <v>37114208</v>
      </c>
      <c r="J66" s="20">
        <v>37114208</v>
      </c>
      <c r="K66" s="31" t="s">
        <v>163</v>
      </c>
      <c r="L66" s="21" t="s">
        <v>163</v>
      </c>
      <c r="M66" s="22">
        <v>36371842</v>
      </c>
      <c r="N66" s="23">
        <v>1222431894</v>
      </c>
      <c r="O66" s="22">
        <v>0</v>
      </c>
      <c r="P66" s="22">
        <v>0</v>
      </c>
      <c r="Q66" s="21"/>
      <c r="R66" s="21"/>
      <c r="S66" s="24"/>
      <c r="T66" s="22">
        <v>0</v>
      </c>
    </row>
    <row r="67" spans="1:20" x14ac:dyDescent="0.2">
      <c r="A67" s="18">
        <v>900219866</v>
      </c>
      <c r="B67" s="18" t="s">
        <v>11</v>
      </c>
      <c r="C67" s="18">
        <v>1001</v>
      </c>
      <c r="D67" s="18">
        <v>2279104</v>
      </c>
      <c r="E67" s="18" t="s">
        <v>168</v>
      </c>
      <c r="F67" s="18" t="s">
        <v>169</v>
      </c>
      <c r="G67" s="19">
        <v>45245</v>
      </c>
      <c r="H67" s="19"/>
      <c r="I67" s="20">
        <v>37114208</v>
      </c>
      <c r="J67" s="20">
        <v>37114208</v>
      </c>
      <c r="K67" s="31" t="s">
        <v>163</v>
      </c>
      <c r="L67" s="21" t="s">
        <v>163</v>
      </c>
      <c r="M67" s="22">
        <v>36371842</v>
      </c>
      <c r="N67" s="23">
        <v>1222431893</v>
      </c>
      <c r="O67" s="22">
        <v>0</v>
      </c>
      <c r="P67" s="22">
        <v>0</v>
      </c>
      <c r="Q67" s="21"/>
      <c r="R67" s="21"/>
      <c r="S67" s="24"/>
      <c r="T67" s="22">
        <v>0</v>
      </c>
    </row>
    <row r="68" spans="1:20" x14ac:dyDescent="0.2">
      <c r="A68" s="18">
        <v>900219866</v>
      </c>
      <c r="B68" s="18" t="s">
        <v>11</v>
      </c>
      <c r="C68" s="18">
        <v>1001</v>
      </c>
      <c r="D68" s="18">
        <v>2287743</v>
      </c>
      <c r="E68" s="18" t="s">
        <v>164</v>
      </c>
      <c r="F68" s="18" t="s">
        <v>165</v>
      </c>
      <c r="G68" s="19">
        <v>45264</v>
      </c>
      <c r="H68" s="19"/>
      <c r="I68" s="20">
        <v>116311280</v>
      </c>
      <c r="J68" s="20">
        <v>116311280</v>
      </c>
      <c r="K68" s="31" t="s">
        <v>163</v>
      </c>
      <c r="L68" s="21" t="s">
        <v>163</v>
      </c>
      <c r="M68" s="22">
        <v>113984726</v>
      </c>
      <c r="N68" s="23">
        <v>1222431896</v>
      </c>
      <c r="O68" s="22">
        <v>0</v>
      </c>
      <c r="P68" s="22">
        <v>0</v>
      </c>
      <c r="Q68" s="21"/>
      <c r="R68" s="21"/>
      <c r="S68" s="24"/>
      <c r="T68" s="22">
        <v>0</v>
      </c>
    </row>
    <row r="69" spans="1:20" x14ac:dyDescent="0.2">
      <c r="A69" s="18">
        <v>900219866</v>
      </c>
      <c r="B69" s="18" t="s">
        <v>11</v>
      </c>
      <c r="C69" s="18">
        <v>1001</v>
      </c>
      <c r="D69" s="18">
        <v>2287744</v>
      </c>
      <c r="E69" s="18" t="s">
        <v>192</v>
      </c>
      <c r="F69" s="18" t="s">
        <v>193</v>
      </c>
      <c r="G69" s="19">
        <v>45264</v>
      </c>
      <c r="H69" s="19"/>
      <c r="I69" s="20">
        <v>3137976</v>
      </c>
      <c r="J69" s="20">
        <v>3137976</v>
      </c>
      <c r="K69" s="31" t="s">
        <v>163</v>
      </c>
      <c r="L69" s="21" t="s">
        <v>163</v>
      </c>
      <c r="M69" s="22">
        <v>3075134</v>
      </c>
      <c r="N69" s="23">
        <v>1222431895</v>
      </c>
      <c r="O69" s="22">
        <v>0</v>
      </c>
      <c r="P69" s="22">
        <v>0</v>
      </c>
      <c r="Q69" s="21"/>
      <c r="R69" s="21"/>
      <c r="S69" s="24"/>
      <c r="T69" s="22">
        <v>0</v>
      </c>
    </row>
    <row r="70" spans="1:20" x14ac:dyDescent="0.2">
      <c r="A70" s="25"/>
      <c r="B70" s="25"/>
      <c r="C70" s="25"/>
      <c r="D70" s="25"/>
      <c r="E70" s="25"/>
      <c r="F70" s="25"/>
      <c r="G70" s="26"/>
      <c r="H70" s="26"/>
      <c r="I70" s="27"/>
      <c r="J70" s="25"/>
      <c r="K70" s="28"/>
      <c r="L70" s="25"/>
      <c r="M70" s="25"/>
      <c r="N70" s="29"/>
      <c r="O70" s="25"/>
      <c r="P70" s="25"/>
      <c r="Q70" s="25"/>
      <c r="R70" s="25"/>
      <c r="S70" s="25"/>
      <c r="T70" s="25"/>
    </row>
  </sheetData>
  <autoFilter ref="A1:T69">
    <sortState ref="A2:AO69">
      <sortCondition ref="L1:L69"/>
    </sortState>
  </autoFilter>
  <dataValidations count="1">
    <dataValidation type="whole" operator="greaterThan" allowBlank="1" showInputMessage="1" showErrorMessage="1" errorTitle="DATO ERRADO" error="El valor debe ser diferente de cero" sqref="I1:J70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13" sqref="C13"/>
    </sheetView>
  </sheetViews>
  <sheetFormatPr baseColWidth="10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7265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38" t="s">
        <v>307</v>
      </c>
      <c r="E2" s="39"/>
      <c r="F2" s="39"/>
      <c r="G2" s="39"/>
      <c r="H2" s="39"/>
      <c r="I2" s="40"/>
      <c r="J2" s="41" t="s">
        <v>308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D4" s="48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52" t="s">
        <v>309</v>
      </c>
      <c r="E5" s="53"/>
      <c r="F5" s="53"/>
      <c r="G5" s="53"/>
      <c r="H5" s="53"/>
      <c r="I5" s="54"/>
      <c r="J5" s="54" t="s">
        <v>310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x14ac:dyDescent="0.25">
      <c r="B9" s="61"/>
      <c r="J9" s="62"/>
    </row>
    <row r="10" spans="2:10" ht="13" x14ac:dyDescent="0.3">
      <c r="B10" s="61"/>
      <c r="C10" s="63" t="s">
        <v>344</v>
      </c>
      <c r="E10" s="64"/>
      <c r="H10" s="65"/>
      <c r="J10" s="62"/>
    </row>
    <row r="11" spans="2:10" x14ac:dyDescent="0.25">
      <c r="B11" s="61"/>
      <c r="J11" s="62"/>
    </row>
    <row r="12" spans="2:10" ht="13" x14ac:dyDescent="0.3">
      <c r="B12" s="61"/>
      <c r="C12" s="63" t="s">
        <v>340</v>
      </c>
      <c r="J12" s="62"/>
    </row>
    <row r="13" spans="2:10" ht="13" x14ac:dyDescent="0.3">
      <c r="B13" s="61"/>
      <c r="C13" s="63" t="s">
        <v>341</v>
      </c>
      <c r="J13" s="62"/>
    </row>
    <row r="14" spans="2:10" x14ac:dyDescent="0.25">
      <c r="B14" s="61"/>
      <c r="J14" s="62"/>
    </row>
    <row r="15" spans="2:10" x14ac:dyDescent="0.25">
      <c r="B15" s="61"/>
      <c r="C15" s="35" t="s">
        <v>311</v>
      </c>
      <c r="J15" s="62"/>
    </row>
    <row r="16" spans="2:10" x14ac:dyDescent="0.25">
      <c r="B16" s="61"/>
      <c r="C16" s="66"/>
      <c r="J16" s="62"/>
    </row>
    <row r="17" spans="2:10" ht="13" x14ac:dyDescent="0.3">
      <c r="B17" s="61"/>
      <c r="C17" s="35" t="s">
        <v>312</v>
      </c>
      <c r="D17" s="64"/>
      <c r="H17" s="67"/>
      <c r="I17" s="68"/>
      <c r="J17" s="62"/>
    </row>
    <row r="18" spans="2:10" ht="13" x14ac:dyDescent="0.3">
      <c r="B18" s="61"/>
      <c r="C18" s="63" t="s">
        <v>313</v>
      </c>
      <c r="D18" s="63"/>
      <c r="E18" s="63"/>
      <c r="F18" s="63"/>
      <c r="H18" s="69">
        <v>68</v>
      </c>
      <c r="I18" s="70">
        <v>434658382</v>
      </c>
      <c r="J18" s="62"/>
    </row>
    <row r="19" spans="2:10" x14ac:dyDescent="0.25">
      <c r="B19" s="61"/>
      <c r="C19" s="35" t="s">
        <v>314</v>
      </c>
      <c r="H19" s="71">
        <v>39</v>
      </c>
      <c r="I19" s="72">
        <v>50388292</v>
      </c>
      <c r="J19" s="62"/>
    </row>
    <row r="20" spans="2:10" x14ac:dyDescent="0.25">
      <c r="B20" s="61"/>
      <c r="C20" s="35" t="s">
        <v>315</v>
      </c>
      <c r="H20" s="71">
        <v>0</v>
      </c>
      <c r="I20" s="72">
        <v>0</v>
      </c>
      <c r="J20" s="62"/>
    </row>
    <row r="21" spans="2:10" x14ac:dyDescent="0.25">
      <c r="B21" s="61"/>
      <c r="C21" s="35" t="s">
        <v>316</v>
      </c>
      <c r="H21" s="71">
        <v>0</v>
      </c>
      <c r="I21" s="72">
        <v>0</v>
      </c>
      <c r="J21" s="62"/>
    </row>
    <row r="22" spans="2:10" x14ac:dyDescent="0.25">
      <c r="B22" s="61"/>
      <c r="C22" s="35" t="s">
        <v>317</v>
      </c>
      <c r="H22" s="71">
        <v>0</v>
      </c>
      <c r="I22" s="72">
        <v>0</v>
      </c>
      <c r="J22" s="62"/>
    </row>
    <row r="23" spans="2:10" x14ac:dyDescent="0.25">
      <c r="B23" s="61"/>
      <c r="C23" s="35" t="s">
        <v>318</v>
      </c>
      <c r="H23" s="71">
        <v>0</v>
      </c>
      <c r="I23" s="72">
        <v>0</v>
      </c>
      <c r="J23" s="62"/>
    </row>
    <row r="24" spans="2:10" ht="13" thickBot="1" x14ac:dyDescent="0.3">
      <c r="B24" s="61"/>
      <c r="C24" s="35" t="s">
        <v>319</v>
      </c>
      <c r="H24" s="73">
        <v>0</v>
      </c>
      <c r="I24" s="74">
        <v>0</v>
      </c>
      <c r="J24" s="62"/>
    </row>
    <row r="25" spans="2:10" ht="13" x14ac:dyDescent="0.3">
      <c r="B25" s="61"/>
      <c r="C25" s="63" t="s">
        <v>320</v>
      </c>
      <c r="D25" s="63"/>
      <c r="E25" s="63"/>
      <c r="F25" s="63"/>
      <c r="H25" s="69">
        <f>H19+H20+H21+H22+H24+H23</f>
        <v>39</v>
      </c>
      <c r="I25" s="70">
        <f>I19+I20+I21+I22+I24+I23</f>
        <v>50388292</v>
      </c>
      <c r="J25" s="62"/>
    </row>
    <row r="26" spans="2:10" x14ac:dyDescent="0.25">
      <c r="B26" s="61"/>
      <c r="C26" s="35" t="s">
        <v>321</v>
      </c>
      <c r="H26" s="71">
        <v>29</v>
      </c>
      <c r="I26" s="72">
        <v>384270090</v>
      </c>
      <c r="J26" s="62"/>
    </row>
    <row r="27" spans="2:10" ht="13" thickBot="1" x14ac:dyDescent="0.3">
      <c r="B27" s="61"/>
      <c r="C27" s="35" t="s">
        <v>322</v>
      </c>
      <c r="H27" s="73">
        <v>0</v>
      </c>
      <c r="I27" s="74">
        <v>0</v>
      </c>
      <c r="J27" s="62"/>
    </row>
    <row r="28" spans="2:10" ht="13" x14ac:dyDescent="0.3">
      <c r="B28" s="61"/>
      <c r="C28" s="63" t="s">
        <v>323</v>
      </c>
      <c r="D28" s="63"/>
      <c r="E28" s="63"/>
      <c r="F28" s="63"/>
      <c r="H28" s="69">
        <f>H26+H27</f>
        <v>29</v>
      </c>
      <c r="I28" s="70">
        <f>I26+I27</f>
        <v>384270090</v>
      </c>
      <c r="J28" s="62"/>
    </row>
    <row r="29" spans="2:10" ht="13.5" thickBot="1" x14ac:dyDescent="0.35">
      <c r="B29" s="61"/>
      <c r="C29" s="35" t="s">
        <v>324</v>
      </c>
      <c r="D29" s="63"/>
      <c r="E29" s="63"/>
      <c r="F29" s="63"/>
      <c r="H29" s="73">
        <v>0</v>
      </c>
      <c r="I29" s="74">
        <v>0</v>
      </c>
      <c r="J29" s="62"/>
    </row>
    <row r="30" spans="2:10" ht="13" x14ac:dyDescent="0.3">
      <c r="B30" s="61"/>
      <c r="C30" s="63" t="s">
        <v>325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0" ht="13" x14ac:dyDescent="0.3">
      <c r="B31" s="61"/>
      <c r="C31" s="63"/>
      <c r="D31" s="63"/>
      <c r="E31" s="63"/>
      <c r="F31" s="63"/>
      <c r="H31" s="75"/>
      <c r="I31" s="70"/>
      <c r="J31" s="62"/>
    </row>
    <row r="32" spans="2:10" ht="13.5" thickBot="1" x14ac:dyDescent="0.35">
      <c r="B32" s="61"/>
      <c r="C32" s="63" t="s">
        <v>326</v>
      </c>
      <c r="D32" s="63"/>
      <c r="H32" s="76">
        <f>H25+H28+H30</f>
        <v>68</v>
      </c>
      <c r="I32" s="77">
        <f>I25+I28+I30</f>
        <v>434658382</v>
      </c>
      <c r="J32" s="62"/>
    </row>
    <row r="33" spans="2:10" ht="13.5" thickTop="1" x14ac:dyDescent="0.3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 x14ac:dyDescent="0.25">
      <c r="B34" s="61"/>
      <c r="G34" s="78"/>
      <c r="H34" s="78"/>
      <c r="I34" s="78"/>
      <c r="J34" s="62"/>
    </row>
    <row r="35" spans="2:10" x14ac:dyDescent="0.25">
      <c r="B35" s="61"/>
      <c r="G35" s="78"/>
      <c r="H35" s="78"/>
      <c r="I35" s="78"/>
      <c r="J35" s="62"/>
    </row>
    <row r="36" spans="2:10" ht="13" x14ac:dyDescent="0.3">
      <c r="B36" s="61"/>
      <c r="C36" s="63"/>
      <c r="G36" s="78"/>
      <c r="H36" s="78"/>
      <c r="I36" s="78"/>
      <c r="J36" s="62"/>
    </row>
    <row r="37" spans="2:10" ht="13.5" thickBot="1" x14ac:dyDescent="0.35">
      <c r="B37" s="61"/>
      <c r="C37" s="79" t="s">
        <v>342</v>
      </c>
      <c r="D37" s="80"/>
      <c r="H37" s="79" t="s">
        <v>327</v>
      </c>
      <c r="I37" s="80"/>
      <c r="J37" s="62"/>
    </row>
    <row r="38" spans="2:10" ht="13" x14ac:dyDescent="0.3">
      <c r="B38" s="61"/>
      <c r="C38" s="63" t="s">
        <v>343</v>
      </c>
      <c r="D38" s="78"/>
      <c r="H38" s="81" t="s">
        <v>328</v>
      </c>
      <c r="I38" s="78"/>
      <c r="J38" s="62"/>
    </row>
    <row r="39" spans="2:10" ht="13" x14ac:dyDescent="0.3">
      <c r="B39" s="61"/>
      <c r="C39" s="63" t="s">
        <v>11</v>
      </c>
      <c r="H39" s="63" t="s">
        <v>329</v>
      </c>
      <c r="I39" s="78"/>
      <c r="J39" s="62"/>
    </row>
    <row r="40" spans="2:10" x14ac:dyDescent="0.25">
      <c r="B40" s="61"/>
      <c r="G40" s="78"/>
      <c r="H40" s="78"/>
      <c r="I40" s="78"/>
      <c r="J40" s="62"/>
    </row>
    <row r="41" spans="2:10" ht="12.75" customHeight="1" x14ac:dyDescent="0.25">
      <c r="B41" s="61"/>
      <c r="C41" s="82" t="s">
        <v>330</v>
      </c>
      <c r="D41" s="82"/>
      <c r="E41" s="82"/>
      <c r="F41" s="82"/>
      <c r="G41" s="82"/>
      <c r="H41" s="82"/>
      <c r="I41" s="82"/>
      <c r="J41" s="62"/>
    </row>
    <row r="42" spans="2:10" ht="18.75" customHeight="1" thickBot="1" x14ac:dyDescent="0.3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7265625" style="35" customWidth="1"/>
    <col min="10" max="10" width="12.54296875" style="35" customWidth="1"/>
    <col min="11" max="11" width="1.7265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38" t="s">
        <v>331</v>
      </c>
      <c r="E2" s="39"/>
      <c r="F2" s="39"/>
      <c r="G2" s="39"/>
      <c r="H2" s="39"/>
      <c r="I2" s="40"/>
      <c r="J2" s="41" t="s">
        <v>308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86" t="s">
        <v>332</v>
      </c>
      <c r="E5" s="87"/>
      <c r="F5" s="87"/>
      <c r="G5" s="87"/>
      <c r="H5" s="87"/>
      <c r="I5" s="88"/>
      <c r="J5" s="54" t="s">
        <v>333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ht="13" x14ac:dyDescent="0.3">
      <c r="B9" s="61"/>
      <c r="C9" s="63" t="s">
        <v>344</v>
      </c>
      <c r="D9" s="65"/>
      <c r="E9" s="64"/>
      <c r="J9" s="62"/>
    </row>
    <row r="10" spans="2:10" ht="13" x14ac:dyDescent="0.3">
      <c r="B10" s="61"/>
      <c r="C10" s="63"/>
      <c r="J10" s="62"/>
    </row>
    <row r="11" spans="2:10" ht="13" x14ac:dyDescent="0.3">
      <c r="B11" s="61"/>
      <c r="C11" s="63" t="s">
        <v>340</v>
      </c>
      <c r="J11" s="62"/>
    </row>
    <row r="12" spans="2:10" ht="13" x14ac:dyDescent="0.3">
      <c r="B12" s="61"/>
      <c r="C12" s="63" t="s">
        <v>341</v>
      </c>
      <c r="J12" s="62"/>
    </row>
    <row r="13" spans="2:10" x14ac:dyDescent="0.25">
      <c r="B13" s="61"/>
      <c r="J13" s="62"/>
    </row>
    <row r="14" spans="2:10" x14ac:dyDescent="0.25">
      <c r="B14" s="61"/>
      <c r="C14" s="35" t="s">
        <v>334</v>
      </c>
      <c r="J14" s="62"/>
    </row>
    <row r="15" spans="2:10" x14ac:dyDescent="0.25">
      <c r="B15" s="61"/>
      <c r="C15" s="66"/>
      <c r="J15" s="62"/>
    </row>
    <row r="16" spans="2:10" ht="13" x14ac:dyDescent="0.3">
      <c r="B16" s="61"/>
      <c r="C16" s="89"/>
      <c r="D16" s="64"/>
      <c r="H16" s="90" t="s">
        <v>335</v>
      </c>
      <c r="I16" s="90" t="s">
        <v>336</v>
      </c>
      <c r="J16" s="62"/>
    </row>
    <row r="17" spans="2:10" ht="13" x14ac:dyDescent="0.3">
      <c r="B17" s="61"/>
      <c r="C17" s="63" t="s">
        <v>313</v>
      </c>
      <c r="D17" s="63"/>
      <c r="E17" s="63"/>
      <c r="F17" s="63"/>
      <c r="H17" s="67">
        <v>39</v>
      </c>
      <c r="I17" s="91">
        <v>50388292</v>
      </c>
      <c r="J17" s="62"/>
    </row>
    <row r="18" spans="2:10" x14ac:dyDescent="0.25">
      <c r="B18" s="61"/>
      <c r="C18" s="35" t="s">
        <v>314</v>
      </c>
      <c r="H18" s="92">
        <v>39</v>
      </c>
      <c r="I18" s="93">
        <v>50388292</v>
      </c>
      <c r="J18" s="62"/>
    </row>
    <row r="19" spans="2:10" x14ac:dyDescent="0.25">
      <c r="B19" s="61"/>
      <c r="C19" s="35" t="s">
        <v>315</v>
      </c>
      <c r="H19" s="92">
        <v>0</v>
      </c>
      <c r="I19" s="93">
        <v>0</v>
      </c>
      <c r="J19" s="62"/>
    </row>
    <row r="20" spans="2:10" x14ac:dyDescent="0.25">
      <c r="B20" s="61"/>
      <c r="C20" s="35" t="s">
        <v>317</v>
      </c>
      <c r="H20" s="92">
        <v>0</v>
      </c>
      <c r="I20" s="93">
        <v>0</v>
      </c>
      <c r="J20" s="62"/>
    </row>
    <row r="21" spans="2:10" x14ac:dyDescent="0.25">
      <c r="B21" s="61"/>
      <c r="C21" s="35" t="s">
        <v>337</v>
      </c>
      <c r="H21" s="92">
        <v>0</v>
      </c>
      <c r="I21" s="93">
        <v>0</v>
      </c>
      <c r="J21" s="62"/>
    </row>
    <row r="22" spans="2:10" ht="13" x14ac:dyDescent="0.3">
      <c r="B22" s="61"/>
      <c r="C22" s="63" t="s">
        <v>338</v>
      </c>
      <c r="D22" s="63"/>
      <c r="E22" s="63"/>
      <c r="F22" s="63"/>
      <c r="H22" s="67">
        <v>39</v>
      </c>
      <c r="I22" s="91">
        <v>50388292</v>
      </c>
      <c r="J22" s="62"/>
    </row>
    <row r="23" spans="2:10" ht="13.5" thickBot="1" x14ac:dyDescent="0.35">
      <c r="B23" s="61"/>
      <c r="C23" s="63"/>
      <c r="D23" s="63"/>
      <c r="H23" s="94"/>
      <c r="I23" s="95"/>
      <c r="J23" s="62"/>
    </row>
    <row r="24" spans="2:10" ht="13.5" thickTop="1" x14ac:dyDescent="0.3">
      <c r="B24" s="61"/>
      <c r="C24" s="63"/>
      <c r="D24" s="63"/>
      <c r="H24" s="78"/>
      <c r="I24" s="72"/>
      <c r="J24" s="62"/>
    </row>
    <row r="25" spans="2:10" ht="13" x14ac:dyDescent="0.3">
      <c r="B25" s="61"/>
      <c r="C25" s="63"/>
      <c r="D25" s="63"/>
      <c r="H25" s="78"/>
      <c r="I25" s="72"/>
      <c r="J25" s="62"/>
    </row>
    <row r="26" spans="2:10" ht="13" x14ac:dyDescent="0.3">
      <c r="B26" s="61"/>
      <c r="C26" s="63"/>
      <c r="D26" s="63"/>
      <c r="H26" s="78"/>
      <c r="I26" s="72"/>
      <c r="J26" s="62"/>
    </row>
    <row r="27" spans="2:10" x14ac:dyDescent="0.25">
      <c r="B27" s="61"/>
      <c r="G27" s="78"/>
      <c r="H27" s="78"/>
      <c r="I27" s="78"/>
      <c r="J27" s="62"/>
    </row>
    <row r="28" spans="2:10" ht="13.5" thickBot="1" x14ac:dyDescent="0.35">
      <c r="B28" s="61"/>
      <c r="C28" s="79" t="s">
        <v>342</v>
      </c>
      <c r="D28" s="79"/>
      <c r="G28" s="79" t="s">
        <v>327</v>
      </c>
      <c r="H28" s="80"/>
      <c r="I28" s="78"/>
      <c r="J28" s="62"/>
    </row>
    <row r="29" spans="2:10" ht="13" x14ac:dyDescent="0.3">
      <c r="B29" s="61"/>
      <c r="C29" s="81" t="s">
        <v>343</v>
      </c>
      <c r="D29" s="81"/>
      <c r="G29" s="81" t="s">
        <v>339</v>
      </c>
      <c r="H29" s="78"/>
      <c r="I29" s="78"/>
      <c r="J29" s="62"/>
    </row>
    <row r="30" spans="2:10" ht="18.75" customHeight="1" thickBot="1" x14ac:dyDescent="0.3">
      <c r="B30" s="83"/>
      <c r="C30" s="84"/>
      <c r="D30" s="84"/>
      <c r="E30" s="84"/>
      <c r="F30" s="84"/>
      <c r="G30" s="80"/>
      <c r="H30" s="80"/>
      <c r="I30" s="80"/>
      <c r="J30" s="8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Carolina Mora Garcia</dc:creator>
  <cp:lastModifiedBy>Juan Camilo Paez Ramirez</cp:lastModifiedBy>
  <dcterms:created xsi:type="dcterms:W3CDTF">2024-01-29T13:50:11Z</dcterms:created>
  <dcterms:modified xsi:type="dcterms:W3CDTF">2024-06-26T07:03:47Z</dcterms:modified>
</cp:coreProperties>
</file>