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36920_E.S.E. CENTRO DE SALUD LA BUENA ESPERANZ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9" i="6" l="1"/>
  <c r="C11" i="6"/>
  <c r="C12" i="6"/>
  <c r="H18" i="6"/>
  <c r="H17" i="6" s="1"/>
  <c r="I18" i="6"/>
  <c r="H19" i="6"/>
  <c r="I19" i="6"/>
  <c r="H20" i="6"/>
  <c r="I20" i="6"/>
  <c r="H21" i="6"/>
  <c r="I21" i="6"/>
  <c r="I22" i="6"/>
  <c r="C28" i="6"/>
  <c r="C29" i="6"/>
  <c r="H25" i="5"/>
  <c r="I25" i="5"/>
  <c r="H28" i="5"/>
  <c r="H32" i="5" s="1"/>
  <c r="H33" i="5" s="1"/>
  <c r="I28" i="5"/>
  <c r="I32" i="5" s="1"/>
  <c r="I33" i="5" s="1"/>
  <c r="H30" i="5"/>
  <c r="I30" i="5"/>
  <c r="H22" i="6" l="1"/>
  <c r="I17" i="6"/>
  <c r="H15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<sst xmlns="http://schemas.openxmlformats.org/spreadsheetml/2006/main" count="260" uniqueCount="130">
  <si>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</si>
  <si>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</si>
  <si>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</si>
  <si>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</si>
  <si>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</si>
  <si>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</si>
  <si>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</si>
  <si>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</si>
  <si>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</si>
  <si>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</si>
  <si>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</si>
  <si>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SIN CONTRATO</t>
  </si>
  <si>
    <t>COLON</t>
  </si>
  <si>
    <t>CENTRO DE SALUD LA BUENA ESPERANZA E.S.E</t>
  </si>
  <si>
    <t>EVENTO</t>
  </si>
  <si>
    <t>FEV</t>
  </si>
  <si>
    <t>16/01/2024</t>
  </si>
  <si>
    <t>T O T A L</t>
  </si>
  <si>
    <t>FACT</t>
  </si>
  <si>
    <t>LLAVE</t>
  </si>
  <si>
    <t>ESTADO EPS 27-06-2024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</si>
  <si>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</si>
  <si>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</si>
  <si>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</si>
  <si>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</si>
  <si>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</si>
  <si>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</si>
  <si>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</si>
  <si>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</si>
  <si>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</si>
  <si>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</si>
  <si>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</si>
  <si>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</si>
  <si>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</si>
  <si>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</si>
  <si>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</si>
  <si>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</si>
  <si>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</si>
  <si>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</si>
  <si>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</si>
  <si>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</si>
  <si>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</si>
  <si>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</si>
  <si>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</si>
  <si>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</si>
  <si>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</si>
  <si>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</si>
  <si>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FEV1040125</t>
  </si>
  <si>
    <t>900136920_FEV1040125</t>
  </si>
  <si>
    <t>Factura devuelta</t>
  </si>
  <si>
    <t>Devuelta</t>
  </si>
  <si>
    <t>DEVOLUCION</t>
  </si>
  <si>
    <t xml:space="preserve">AUT: SE OBJETA FACTURA NO SE EVIDENCIA AUTORIZACION PARA EL SERVICIO PRESTADO FAVOR SOLICITAR AUT AL CORREO:         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</si>
  <si>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</si>
  <si>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FEV1043817</t>
  </si>
  <si>
    <t>900136920_FEV1043817</t>
  </si>
  <si>
    <t xml:space="preserve">AUT: SE OBJETA FACTURA NO SE EVIDENCIA AUTORIZACION PARA EL SERVICIO FACTURADO FAVOR SOLICITAR AUTORIZACION AL CORREO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</si>
  <si>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FEV1045511</t>
  </si>
  <si>
    <t>900136920_FEV1045511</t>
  </si>
  <si>
    <t xml:space="preserve">AUTO. SE DEVUELVE LA FACTURA POR QUE NO ENVIARON AUTO.PARA E 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</si>
  <si>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FEV1046497</t>
  </si>
  <si>
    <t>900136920_FEV1046497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</si>
  <si>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</si>
  <si>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FEV1047038</t>
  </si>
  <si>
    <t>900136920_FEV1047038</t>
  </si>
  <si>
    <t>FEV1042499</t>
  </si>
  <si>
    <t>900136920_FEV1042499</t>
  </si>
  <si>
    <t>Factura pendiente en programacion de pago</t>
  </si>
  <si>
    <t>Finalizada</t>
  </si>
  <si>
    <t>FEV1044896</t>
  </si>
  <si>
    <t>900136920_FEV1044896</t>
  </si>
  <si>
    <t>FEV1045338</t>
  </si>
  <si>
    <t>900136920_FEV1045338</t>
  </si>
  <si>
    <t>FEV1040196</t>
  </si>
  <si>
    <t>900136920_FEV1040196</t>
  </si>
  <si>
    <t>FEV1047954</t>
  </si>
  <si>
    <t>900136920_FEV1047954</t>
  </si>
  <si>
    <t>FEV2759</t>
  </si>
  <si>
    <t>900136920_FEV2759</t>
  </si>
  <si>
    <t>Factura no radicada</t>
  </si>
  <si>
    <t>FEV2787</t>
  </si>
  <si>
    <t>900136920_FEV2787</t>
  </si>
  <si>
    <t>FEV6410</t>
  </si>
  <si>
    <t>900136920_FEV6410</t>
  </si>
  <si>
    <t>24.04.2023</t>
  </si>
  <si>
    <t>29.04.2024</t>
  </si>
  <si>
    <t>Factura cancelada</t>
  </si>
  <si>
    <t>Cuenta de LLAVE</t>
  </si>
  <si>
    <t>Suma de IPS Saldo Factura</t>
  </si>
  <si>
    <t>Etiquetas de fila</t>
  </si>
  <si>
    <t>Total general</t>
  </si>
  <si>
    <t>Nota: Documento válido como soporte de aceptación a el estado de cartera conciliado entre las partes</t>
  </si>
  <si>
    <t>EPS Comfenalco Valle.</t>
  </si>
  <si>
    <t>Cartera - Cuentas Salud</t>
  </si>
  <si>
    <t>Juan Camilo Paez R.</t>
  </si>
  <si>
    <t>TOTAL CARTERA REVISADA</t>
  </si>
  <si>
    <t>SUB TOTAL  FACTURACIÓN COVID</t>
  </si>
  <si>
    <t>FACTURACIÓN COVID</t>
  </si>
  <si>
    <t>SUB TOTAL  CARTERA EN PROCESO POR LA EPS</t>
  </si>
  <si>
    <t>FACTURA EN PROCESO INTERNO</t>
  </si>
  <si>
    <t>FACTURACION PENDIENTE PROGRAMACION DE PAGO</t>
  </si>
  <si>
    <t>SUB TOTAL CARTERA SUSTENTADA A LA IPS</t>
  </si>
  <si>
    <t>FACTURA GLOSA POR CONCILIAR ($)</t>
  </si>
  <si>
    <t>FACTURA CERRADA POR EXTEMPORANEIDAD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</si>
  <si>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</si>
  <si>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</si>
  <si>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</si>
  <si>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</si>
  <si>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</si>
  <si>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Con Corte al dia: 31/05/2024</t>
  </si>
  <si>
    <t>A continuacion me permito remitir nuestra respuesta al estado de cartera presentado en la fecha: 06/06/2024</t>
  </si>
  <si>
    <t>VERSION 2</t>
  </si>
  <si>
    <t>RESUMEN DE CARTERA REVISADA POR LA EPS</t>
  </si>
  <si>
    <t>HOJA 1 DE 1</t>
  </si>
  <si>
    <t>FOR-CSA-018</t>
  </si>
  <si>
    <t>Cartera - Cuentas Salud EPS Comfenalco Valle.</t>
  </si>
  <si>
    <t>TOTAL CARTERA REVISADA CIRCULAR 030</t>
  </si>
  <si>
    <t>GLOSA POR CONCILIAR</t>
  </si>
  <si>
    <t>Valor</t>
  </si>
  <si>
    <t>Cant Fact</t>
  </si>
  <si>
    <t>A continuacion me permito remitir nuestra respuesta al estado de cartera reportada en la Circular 030</t>
  </si>
  <si>
    <t>VERSION 0</t>
  </si>
  <si>
    <t>RESUMEN DE CARTERA REVISADA POR LA EPS REPORTADA EN LA CIRCULAR 030</t>
  </si>
  <si>
    <t>FOR-CSA-004</t>
  </si>
  <si>
    <t>Señores : CENTRO DE SALUD LA BUENA ESPERANZA E.S.E</t>
  </si>
  <si>
    <t>NIT: 900136920</t>
  </si>
  <si>
    <t>Santiago de Cali, junio 27 2024</t>
  </si>
  <si>
    <t>MARIBEL LOPEZ ZAMBRANO</t>
  </si>
  <si>
    <t>Departamento Contable.</t>
  </si>
  <si>
    <t>Centro de Salud La Buena Esperanza ESE - Colón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</si>
</sst>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&quot;$&quot;\ #,##0;[Red]&quot;$&quot;\ #,##0"/>
    <numFmt numFmtId="169" formatCode="&quot;$&quot;\ #,##0"/>
    <numFmt numFmtId="170" formatCode="_-* #,##0.00\ _€_-;\-* #,##0.00\ _€_-;_-* &quot;-&quot;??\ _€_-;_-@_-"/>
    <numFmt numFmtId="171" formatCode="[$-240A]d&quot; de &quot;mmmm&quot; de &quot;yyyy;@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0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Fill="1" applyBorder="1"/>
    <xf numFmtId="0" fontId="0" fillId="2" borderId="1" xfId="0" applyFont="1" applyFill="1" applyBorder="1" applyAlignment="1">
      <alignment horizontal="center"/>
    </xf>
    <xf numFmtId="0" fontId="4" fillId="0" borderId="1" xfId="0" applyFont="1" applyBorder="1"/>
    <xf numFmtId="14" fontId="0" fillId="0" borderId="0" xfId="0" applyNumberFormat="1" applyFill="1" applyAlignment="1">
      <alignment horizontal="right"/>
    </xf>
    <xf numFmtId="14" fontId="0" fillId="0" borderId="0" xfId="0" applyNumberFormat="1" applyFill="1" applyBorder="1" applyAlignment="1">
      <alignment horizontal="right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 applyAlignment="1" applyProtection="1">
      <alignment horizontal="right"/>
    </xf>
    <xf numFmtId="0" fontId="0" fillId="0" borderId="1" xfId="0" applyBorder="1" applyAlignment="1">
      <alignment horizontal="right"/>
    </xf>
    <xf numFmtId="14" fontId="0" fillId="0" borderId="1" xfId="0" applyNumberFormat="1" applyBorder="1"/>
    <xf numFmtId="14" fontId="0" fillId="0" borderId="1" xfId="0" applyNumberFormat="1" applyBorder="1" applyAlignment="1">
      <alignment horizontal="right"/>
    </xf>
    <xf numFmtId="0" fontId="1" fillId="0" borderId="1" xfId="0" applyFont="1" applyBorder="1"/>
    <xf numFmtId="164" fontId="1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7" fillId="0" borderId="1" xfId="0" applyFont="1" applyBorder="1" applyAlignment="1"/>
    <xf numFmtId="167" fontId="7" fillId="0" borderId="1" xfId="2" applyNumberFormat="1" applyFont="1" applyBorder="1" applyAlignment="1"/>
    <xf numFmtId="0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7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/>
    <xf numFmtId="0" fontId="9" fillId="0" borderId="3" xfId="4" applyFont="1" applyBorder="1"/>
    <xf numFmtId="0" fontId="9" fillId="0" borderId="4" xfId="4" applyFont="1" applyBorder="1"/>
    <xf numFmtId="0" fontId="9" fillId="0" borderId="5" xfId="4" applyFont="1" applyBorder="1"/>
    <xf numFmtId="0" fontId="10" fillId="0" borderId="0" xfId="4" applyFont="1" applyAlignment="1">
      <alignment horizontal="center" vertical="center" wrapText="1"/>
    </xf>
    <xf numFmtId="0" fontId="9" fillId="0" borderId="6" xfId="4" applyFont="1" applyBorder="1"/>
    <xf numFmtId="168" fontId="9" fillId="0" borderId="0" xfId="4" applyNumberFormat="1" applyFont="1"/>
    <xf numFmtId="0" fontId="11" fillId="0" borderId="0" xfId="4" applyFont="1"/>
    <xf numFmtId="168" fontId="11" fillId="0" borderId="0" xfId="4" applyNumberFormat="1" applyFont="1"/>
    <xf numFmtId="168" fontId="9" fillId="0" borderId="3" xfId="4" applyNumberFormat="1" applyFont="1" applyBorder="1"/>
    <xf numFmtId="168" fontId="11" fillId="0" borderId="3" xfId="4" applyNumberFormat="1" applyFont="1" applyBorder="1"/>
    <xf numFmtId="168" fontId="9" fillId="0" borderId="0" xfId="4" applyNumberFormat="1" applyFont="1" applyAlignment="1">
      <alignment horizontal="right"/>
    </xf>
    <xf numFmtId="168" fontId="11" fillId="0" borderId="7" xfId="4" applyNumberFormat="1" applyFont="1" applyBorder="1" applyAlignment="1">
      <alignment horizontal="right"/>
    </xf>
    <xf numFmtId="1" fontId="11" fillId="0" borderId="7" xfId="4" applyNumberFormat="1" applyFont="1" applyBorder="1" applyAlignment="1">
      <alignment horizontal="center"/>
    </xf>
    <xf numFmtId="168" fontId="11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68" fontId="9" fillId="0" borderId="3" xfId="4" applyNumberFormat="1" applyFont="1" applyBorder="1" applyAlignment="1">
      <alignment horizontal="right"/>
    </xf>
    <xf numFmtId="1" fontId="9" fillId="0" borderId="3" xfId="4" applyNumberFormat="1" applyFont="1" applyBorder="1" applyAlignment="1">
      <alignment horizontal="center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4" fontId="9" fillId="0" borderId="0" xfId="4" applyNumberFormat="1" applyFont="1"/>
    <xf numFmtId="14" fontId="9" fillId="0" borderId="0" xfId="4" applyNumberFormat="1" applyFont="1" applyAlignment="1">
      <alignment horizontal="left"/>
    </xf>
    <xf numFmtId="171" fontId="9" fillId="0" borderId="0" xfId="4" applyNumberFormat="1" applyFont="1"/>
    <xf numFmtId="0" fontId="11" fillId="0" borderId="8" xfId="4" applyFont="1" applyBorder="1" applyAlignment="1">
      <alignment horizontal="centerContinuous" vertical="center"/>
    </xf>
    <xf numFmtId="0" fontId="11" fillId="0" borderId="2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9" fillId="0" borderId="2" xfId="4" applyFont="1" applyBorder="1" applyAlignment="1">
      <alignment horizontal="centerContinuous"/>
    </xf>
    <xf numFmtId="0" fontId="9" fillId="0" borderId="4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9" fillId="0" borderId="11" xfId="4" applyFont="1" applyBorder="1" applyAlignment="1">
      <alignment horizontal="centerContinuous"/>
    </xf>
    <xf numFmtId="0" fontId="9" fillId="0" borderId="13" xfId="4" applyFont="1" applyBorder="1" applyAlignment="1">
      <alignment horizontal="centerContinuous"/>
    </xf>
    <xf numFmtId="172" fontId="9" fillId="0" borderId="7" xfId="6" applyNumberFormat="1" applyFont="1" applyBorder="1" applyAlignment="1">
      <alignment horizontal="right"/>
    </xf>
    <xf numFmtId="164" fontId="9" fillId="0" borderId="7" xfId="6" applyNumberFormat="1" applyFont="1" applyBorder="1" applyAlignment="1">
      <alignment horizontal="center"/>
    </xf>
    <xf numFmtId="172" fontId="11" fillId="0" borderId="0" xfId="6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0" fontId="11" fillId="0" borderId="0" xfId="4" applyFont="1" applyAlignment="1">
      <alignment horizontal="center"/>
    </xf>
    <xf numFmtId="0" fontId="9" fillId="2" borderId="0" xfId="4" applyFont="1" applyFill="1"/>
    <xf numFmtId="0" fontId="11" fillId="0" borderId="5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4" xfId="5"/>
    <cellStyle name="Moneda" xfId="2" builtinId="4"/>
    <cellStyle name="Normal" xfId="0" builtinId="0"/>
    <cellStyle name="Normal 2 2" xfId="4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16" y="25823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79509" y="61087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125" y="27940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8637" y="4430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0.020414004626" createdVersion="5" refreshedVersion="5" minRefreshableVersion="3" recordCount="13">
  <cacheSource type="worksheet">
    <worksheetSource ref="A1:AK14" sheet="ESTADO DE CADA FACTURA"/>
  </cacheSource>
  <cacheFields count="37">
    <cacheField name="NIT IPS" numFmtId="0">
      <sharedItems containsSemiMixedTypes="0" containsString="0" containsNumber="1" containsInteger="1" minValue="900136920" maxValue="90013692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59" maxValue="104795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12-31T00:00:00" maxDate="2024-01-17T00:00:00"/>
    </cacheField>
    <cacheField name="IPS Fecha radicado" numFmtId="14">
      <sharedItems containsSemiMixedTypes="0" containsNonDate="0" containsDate="1" containsString="0" minDate="2020-03-02T00:00:00" maxDate="2024-02-14T00:00:00"/>
    </cacheField>
    <cacheField name="IPS Valor Factura" numFmtId="6">
      <sharedItems containsSemiMixedTypes="0" containsString="0" containsNumber="1" containsInteger="1" minValue="40000" maxValue="1302300"/>
    </cacheField>
    <cacheField name="IPS Saldo Factura" numFmtId="6">
      <sharedItems containsSemiMixedTypes="0" containsString="0" containsNumber="1" containsInteger="1" minValue="40000" maxValue="1302300"/>
    </cacheField>
    <cacheField name="ESTADO EPS 27-06-2024" numFmtId="0">
      <sharedItems count="4">
        <s v="Factura devuelta"/>
        <s v="Factura pendiente en programacion de pago"/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339887"/>
    </cacheField>
    <cacheField name="DOC CONTA" numFmtId="0">
      <sharedItems containsString="0" containsBlank="1" containsNumber="1" containsInteger="1" minValue="1222240826" maxValue="1222273509"/>
    </cacheField>
    <cacheField name="VALO CANCELADO SAP" numFmtId="167">
      <sharedItems containsSemiMixedTypes="0" containsString="0" containsNumber="1" containsInteger="1" minValue="0" maxValue="233535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78496" maxValue="2201506776"/>
    </cacheField>
    <cacheField name="FECHA COMPENSACION SAP" numFmtId="14">
      <sharedItems containsBlank="1"/>
    </cacheField>
    <cacheField name="VALOR TRANFERENCIA" numFmtId="167">
      <sharedItems containsSemiMixedTypes="0" containsString="0" containsNumber="1" containsInteger="1" minValue="0" maxValue="36592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4-17T00:00:00" maxDate="2024-01-20T00:00:00"/>
    </cacheField>
    <cacheField name="Fecha Radicacion" numFmtId="14">
      <sharedItems containsNonDate="0" containsDate="1" containsString="0" containsBlank="1" minDate="2023-03-23T00:00:00" maxDate="2024-02-14T00:00:00"/>
    </cacheField>
    <cacheField name="Fecha Devolucion" numFmtId="14">
      <sharedItems containsNonDate="0" containsDate="1" containsString="0" containsBlank="1" minDate="2023-03-30T00:00:00" maxDate="2024-01-11T00:00:00"/>
    </cacheField>
    <cacheField name="Valor Bruto" numFmtId="167">
      <sharedItems containsSemiMixedTypes="0" containsString="0" containsNumber="1" containsInteger="1" minValue="0" maxValue="1118459"/>
    </cacheField>
    <cacheField name="Valor Inicio Factura" numFmtId="167">
      <sharedItems containsSemiMixedTypes="0" containsString="0" containsNumber="1" containsInteger="1" minValue="0" maxValue="339887"/>
    </cacheField>
    <cacheField name="Valor Aprobado" numFmtId="167">
      <sharedItems containsSemiMixedTypes="0" containsString="0" containsNumber="1" containsInteger="1" minValue="0" maxValue="339887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371644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1118459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11184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3398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0136920"/>
    <s v="CENTRO DE SALUD LA BUENA ESPERANZA E.S.E"/>
    <s v="FEV"/>
    <n v="1040125"/>
    <s v="FEV1040125"/>
    <s v="900136920_FEV1040125"/>
    <d v="2022-04-17T00:00:00"/>
    <d v="2023-04-12T00:00:00"/>
    <n v="219618"/>
    <n v="219618"/>
    <x v="0"/>
    <n v="0"/>
    <m/>
    <n v="0"/>
    <n v="0"/>
    <m/>
    <m/>
    <n v="0"/>
    <s v="Devuelta"/>
    <d v="2022-04-17T00:00:00"/>
    <d v="2023-03-23T00:00:00"/>
    <d v="2023-03-30T00:00:00"/>
    <n v="219618"/>
    <n v="219618"/>
    <n v="0"/>
    <n v="0"/>
    <n v="0"/>
    <n v="0"/>
    <n v="0"/>
    <n v="0"/>
    <n v="219618"/>
    <n v="0"/>
    <n v="219618"/>
    <s v="DEVOLUCION"/>
    <s v="AUT: SE OBJETA FACTURA NO SE EVIDENCIA AUTORIZACION PARA EL SERVICIO PRESTADO FAVOR SOLICITAR AUT AL CORREO:         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3817"/>
    <s v="FEV1043817"/>
    <s v="900136920_FEV1043817"/>
    <d v="2022-12-13T00:00:00"/>
    <d v="2023-04-12T00:00:00"/>
    <n v="228605"/>
    <n v="228605"/>
    <x v="0"/>
    <n v="0"/>
    <m/>
    <n v="0"/>
    <n v="0"/>
    <m/>
    <m/>
    <n v="0"/>
    <s v="Devuelta"/>
    <d v="2022-12-13T00:00:00"/>
    <d v="2023-03-23T00:00:00"/>
    <d v="2023-03-30T00:00:00"/>
    <n v="228605"/>
    <n v="228605"/>
    <n v="0"/>
    <n v="0"/>
    <n v="0"/>
    <n v="0"/>
    <n v="0"/>
    <n v="0"/>
    <n v="228605"/>
    <n v="0"/>
    <n v="228605"/>
    <s v="DEVOLUCION"/>
    <s v="AUT: SE OBJETA FACTURA NO SE EVIDENCIA AUTORIZACION PARA EL SERVICIO FACTURADO FAVOR SOLICITAR AUTORIZACION AL CORREO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5511"/>
    <s v="FEV1045511"/>
    <s v="900136920_FEV1045511"/>
    <d v="2023-05-04T00:00:00"/>
    <d v="2023-06-14T00:00:00"/>
    <n v="70199"/>
    <n v="70199"/>
    <x v="0"/>
    <n v="0"/>
    <m/>
    <n v="0"/>
    <n v="0"/>
    <m/>
    <m/>
    <n v="0"/>
    <s v="Devuelta"/>
    <d v="2023-05-04T00:00:00"/>
    <d v="2023-06-14T00:00:00"/>
    <d v="2023-06-15T00:00:00"/>
    <n v="70199"/>
    <n v="70199"/>
    <n v="0"/>
    <n v="0"/>
    <n v="0"/>
    <n v="0"/>
    <n v="0"/>
    <n v="0"/>
    <n v="70199"/>
    <n v="0"/>
    <n v="70199"/>
    <s v="DEVOLUCION"/>
    <s v="AUTO. SE DEVUELVE LA FACTURA POR QUE NO ENVIARON AUTO.PARA E 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6497"/>
    <s v="FEV1046497"/>
    <s v="900136920_FEV1046497"/>
    <d v="2023-08-07T00:00:00"/>
    <d v="2023-11-01T00:00:00"/>
    <n v="1118459"/>
    <n v="1118459"/>
    <x v="0"/>
    <n v="0"/>
    <m/>
    <n v="0"/>
    <n v="0"/>
    <m/>
    <m/>
    <n v="0"/>
    <s v="Devuelta"/>
    <d v="2023-08-11T00:00:00"/>
    <d v="2023-11-01T00:00:00"/>
    <d v="2024-01-10T00:00:00"/>
    <n v="1118459"/>
    <n v="0"/>
    <n v="0"/>
    <n v="0"/>
    <n v="0"/>
    <n v="0"/>
    <n v="0"/>
    <n v="0"/>
    <n v="1118459"/>
    <n v="0"/>
    <n v="1118459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900136920"/>
    <s v="CENTRO DE SALUD LA BUENA ESPERANZA E.S.E"/>
    <s v="FEV"/>
    <n v="1047038"/>
    <s v="FEV1047038"/>
    <s v="900136920_FEV1047038"/>
    <d v="2023-09-28T00:00:00"/>
    <d v="2023-11-01T00:00:00"/>
    <n v="64555"/>
    <n v="64555"/>
    <x v="0"/>
    <n v="0"/>
    <m/>
    <n v="0"/>
    <n v="0"/>
    <m/>
    <m/>
    <n v="0"/>
    <s v="Devuelta"/>
    <d v="2023-10-02T00:00:00"/>
    <d v="2023-11-01T00:00:00"/>
    <d v="2024-01-10T00:00:00"/>
    <n v="64555"/>
    <n v="0"/>
    <n v="0"/>
    <n v="0"/>
    <n v="0"/>
    <n v="0"/>
    <n v="0"/>
    <n v="0"/>
    <n v="64555"/>
    <n v="0"/>
    <n v="64555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900136920"/>
    <s v="CENTRO DE SALUD LA BUENA ESPERANZA E.S.E"/>
    <s v="FEV"/>
    <n v="1042499"/>
    <s v="FEV1042499"/>
    <s v="900136920_FEV1042499"/>
    <d v="2022-09-16T00:00:00"/>
    <d v="2023-04-12T00:00:00"/>
    <n v="339887"/>
    <n v="339887"/>
    <x v="1"/>
    <n v="339887"/>
    <n v="1222240826"/>
    <n v="0"/>
    <n v="0"/>
    <m/>
    <m/>
    <n v="0"/>
    <s v="Finalizada"/>
    <d v="2022-09-16T00:00:00"/>
    <d v="2023-03-30T00:00:00"/>
    <m/>
    <n v="339887"/>
    <n v="339887"/>
    <n v="339887"/>
    <n v="0"/>
    <n v="351632"/>
    <n v="0"/>
    <n v="0"/>
    <n v="0"/>
    <n v="0"/>
    <n v="0"/>
    <n v="0"/>
    <m/>
    <m/>
    <m/>
    <n v="339887"/>
  </r>
  <r>
    <n v="900136920"/>
    <s v="CENTRO DE SALUD LA BUENA ESPERANZA E.S.E"/>
    <s v="FEV"/>
    <n v="1044896"/>
    <s v="FEV1044896"/>
    <s v="900136920_FEV1044896"/>
    <d v="2023-02-21T00:00:00"/>
    <d v="2023-04-12T00:00:00"/>
    <n v="164484"/>
    <n v="164484"/>
    <x v="1"/>
    <n v="164484"/>
    <n v="1222240827"/>
    <n v="0"/>
    <n v="0"/>
    <m/>
    <m/>
    <n v="0"/>
    <s v="Finalizada"/>
    <d v="2023-02-21T00:00:00"/>
    <d v="2023-03-30T00:00:00"/>
    <m/>
    <n v="164484"/>
    <n v="164484"/>
    <n v="164484"/>
    <n v="0"/>
    <n v="371644"/>
    <n v="0"/>
    <n v="0"/>
    <n v="0"/>
    <n v="0"/>
    <n v="0"/>
    <n v="0"/>
    <m/>
    <m/>
    <m/>
    <n v="164484"/>
  </r>
  <r>
    <n v="900136920"/>
    <s v="CENTRO DE SALUD LA BUENA ESPERANZA E.S.E"/>
    <s v="FEV"/>
    <n v="1045338"/>
    <s v="FEV1045338"/>
    <s v="900136920_FEV1045338"/>
    <d v="2023-04-17T00:00:00"/>
    <d v="2023-05-20T00:00:00"/>
    <n v="40000"/>
    <n v="40000"/>
    <x v="1"/>
    <n v="40000"/>
    <n v="1222273509"/>
    <n v="0"/>
    <n v="0"/>
    <m/>
    <m/>
    <n v="0"/>
    <s v="Finalizada"/>
    <d v="2023-04-17T00:00:00"/>
    <d v="2023-05-20T00:00:00"/>
    <m/>
    <n v="40000"/>
    <n v="40000"/>
    <n v="40000"/>
    <n v="0"/>
    <n v="35100"/>
    <n v="0"/>
    <n v="0"/>
    <n v="0"/>
    <n v="0"/>
    <n v="0"/>
    <n v="0"/>
    <m/>
    <m/>
    <m/>
    <n v="40000"/>
  </r>
  <r>
    <n v="900136920"/>
    <s v="CENTRO DE SALUD LA BUENA ESPERANZA E.S.E"/>
    <s v="FEV"/>
    <n v="1040196"/>
    <s v="FEV1040196"/>
    <s v="900136920_FEV1040196"/>
    <d v="2022-04-19T00:00:00"/>
    <d v="2023-04-12T00:00:00"/>
    <n v="74393"/>
    <n v="55800"/>
    <x v="1"/>
    <n v="0"/>
    <m/>
    <n v="18593"/>
    <n v="0"/>
    <n v="2201378496"/>
    <s v="24.04.2023"/>
    <n v="365923"/>
    <s v="Finalizada"/>
    <d v="2022-04-19T00:00:00"/>
    <d v="2023-03-23T00:00:00"/>
    <m/>
    <n v="18593"/>
    <n v="18593"/>
    <n v="18593"/>
    <n v="0"/>
    <n v="334199"/>
    <n v="0"/>
    <n v="0"/>
    <n v="0"/>
    <n v="0"/>
    <n v="0"/>
    <n v="0"/>
    <m/>
    <m/>
    <m/>
    <n v="18593"/>
  </r>
  <r>
    <n v="900136920"/>
    <s v="CENTRO DE SALUD LA BUENA ESPERANZA E.S.E"/>
    <s v="FEV"/>
    <n v="1047954"/>
    <s v="FEV1047954"/>
    <s v="900136920_FEV1047954"/>
    <d v="2024-01-16T00:00:00"/>
    <d v="2024-02-13T00:00:00"/>
    <n v="233535"/>
    <n v="233535"/>
    <x v="2"/>
    <n v="0"/>
    <m/>
    <n v="233535"/>
    <n v="0"/>
    <n v="2201506776"/>
    <s v="29.04.2024"/>
    <n v="233535"/>
    <s v="Finalizada"/>
    <d v="2024-01-19T00:00:00"/>
    <d v="2024-02-13T00:00:00"/>
    <m/>
    <n v="233535"/>
    <n v="233535"/>
    <n v="233535"/>
    <n v="0"/>
    <n v="240000"/>
    <n v="0"/>
    <n v="0"/>
    <n v="0"/>
    <n v="0"/>
    <n v="0"/>
    <n v="0"/>
    <m/>
    <m/>
    <m/>
    <n v="233535"/>
  </r>
  <r>
    <n v="900136920"/>
    <s v="CENTRO DE SALUD LA BUENA ESPERANZA E.S.E"/>
    <s v="FEV"/>
    <n v="2759"/>
    <s v="FEV2759"/>
    <s v="900136920_FEV2759"/>
    <d v="2019-12-31T00:00:00"/>
    <d v="2020-03-02T00:00:00"/>
    <n v="255193"/>
    <n v="255193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136920"/>
    <s v="CENTRO DE SALUD LA BUENA ESPERANZA E.S.E"/>
    <s v="FEV"/>
    <n v="2787"/>
    <s v="FEV2787"/>
    <s v="900136920_FEV2787"/>
    <d v="2021-01-31T00:00:00"/>
    <d v="2022-02-10T00:00:00"/>
    <n v="302916"/>
    <n v="302916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136920"/>
    <s v="CENTRO DE SALUD LA BUENA ESPERANZA E.S.E"/>
    <s v="FEV"/>
    <n v="6410"/>
    <s v="FEV6410"/>
    <s v="900136920_FEV6410"/>
    <d v="2021-08-31T00:00:00"/>
    <d v="2021-11-10T00:00:00"/>
    <n v="1302300"/>
    <n v="13023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axis="axisRow" showAll="0">
      <items count="5">
        <item x="2"/>
        <item x="0"/>
        <item x="3"/>
        <item x="1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2"/>
  <sheetViews>
    <sheetView workbookViewId="0">
      <selection activeCell="A2" sqref="A2"/>
    </sheetView>
  </sheetViews>
  <sheetFormatPr baseColWidth="10" defaultRowHeight="14.5" x14ac:dyDescent="0.35"/>
  <cols>
    <col min="2" max="2" width="31.7265625" customWidth="1"/>
    <col min="3" max="3" width="9" customWidth="1"/>
    <col min="4" max="4" width="8.54296875" customWidth="1"/>
    <col min="5" max="5" width="12.81640625" customWidth="1"/>
    <col min="6" max="6" width="13.54296875" customWidth="1"/>
    <col min="7" max="7" width="9.26953125" customWidth="1"/>
    <col min="8" max="8" width="11.26953125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900136920</v>
      </c>
      <c r="B2" s="6" t="s">
        <v>13</v>
      </c>
      <c r="C2" s="1" t="s">
        <v>15</v>
      </c>
      <c r="D2" s="4">
        <v>2759</v>
      </c>
      <c r="E2" s="9">
        <v>43830</v>
      </c>
      <c r="F2" s="9">
        <v>43892</v>
      </c>
      <c r="G2" s="1">
        <v>255193</v>
      </c>
      <c r="H2" s="1">
        <v>255193</v>
      </c>
      <c r="I2" s="5" t="s">
        <v>11</v>
      </c>
      <c r="J2" s="5" t="s">
        <v>12</v>
      </c>
      <c r="K2" s="5" t="s">
        <v>14</v>
      </c>
    </row>
    <row r="3" spans="1:11" x14ac:dyDescent="0.35">
      <c r="A3" s="1">
        <v>900136920</v>
      </c>
      <c r="B3" s="6" t="s">
        <v>13</v>
      </c>
      <c r="C3" s="1" t="s">
        <v>15</v>
      </c>
      <c r="D3" s="4">
        <v>2787</v>
      </c>
      <c r="E3" s="9">
        <v>44227</v>
      </c>
      <c r="F3" s="9">
        <v>44602</v>
      </c>
      <c r="G3" s="1">
        <v>302916</v>
      </c>
      <c r="H3" s="1">
        <v>302916</v>
      </c>
      <c r="I3" s="5" t="s">
        <v>11</v>
      </c>
      <c r="J3" s="5" t="s">
        <v>12</v>
      </c>
      <c r="K3" s="5" t="s">
        <v>14</v>
      </c>
    </row>
    <row r="4" spans="1:11" x14ac:dyDescent="0.35">
      <c r="A4" s="1">
        <v>900136920</v>
      </c>
      <c r="B4" s="6" t="s">
        <v>13</v>
      </c>
      <c r="C4" s="1" t="s">
        <v>15</v>
      </c>
      <c r="D4" s="4">
        <v>6410</v>
      </c>
      <c r="E4" s="9">
        <v>44439</v>
      </c>
      <c r="F4" s="9">
        <v>44510</v>
      </c>
      <c r="G4" s="1">
        <v>1302300</v>
      </c>
      <c r="H4" s="1">
        <v>1302300</v>
      </c>
      <c r="I4" s="5" t="s">
        <v>11</v>
      </c>
      <c r="J4" s="5" t="s">
        <v>12</v>
      </c>
      <c r="K4" s="5" t="s">
        <v>14</v>
      </c>
    </row>
    <row r="5" spans="1:11" x14ac:dyDescent="0.35">
      <c r="A5" s="1">
        <v>900136920</v>
      </c>
      <c r="B5" s="6" t="s">
        <v>13</v>
      </c>
      <c r="C5" s="1" t="s">
        <v>15</v>
      </c>
      <c r="D5" s="1">
        <v>1044896</v>
      </c>
      <c r="E5" s="9">
        <v>44978</v>
      </c>
      <c r="F5" s="9">
        <v>45028</v>
      </c>
      <c r="G5" s="1">
        <v>164484</v>
      </c>
      <c r="H5" s="4">
        <v>164484</v>
      </c>
      <c r="I5" s="5" t="s">
        <v>11</v>
      </c>
      <c r="J5" s="5" t="s">
        <v>12</v>
      </c>
      <c r="K5" s="5" t="s">
        <v>14</v>
      </c>
    </row>
    <row r="6" spans="1:11" x14ac:dyDescent="0.35">
      <c r="A6" s="1">
        <v>900136920</v>
      </c>
      <c r="B6" s="6" t="s">
        <v>13</v>
      </c>
      <c r="C6" s="1" t="s">
        <v>15</v>
      </c>
      <c r="D6" s="1">
        <v>1040125</v>
      </c>
      <c r="E6" s="9">
        <v>44668</v>
      </c>
      <c r="F6" s="9">
        <v>45028</v>
      </c>
      <c r="G6" s="1">
        <v>219618</v>
      </c>
      <c r="H6" s="1">
        <v>219618</v>
      </c>
      <c r="I6" s="5" t="s">
        <v>11</v>
      </c>
      <c r="J6" s="5" t="s">
        <v>12</v>
      </c>
      <c r="K6" s="5" t="s">
        <v>14</v>
      </c>
    </row>
    <row r="7" spans="1:11" x14ac:dyDescent="0.35">
      <c r="A7" s="1">
        <v>900136920</v>
      </c>
      <c r="B7" s="6" t="s">
        <v>13</v>
      </c>
      <c r="C7" s="1" t="s">
        <v>15</v>
      </c>
      <c r="D7" s="1">
        <v>1040196</v>
      </c>
      <c r="E7" s="9">
        <v>44670</v>
      </c>
      <c r="F7" s="9">
        <v>45028</v>
      </c>
      <c r="G7" s="1">
        <v>74393</v>
      </c>
      <c r="H7" s="1">
        <v>55800</v>
      </c>
      <c r="I7" s="5" t="s">
        <v>11</v>
      </c>
      <c r="J7" s="5" t="s">
        <v>12</v>
      </c>
      <c r="K7" s="5" t="s">
        <v>14</v>
      </c>
    </row>
    <row r="8" spans="1:11" x14ac:dyDescent="0.35">
      <c r="A8" s="1">
        <v>900136920</v>
      </c>
      <c r="B8" s="6" t="s">
        <v>13</v>
      </c>
      <c r="C8" s="1" t="s">
        <v>15</v>
      </c>
      <c r="D8" s="1">
        <v>1042499</v>
      </c>
      <c r="E8" s="9">
        <v>44820</v>
      </c>
      <c r="F8" s="9">
        <v>45028</v>
      </c>
      <c r="G8" s="1">
        <v>339887</v>
      </c>
      <c r="H8" s="1">
        <v>339887</v>
      </c>
      <c r="I8" s="5" t="s">
        <v>11</v>
      </c>
      <c r="J8" s="5" t="s">
        <v>12</v>
      </c>
      <c r="K8" s="5" t="s">
        <v>14</v>
      </c>
    </row>
    <row r="9" spans="1:11" x14ac:dyDescent="0.35">
      <c r="A9" s="1">
        <v>900136920</v>
      </c>
      <c r="B9" s="6" t="s">
        <v>13</v>
      </c>
      <c r="C9" s="1" t="s">
        <v>15</v>
      </c>
      <c r="D9" s="1">
        <v>1043817</v>
      </c>
      <c r="E9" s="9">
        <v>44908</v>
      </c>
      <c r="F9" s="9">
        <v>45028</v>
      </c>
      <c r="G9" s="1">
        <v>228605</v>
      </c>
      <c r="H9" s="1">
        <v>228605</v>
      </c>
      <c r="I9" s="5" t="s">
        <v>11</v>
      </c>
      <c r="J9" s="5" t="s">
        <v>12</v>
      </c>
      <c r="K9" s="5" t="s">
        <v>14</v>
      </c>
    </row>
    <row r="10" spans="1:11" x14ac:dyDescent="0.35">
      <c r="A10" s="1">
        <v>900136920</v>
      </c>
      <c r="B10" s="6" t="s">
        <v>13</v>
      </c>
      <c r="C10" s="1" t="s">
        <v>15</v>
      </c>
      <c r="D10" s="1">
        <v>1045338</v>
      </c>
      <c r="E10" s="9">
        <v>45033</v>
      </c>
      <c r="F10" s="9">
        <v>45066</v>
      </c>
      <c r="G10" s="1">
        <v>40000</v>
      </c>
      <c r="H10" s="1">
        <v>40000</v>
      </c>
      <c r="I10" s="5" t="s">
        <v>11</v>
      </c>
      <c r="J10" s="5" t="s">
        <v>12</v>
      </c>
      <c r="K10" s="5" t="s">
        <v>14</v>
      </c>
    </row>
    <row r="11" spans="1:11" x14ac:dyDescent="0.35">
      <c r="A11" s="1">
        <v>900136920</v>
      </c>
      <c r="B11" s="6" t="s">
        <v>13</v>
      </c>
      <c r="C11" s="1" t="s">
        <v>15</v>
      </c>
      <c r="D11" s="1">
        <v>1045511</v>
      </c>
      <c r="E11" s="9">
        <v>45050</v>
      </c>
      <c r="F11" s="10">
        <v>45091</v>
      </c>
      <c r="G11" s="1">
        <v>70199</v>
      </c>
      <c r="H11" s="1">
        <v>70199</v>
      </c>
      <c r="I11" s="5" t="s">
        <v>11</v>
      </c>
      <c r="J11" s="5" t="s">
        <v>12</v>
      </c>
      <c r="K11" s="5" t="s">
        <v>14</v>
      </c>
    </row>
    <row r="12" spans="1:11" x14ac:dyDescent="0.35">
      <c r="A12" s="1">
        <v>900136920</v>
      </c>
      <c r="B12" s="6" t="s">
        <v>13</v>
      </c>
      <c r="C12" s="4" t="s">
        <v>15</v>
      </c>
      <c r="D12" s="11">
        <v>1046497</v>
      </c>
      <c r="E12" s="12">
        <v>45145</v>
      </c>
      <c r="F12" s="12">
        <v>45231</v>
      </c>
      <c r="G12" s="1">
        <v>1118459</v>
      </c>
      <c r="H12" s="1">
        <v>1118459</v>
      </c>
      <c r="I12" s="5" t="s">
        <v>11</v>
      </c>
      <c r="J12" s="5" t="s">
        <v>12</v>
      </c>
      <c r="K12" s="5" t="s">
        <v>14</v>
      </c>
    </row>
    <row r="13" spans="1:11" x14ac:dyDescent="0.35">
      <c r="A13" s="1">
        <v>900136920</v>
      </c>
      <c r="B13" s="6" t="s">
        <v>13</v>
      </c>
      <c r="C13" s="4" t="s">
        <v>15</v>
      </c>
      <c r="D13" s="1">
        <v>1047038</v>
      </c>
      <c r="E13" s="12">
        <v>45197</v>
      </c>
      <c r="F13" s="12">
        <v>45231</v>
      </c>
      <c r="G13" s="1">
        <v>64555</v>
      </c>
      <c r="H13" s="1">
        <v>64555</v>
      </c>
      <c r="I13" s="5" t="s">
        <v>11</v>
      </c>
      <c r="J13" s="5" t="s">
        <v>12</v>
      </c>
      <c r="K13" s="5" t="s">
        <v>14</v>
      </c>
    </row>
    <row r="14" spans="1:11" x14ac:dyDescent="0.35">
      <c r="A14" s="1">
        <v>900136920</v>
      </c>
      <c r="B14" s="6" t="s">
        <v>13</v>
      </c>
      <c r="C14" s="4" t="s">
        <v>15</v>
      </c>
      <c r="D14" s="1">
        <v>1047954</v>
      </c>
      <c r="E14" s="13" t="s">
        <v>16</v>
      </c>
      <c r="F14" s="12">
        <v>45335</v>
      </c>
      <c r="G14" s="1">
        <v>233535</v>
      </c>
      <c r="H14" s="1">
        <v>233535</v>
      </c>
      <c r="I14" s="5" t="s">
        <v>11</v>
      </c>
      <c r="J14" s="5" t="s">
        <v>12</v>
      </c>
      <c r="K14" s="5" t="s">
        <v>14</v>
      </c>
    </row>
    <row r="15" spans="1:11" x14ac:dyDescent="0.35">
      <c r="A15" s="14"/>
      <c r="B15" s="14" t="s">
        <v>17</v>
      </c>
      <c r="C15" s="14"/>
      <c r="D15" s="14"/>
      <c r="E15" s="14"/>
      <c r="F15" s="14"/>
      <c r="G15" s="14"/>
      <c r="H15" s="15">
        <f>SUM(H2:H14)</f>
        <v>4395551</v>
      </c>
      <c r="I15" s="14"/>
      <c r="J15" s="14"/>
      <c r="K15" s="14"/>
    </row>
    <row r="17" spans="6:6" x14ac:dyDescent="0.35">
      <c r="F17" s="7"/>
    </row>
    <row r="18" spans="6:6" x14ac:dyDescent="0.35">
      <c r="F18" s="7"/>
    </row>
    <row r="19" spans="6:6" x14ac:dyDescent="0.35">
      <c r="F19" s="7"/>
    </row>
    <row r="20" spans="6:6" x14ac:dyDescent="0.35">
      <c r="F20" s="7"/>
    </row>
    <row r="21" spans="6:6" x14ac:dyDescent="0.35">
      <c r="F21" s="7"/>
    </row>
    <row r="22" spans="6:6" x14ac:dyDescent="0.35">
      <c r="F22" s="7"/>
    </row>
    <row r="23" spans="6:6" x14ac:dyDescent="0.35">
      <c r="F23" s="7"/>
    </row>
    <row r="24" spans="6:6" x14ac:dyDescent="0.35">
      <c r="F24" s="7"/>
    </row>
    <row r="25" spans="6:6" x14ac:dyDescent="0.35">
      <c r="F25" s="7"/>
    </row>
    <row r="26" spans="6:6" x14ac:dyDescent="0.35">
      <c r="F26" s="7"/>
    </row>
    <row r="27" spans="6:6" x14ac:dyDescent="0.35">
      <c r="F27" s="7"/>
    </row>
    <row r="28" spans="6:6" x14ac:dyDescent="0.35">
      <c r="F28" s="7"/>
    </row>
    <row r="29" spans="6:6" x14ac:dyDescent="0.35">
      <c r="F29" s="7"/>
    </row>
    <row r="30" spans="6:6" x14ac:dyDescent="0.35">
      <c r="F30" s="8"/>
    </row>
    <row r="31" spans="6:6" x14ac:dyDescent="0.35">
      <c r="F31" s="8"/>
    </row>
    <row r="32" spans="6:6" x14ac:dyDescent="0.35">
      <c r="F32" s="8"/>
    </row>
  </sheetData>
  <conditionalFormatting sqref="D5:D8">
    <cfRule type="duplicateValues" dxfId="2" priority="9"/>
  </conditionalFormatting>
  <conditionalFormatting sqref="D12">
    <cfRule type="duplicateValues" dxfId="1" priority="3"/>
  </conditionalFormatting>
  <conditionalFormatting sqref="D14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portrait" horizontalDpi="0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89</v>
      </c>
      <c r="B3" t="s">
        <v>87</v>
      </c>
      <c r="C3" t="s">
        <v>88</v>
      </c>
    </row>
    <row r="4" spans="1:3" x14ac:dyDescent="0.35">
      <c r="A4" s="37" t="s">
        <v>86</v>
      </c>
      <c r="B4" s="35">
        <v>1</v>
      </c>
      <c r="C4" s="35">
        <v>233535</v>
      </c>
    </row>
    <row r="5" spans="1:3" x14ac:dyDescent="0.35">
      <c r="A5" s="37" t="s">
        <v>49</v>
      </c>
      <c r="B5" s="35">
        <v>5</v>
      </c>
      <c r="C5" s="35">
        <v>1701436</v>
      </c>
    </row>
    <row r="6" spans="1:3" x14ac:dyDescent="0.35">
      <c r="A6" s="37" t="s">
        <v>79</v>
      </c>
      <c r="B6" s="35">
        <v>3</v>
      </c>
      <c r="C6" s="35">
        <v>1860409</v>
      </c>
    </row>
    <row r="7" spans="1:3" x14ac:dyDescent="0.35">
      <c r="A7" s="37" t="s">
        <v>67</v>
      </c>
      <c r="B7" s="35">
        <v>4</v>
      </c>
      <c r="C7" s="35">
        <v>600171</v>
      </c>
    </row>
    <row r="8" spans="1:3" x14ac:dyDescent="0.35">
      <c r="A8" s="37" t="s">
        <v>90</v>
      </c>
      <c r="B8" s="35">
        <v>13</v>
      </c>
      <c r="C8" s="35">
        <v>4395551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workbookViewId="0">
      <selection activeCell="A2" sqref="A2"/>
    </sheetView>
  </sheetViews>
  <sheetFormatPr baseColWidth="10" defaultRowHeight="14.5" x14ac:dyDescent="0.35"/>
  <sheetData>
    <row r="1" spans="1:37" ht="30" x14ac:dyDescent="0.35">
      <c r="A1" s="16" t="s">
        <v>6</v>
      </c>
      <c r="B1" s="16" t="s">
        <v>8</v>
      </c>
      <c r="C1" s="16" t="s">
        <v>0</v>
      </c>
      <c r="D1" s="16" t="s">
        <v>1</v>
      </c>
      <c r="E1" s="16" t="s">
        <v>18</v>
      </c>
      <c r="F1" s="16" t="s">
        <v>19</v>
      </c>
      <c r="G1" s="17" t="s">
        <v>2</v>
      </c>
      <c r="H1" s="17" t="s">
        <v>3</v>
      </c>
      <c r="I1" s="18" t="s">
        <v>4</v>
      </c>
      <c r="J1" s="16" t="s">
        <v>5</v>
      </c>
      <c r="K1" s="19" t="s">
        <v>20</v>
      </c>
      <c r="L1" s="20" t="s">
        <v>21</v>
      </c>
      <c r="M1" s="21" t="s">
        <v>22</v>
      </c>
      <c r="N1" s="22" t="s">
        <v>23</v>
      </c>
      <c r="O1" s="22" t="s">
        <v>24</v>
      </c>
      <c r="P1" s="23" t="s">
        <v>25</v>
      </c>
      <c r="Q1" s="23" t="s">
        <v>26</v>
      </c>
      <c r="R1" s="22" t="s">
        <v>27</v>
      </c>
      <c r="S1" s="16" t="s">
        <v>28</v>
      </c>
      <c r="T1" s="16" t="s">
        <v>29</v>
      </c>
      <c r="U1" s="16" t="s">
        <v>30</v>
      </c>
      <c r="V1" s="16" t="s">
        <v>31</v>
      </c>
      <c r="W1" s="16" t="s">
        <v>32</v>
      </c>
      <c r="X1" s="16" t="s">
        <v>33</v>
      </c>
      <c r="Y1" s="16" t="s">
        <v>34</v>
      </c>
      <c r="Z1" s="16" t="s">
        <v>35</v>
      </c>
      <c r="AA1" s="16" t="s">
        <v>36</v>
      </c>
      <c r="AB1" s="16" t="s">
        <v>37</v>
      </c>
      <c r="AC1" s="16" t="s">
        <v>38</v>
      </c>
      <c r="AD1" s="16" t="s">
        <v>39</v>
      </c>
      <c r="AE1" s="16" t="s">
        <v>40</v>
      </c>
      <c r="AF1" s="16" t="s">
        <v>41</v>
      </c>
      <c r="AG1" s="23" t="s">
        <v>42</v>
      </c>
      <c r="AH1" s="23" t="s">
        <v>43</v>
      </c>
      <c r="AI1" s="23" t="s">
        <v>44</v>
      </c>
      <c r="AJ1" s="23" t="s">
        <v>45</v>
      </c>
      <c r="AK1" s="16" t="s">
        <v>46</v>
      </c>
    </row>
    <row r="2" spans="1:37" x14ac:dyDescent="0.35">
      <c r="A2" s="24">
        <v>900136920</v>
      </c>
      <c r="B2" s="24" t="s">
        <v>13</v>
      </c>
      <c r="C2" s="24" t="s">
        <v>15</v>
      </c>
      <c r="D2" s="24">
        <v>1040125</v>
      </c>
      <c r="E2" s="24" t="s">
        <v>47</v>
      </c>
      <c r="F2" s="24" t="s">
        <v>48</v>
      </c>
      <c r="G2" s="25">
        <v>44668</v>
      </c>
      <c r="H2" s="25">
        <v>45028</v>
      </c>
      <c r="I2" s="26">
        <v>219618</v>
      </c>
      <c r="J2" s="26">
        <v>219618</v>
      </c>
      <c r="K2" s="27" t="s">
        <v>49</v>
      </c>
      <c r="L2" s="28">
        <v>0</v>
      </c>
      <c r="M2" s="29"/>
      <c r="N2" s="28">
        <v>0</v>
      </c>
      <c r="O2" s="28">
        <v>0</v>
      </c>
      <c r="P2" s="27"/>
      <c r="Q2" s="30"/>
      <c r="R2" s="28">
        <v>0</v>
      </c>
      <c r="S2" s="27" t="s">
        <v>50</v>
      </c>
      <c r="T2" s="30">
        <v>44668</v>
      </c>
      <c r="U2" s="30">
        <v>45008</v>
      </c>
      <c r="V2" s="30">
        <v>45015</v>
      </c>
      <c r="W2" s="28">
        <v>219618</v>
      </c>
      <c r="X2" s="28">
        <v>219618</v>
      </c>
      <c r="Y2" s="28">
        <v>0</v>
      </c>
      <c r="Z2" s="28">
        <v>0</v>
      </c>
      <c r="AA2" s="28">
        <v>0</v>
      </c>
      <c r="AB2" s="28">
        <v>0</v>
      </c>
      <c r="AC2" s="28">
        <v>0</v>
      </c>
      <c r="AD2" s="28">
        <v>0</v>
      </c>
      <c r="AE2" s="28">
        <v>219618</v>
      </c>
      <c r="AF2" s="28">
        <v>0</v>
      </c>
      <c r="AG2" s="28">
        <v>219618</v>
      </c>
      <c r="AH2" s="27" t="s">
        <v>51</v>
      </c>
      <c r="AI2" s="27" t="s">
        <v>52</v>
      </c>
      <c r="AJ2" s="27" t="s">
        <v>53</v>
      </c>
      <c r="AK2" s="28">
        <v>0</v>
      </c>
    </row>
    <row r="3" spans="1:37" x14ac:dyDescent="0.35">
      <c r="A3" s="24">
        <v>900136920</v>
      </c>
      <c r="B3" s="24" t="s">
        <v>13</v>
      </c>
      <c r="C3" s="24" t="s">
        <v>15</v>
      </c>
      <c r="D3" s="24">
        <v>1043817</v>
      </c>
      <c r="E3" s="24" t="s">
        <v>54</v>
      </c>
      <c r="F3" s="24" t="s">
        <v>55</v>
      </c>
      <c r="G3" s="25">
        <v>44908</v>
      </c>
      <c r="H3" s="25">
        <v>45028</v>
      </c>
      <c r="I3" s="26">
        <v>228605</v>
      </c>
      <c r="J3" s="26">
        <v>228605</v>
      </c>
      <c r="K3" s="27" t="s">
        <v>49</v>
      </c>
      <c r="L3" s="28">
        <v>0</v>
      </c>
      <c r="M3" s="29"/>
      <c r="N3" s="28">
        <v>0</v>
      </c>
      <c r="O3" s="28">
        <v>0</v>
      </c>
      <c r="P3" s="27"/>
      <c r="Q3" s="30"/>
      <c r="R3" s="28">
        <v>0</v>
      </c>
      <c r="S3" s="27" t="s">
        <v>50</v>
      </c>
      <c r="T3" s="30">
        <v>44908</v>
      </c>
      <c r="U3" s="30">
        <v>45008</v>
      </c>
      <c r="V3" s="30">
        <v>45015</v>
      </c>
      <c r="W3" s="28">
        <v>228605</v>
      </c>
      <c r="X3" s="28">
        <v>228605</v>
      </c>
      <c r="Y3" s="28">
        <v>0</v>
      </c>
      <c r="Z3" s="28">
        <v>0</v>
      </c>
      <c r="AA3" s="28">
        <v>0</v>
      </c>
      <c r="AB3" s="28">
        <v>0</v>
      </c>
      <c r="AC3" s="28">
        <v>0</v>
      </c>
      <c r="AD3" s="28">
        <v>0</v>
      </c>
      <c r="AE3" s="28">
        <v>228605</v>
      </c>
      <c r="AF3" s="28">
        <v>0</v>
      </c>
      <c r="AG3" s="28">
        <v>228605</v>
      </c>
      <c r="AH3" s="27" t="s">
        <v>51</v>
      </c>
      <c r="AI3" s="27" t="s">
        <v>56</v>
      </c>
      <c r="AJ3" s="27" t="s">
        <v>53</v>
      </c>
      <c r="AK3" s="28">
        <v>0</v>
      </c>
    </row>
    <row r="4" spans="1:37" x14ac:dyDescent="0.35">
      <c r="A4" s="24">
        <v>900136920</v>
      </c>
      <c r="B4" s="24" t="s">
        <v>13</v>
      </c>
      <c r="C4" s="24" t="s">
        <v>15</v>
      </c>
      <c r="D4" s="24">
        <v>1045511</v>
      </c>
      <c r="E4" s="24" t="s">
        <v>57</v>
      </c>
      <c r="F4" s="24" t="s">
        <v>58</v>
      </c>
      <c r="G4" s="25">
        <v>45050</v>
      </c>
      <c r="H4" s="25">
        <v>45091</v>
      </c>
      <c r="I4" s="26">
        <v>70199</v>
      </c>
      <c r="J4" s="26">
        <v>70199</v>
      </c>
      <c r="K4" s="27" t="s">
        <v>49</v>
      </c>
      <c r="L4" s="28">
        <v>0</v>
      </c>
      <c r="M4" s="29"/>
      <c r="N4" s="28">
        <v>0</v>
      </c>
      <c r="O4" s="28">
        <v>0</v>
      </c>
      <c r="P4" s="27"/>
      <c r="Q4" s="30"/>
      <c r="R4" s="28">
        <v>0</v>
      </c>
      <c r="S4" s="27" t="s">
        <v>50</v>
      </c>
      <c r="T4" s="30">
        <v>45050</v>
      </c>
      <c r="U4" s="30">
        <v>45091</v>
      </c>
      <c r="V4" s="30">
        <v>45092</v>
      </c>
      <c r="W4" s="28">
        <v>70199</v>
      </c>
      <c r="X4" s="28">
        <v>70199</v>
      </c>
      <c r="Y4" s="28">
        <v>0</v>
      </c>
      <c r="Z4" s="28">
        <v>0</v>
      </c>
      <c r="AA4" s="28">
        <v>0</v>
      </c>
      <c r="AB4" s="28">
        <v>0</v>
      </c>
      <c r="AC4" s="28">
        <v>0</v>
      </c>
      <c r="AD4" s="28">
        <v>0</v>
      </c>
      <c r="AE4" s="28">
        <v>70199</v>
      </c>
      <c r="AF4" s="28">
        <v>0</v>
      </c>
      <c r="AG4" s="28">
        <v>70199</v>
      </c>
      <c r="AH4" s="27" t="s">
        <v>51</v>
      </c>
      <c r="AI4" s="27" t="s">
        <v>59</v>
      </c>
      <c r="AJ4" s="27" t="s">
        <v>53</v>
      </c>
      <c r="AK4" s="28">
        <v>0</v>
      </c>
    </row>
    <row r="5" spans="1:37" x14ac:dyDescent="0.35">
      <c r="A5" s="24">
        <v>900136920</v>
      </c>
      <c r="B5" s="24" t="s">
        <v>13</v>
      </c>
      <c r="C5" s="24" t="s">
        <v>15</v>
      </c>
      <c r="D5" s="24">
        <v>1046497</v>
      </c>
      <c r="E5" s="24" t="s">
        <v>60</v>
      </c>
      <c r="F5" s="24" t="s">
        <v>61</v>
      </c>
      <c r="G5" s="25">
        <v>45145</v>
      </c>
      <c r="H5" s="25">
        <v>45231</v>
      </c>
      <c r="I5" s="26">
        <v>1118459</v>
      </c>
      <c r="J5" s="26">
        <v>1118459</v>
      </c>
      <c r="K5" s="27" t="s">
        <v>49</v>
      </c>
      <c r="L5" s="28">
        <v>0</v>
      </c>
      <c r="M5" s="29"/>
      <c r="N5" s="28">
        <v>0</v>
      </c>
      <c r="O5" s="28">
        <v>0</v>
      </c>
      <c r="P5" s="27"/>
      <c r="Q5" s="30"/>
      <c r="R5" s="28">
        <v>0</v>
      </c>
      <c r="S5" s="27" t="s">
        <v>50</v>
      </c>
      <c r="T5" s="30">
        <v>45149</v>
      </c>
      <c r="U5" s="30">
        <v>45231</v>
      </c>
      <c r="V5" s="30">
        <v>45301</v>
      </c>
      <c r="W5" s="28">
        <v>1118459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1118459</v>
      </c>
      <c r="AF5" s="28">
        <v>0</v>
      </c>
      <c r="AG5" s="28">
        <v>1118459</v>
      </c>
      <c r="AH5" s="27" t="s">
        <v>51</v>
      </c>
      <c r="AI5" s="27" t="s">
        <v>62</v>
      </c>
      <c r="AJ5" s="27" t="s">
        <v>53</v>
      </c>
      <c r="AK5" s="28">
        <v>0</v>
      </c>
    </row>
    <row r="6" spans="1:37" x14ac:dyDescent="0.35">
      <c r="A6" s="24">
        <v>900136920</v>
      </c>
      <c r="B6" s="24" t="s">
        <v>13</v>
      </c>
      <c r="C6" s="24" t="s">
        <v>15</v>
      </c>
      <c r="D6" s="24">
        <v>1047038</v>
      </c>
      <c r="E6" s="24" t="s">
        <v>63</v>
      </c>
      <c r="F6" s="24" t="s">
        <v>64</v>
      </c>
      <c r="G6" s="25">
        <v>45197</v>
      </c>
      <c r="H6" s="25">
        <v>45231</v>
      </c>
      <c r="I6" s="26">
        <v>64555</v>
      </c>
      <c r="J6" s="26">
        <v>64555</v>
      </c>
      <c r="K6" s="27" t="s">
        <v>49</v>
      </c>
      <c r="L6" s="28">
        <v>0</v>
      </c>
      <c r="M6" s="29"/>
      <c r="N6" s="28">
        <v>0</v>
      </c>
      <c r="O6" s="28">
        <v>0</v>
      </c>
      <c r="P6" s="27"/>
      <c r="Q6" s="30"/>
      <c r="R6" s="28">
        <v>0</v>
      </c>
      <c r="S6" s="27" t="s">
        <v>50</v>
      </c>
      <c r="T6" s="30">
        <v>45201</v>
      </c>
      <c r="U6" s="30">
        <v>45231</v>
      </c>
      <c r="V6" s="30">
        <v>45301</v>
      </c>
      <c r="W6" s="28">
        <v>64555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64555</v>
      </c>
      <c r="AF6" s="28">
        <v>0</v>
      </c>
      <c r="AG6" s="28">
        <v>64555</v>
      </c>
      <c r="AH6" s="27" t="s">
        <v>51</v>
      </c>
      <c r="AI6" s="27" t="s">
        <v>62</v>
      </c>
      <c r="AJ6" s="27" t="s">
        <v>53</v>
      </c>
      <c r="AK6" s="28">
        <v>0</v>
      </c>
    </row>
    <row r="7" spans="1:37" x14ac:dyDescent="0.35">
      <c r="A7" s="24">
        <v>900136920</v>
      </c>
      <c r="B7" s="24" t="s">
        <v>13</v>
      </c>
      <c r="C7" s="24" t="s">
        <v>15</v>
      </c>
      <c r="D7" s="24">
        <v>1042499</v>
      </c>
      <c r="E7" s="24" t="s">
        <v>65</v>
      </c>
      <c r="F7" s="24" t="s">
        <v>66</v>
      </c>
      <c r="G7" s="25">
        <v>44820</v>
      </c>
      <c r="H7" s="25">
        <v>45028</v>
      </c>
      <c r="I7" s="26">
        <v>339887</v>
      </c>
      <c r="J7" s="26">
        <v>339887</v>
      </c>
      <c r="K7" s="27" t="s">
        <v>67</v>
      </c>
      <c r="L7" s="28">
        <v>339887</v>
      </c>
      <c r="M7" s="29">
        <v>1222240826</v>
      </c>
      <c r="N7" s="28">
        <v>0</v>
      </c>
      <c r="O7" s="28">
        <v>0</v>
      </c>
      <c r="P7" s="27"/>
      <c r="Q7" s="30"/>
      <c r="R7" s="28">
        <v>0</v>
      </c>
      <c r="S7" s="27" t="s">
        <v>68</v>
      </c>
      <c r="T7" s="30">
        <v>44820</v>
      </c>
      <c r="U7" s="30">
        <v>45015</v>
      </c>
      <c r="V7" s="30"/>
      <c r="W7" s="28">
        <v>339887</v>
      </c>
      <c r="X7" s="28">
        <v>339887</v>
      </c>
      <c r="Y7" s="28">
        <v>339887</v>
      </c>
      <c r="Z7" s="28">
        <v>0</v>
      </c>
      <c r="AA7" s="28">
        <v>351632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7"/>
      <c r="AI7" s="27"/>
      <c r="AJ7" s="27"/>
      <c r="AK7" s="28">
        <v>339887</v>
      </c>
    </row>
    <row r="8" spans="1:37" x14ac:dyDescent="0.35">
      <c r="A8" s="24">
        <v>900136920</v>
      </c>
      <c r="B8" s="24" t="s">
        <v>13</v>
      </c>
      <c r="C8" s="24" t="s">
        <v>15</v>
      </c>
      <c r="D8" s="24">
        <v>1044896</v>
      </c>
      <c r="E8" s="24" t="s">
        <v>69</v>
      </c>
      <c r="F8" s="24" t="s">
        <v>70</v>
      </c>
      <c r="G8" s="25">
        <v>44978</v>
      </c>
      <c r="H8" s="25">
        <v>45028</v>
      </c>
      <c r="I8" s="26">
        <v>164484</v>
      </c>
      <c r="J8" s="26">
        <v>164484</v>
      </c>
      <c r="K8" s="27" t="s">
        <v>67</v>
      </c>
      <c r="L8" s="28">
        <v>164484</v>
      </c>
      <c r="M8" s="29">
        <v>1222240827</v>
      </c>
      <c r="N8" s="28">
        <v>0</v>
      </c>
      <c r="O8" s="28">
        <v>0</v>
      </c>
      <c r="P8" s="27"/>
      <c r="Q8" s="30"/>
      <c r="R8" s="28">
        <v>0</v>
      </c>
      <c r="S8" s="27" t="s">
        <v>68</v>
      </c>
      <c r="T8" s="30">
        <v>44978</v>
      </c>
      <c r="U8" s="30">
        <v>45015</v>
      </c>
      <c r="V8" s="30"/>
      <c r="W8" s="28">
        <v>164484</v>
      </c>
      <c r="X8" s="28">
        <v>164484</v>
      </c>
      <c r="Y8" s="28">
        <v>164484</v>
      </c>
      <c r="Z8" s="28">
        <v>0</v>
      </c>
      <c r="AA8" s="28">
        <v>371644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7"/>
      <c r="AI8" s="27"/>
      <c r="AJ8" s="27"/>
      <c r="AK8" s="28">
        <v>164484</v>
      </c>
    </row>
    <row r="9" spans="1:37" x14ac:dyDescent="0.35">
      <c r="A9" s="24">
        <v>900136920</v>
      </c>
      <c r="B9" s="24" t="s">
        <v>13</v>
      </c>
      <c r="C9" s="24" t="s">
        <v>15</v>
      </c>
      <c r="D9" s="24">
        <v>1045338</v>
      </c>
      <c r="E9" s="24" t="s">
        <v>71</v>
      </c>
      <c r="F9" s="24" t="s">
        <v>72</v>
      </c>
      <c r="G9" s="25">
        <v>45033</v>
      </c>
      <c r="H9" s="25">
        <v>45066</v>
      </c>
      <c r="I9" s="26">
        <v>40000</v>
      </c>
      <c r="J9" s="26">
        <v>40000</v>
      </c>
      <c r="K9" s="27" t="s">
        <v>67</v>
      </c>
      <c r="L9" s="28">
        <v>40000</v>
      </c>
      <c r="M9" s="29">
        <v>1222273509</v>
      </c>
      <c r="N9" s="28">
        <v>0</v>
      </c>
      <c r="O9" s="28">
        <v>0</v>
      </c>
      <c r="P9" s="27"/>
      <c r="Q9" s="30"/>
      <c r="R9" s="28">
        <v>0</v>
      </c>
      <c r="S9" s="27" t="s">
        <v>68</v>
      </c>
      <c r="T9" s="30">
        <v>45033</v>
      </c>
      <c r="U9" s="30">
        <v>45066</v>
      </c>
      <c r="V9" s="30"/>
      <c r="W9" s="28">
        <v>40000</v>
      </c>
      <c r="X9" s="28">
        <v>40000</v>
      </c>
      <c r="Y9" s="28">
        <v>40000</v>
      </c>
      <c r="Z9" s="28">
        <v>0</v>
      </c>
      <c r="AA9" s="28">
        <v>35100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7"/>
      <c r="AI9" s="27"/>
      <c r="AJ9" s="27"/>
      <c r="AK9" s="28">
        <v>40000</v>
      </c>
    </row>
    <row r="10" spans="1:37" x14ac:dyDescent="0.35">
      <c r="A10" s="24">
        <v>900136920</v>
      </c>
      <c r="B10" s="24" t="s">
        <v>13</v>
      </c>
      <c r="C10" s="24" t="s">
        <v>15</v>
      </c>
      <c r="D10" s="24">
        <v>1040196</v>
      </c>
      <c r="E10" s="24" t="s">
        <v>73</v>
      </c>
      <c r="F10" s="24" t="s">
        <v>74</v>
      </c>
      <c r="G10" s="25">
        <v>44670</v>
      </c>
      <c r="H10" s="25">
        <v>45028</v>
      </c>
      <c r="I10" s="26">
        <v>74393</v>
      </c>
      <c r="J10" s="26">
        <v>55800</v>
      </c>
      <c r="K10" s="27" t="s">
        <v>67</v>
      </c>
      <c r="L10" s="28">
        <v>0</v>
      </c>
      <c r="M10" s="29"/>
      <c r="N10" s="28">
        <v>18593</v>
      </c>
      <c r="O10" s="28">
        <v>0</v>
      </c>
      <c r="P10" s="27">
        <v>2201378496</v>
      </c>
      <c r="Q10" s="30" t="s">
        <v>84</v>
      </c>
      <c r="R10" s="28">
        <v>365923</v>
      </c>
      <c r="S10" s="27" t="s">
        <v>68</v>
      </c>
      <c r="T10" s="30">
        <v>44670</v>
      </c>
      <c r="U10" s="30">
        <v>45008</v>
      </c>
      <c r="V10" s="30"/>
      <c r="W10" s="28">
        <v>18593</v>
      </c>
      <c r="X10" s="28">
        <v>18593</v>
      </c>
      <c r="Y10" s="28">
        <v>18593</v>
      </c>
      <c r="Z10" s="28">
        <v>0</v>
      </c>
      <c r="AA10" s="28">
        <v>334199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7"/>
      <c r="AI10" s="27"/>
      <c r="AJ10" s="27"/>
      <c r="AK10" s="28">
        <v>18593</v>
      </c>
    </row>
    <row r="11" spans="1:37" x14ac:dyDescent="0.35">
      <c r="A11" s="24">
        <v>900136920</v>
      </c>
      <c r="B11" s="24" t="s">
        <v>13</v>
      </c>
      <c r="C11" s="24" t="s">
        <v>15</v>
      </c>
      <c r="D11" s="24">
        <v>1047954</v>
      </c>
      <c r="E11" s="24" t="s">
        <v>75</v>
      </c>
      <c r="F11" s="24" t="s">
        <v>76</v>
      </c>
      <c r="G11" s="25">
        <v>45307</v>
      </c>
      <c r="H11" s="25">
        <v>45335</v>
      </c>
      <c r="I11" s="26">
        <v>233535</v>
      </c>
      <c r="J11" s="26">
        <v>233535</v>
      </c>
      <c r="K11" s="27" t="s">
        <v>86</v>
      </c>
      <c r="L11" s="28">
        <v>0</v>
      </c>
      <c r="M11" s="29"/>
      <c r="N11" s="28">
        <v>233535</v>
      </c>
      <c r="O11" s="28">
        <v>0</v>
      </c>
      <c r="P11" s="27">
        <v>2201506776</v>
      </c>
      <c r="Q11" s="30" t="s">
        <v>85</v>
      </c>
      <c r="R11" s="28">
        <v>233535</v>
      </c>
      <c r="S11" s="27" t="s">
        <v>68</v>
      </c>
      <c r="T11" s="30">
        <v>45310</v>
      </c>
      <c r="U11" s="30">
        <v>45335</v>
      </c>
      <c r="V11" s="30"/>
      <c r="W11" s="28">
        <v>233535</v>
      </c>
      <c r="X11" s="28">
        <v>233535</v>
      </c>
      <c r="Y11" s="28">
        <v>233535</v>
      </c>
      <c r="Z11" s="28">
        <v>0</v>
      </c>
      <c r="AA11" s="28">
        <v>240000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7"/>
      <c r="AI11" s="27"/>
      <c r="AJ11" s="27"/>
      <c r="AK11" s="28">
        <v>233535</v>
      </c>
    </row>
    <row r="12" spans="1:37" x14ac:dyDescent="0.35">
      <c r="A12" s="24">
        <v>900136920</v>
      </c>
      <c r="B12" s="24" t="s">
        <v>13</v>
      </c>
      <c r="C12" s="24" t="s">
        <v>15</v>
      </c>
      <c r="D12" s="24">
        <v>2759</v>
      </c>
      <c r="E12" s="24" t="s">
        <v>77</v>
      </c>
      <c r="F12" s="24" t="s">
        <v>78</v>
      </c>
      <c r="G12" s="25">
        <v>43830</v>
      </c>
      <c r="H12" s="25">
        <v>43892</v>
      </c>
      <c r="I12" s="26">
        <v>255193</v>
      </c>
      <c r="J12" s="26">
        <v>255193</v>
      </c>
      <c r="K12" s="27" t="s">
        <v>79</v>
      </c>
      <c r="L12" s="28">
        <v>0</v>
      </c>
      <c r="M12" s="29"/>
      <c r="N12" s="28">
        <v>0</v>
      </c>
      <c r="O12" s="28">
        <v>0</v>
      </c>
      <c r="P12" s="27"/>
      <c r="Q12" s="30"/>
      <c r="R12" s="28">
        <v>0</v>
      </c>
      <c r="S12" s="27"/>
      <c r="T12" s="30"/>
      <c r="U12" s="30"/>
      <c r="V12" s="30"/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7"/>
      <c r="AI12" s="27"/>
      <c r="AJ12" s="27"/>
      <c r="AK12" s="28">
        <v>0</v>
      </c>
    </row>
    <row r="13" spans="1:37" x14ac:dyDescent="0.35">
      <c r="A13" s="24">
        <v>900136920</v>
      </c>
      <c r="B13" s="24" t="s">
        <v>13</v>
      </c>
      <c r="C13" s="24" t="s">
        <v>15</v>
      </c>
      <c r="D13" s="24">
        <v>2787</v>
      </c>
      <c r="E13" s="24" t="s">
        <v>80</v>
      </c>
      <c r="F13" s="24" t="s">
        <v>81</v>
      </c>
      <c r="G13" s="25">
        <v>44227</v>
      </c>
      <c r="H13" s="25">
        <v>44602</v>
      </c>
      <c r="I13" s="26">
        <v>302916</v>
      </c>
      <c r="J13" s="26">
        <v>302916</v>
      </c>
      <c r="K13" s="27" t="s">
        <v>79</v>
      </c>
      <c r="L13" s="28">
        <v>0</v>
      </c>
      <c r="M13" s="29"/>
      <c r="N13" s="28">
        <v>0</v>
      </c>
      <c r="O13" s="28">
        <v>0</v>
      </c>
      <c r="P13" s="27"/>
      <c r="Q13" s="30"/>
      <c r="R13" s="28">
        <v>0</v>
      </c>
      <c r="S13" s="27"/>
      <c r="T13" s="30"/>
      <c r="U13" s="30"/>
      <c r="V13" s="30"/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7"/>
      <c r="AI13" s="27"/>
      <c r="AJ13" s="27"/>
      <c r="AK13" s="28">
        <v>0</v>
      </c>
    </row>
    <row r="14" spans="1:37" x14ac:dyDescent="0.35">
      <c r="A14" s="24">
        <v>900136920</v>
      </c>
      <c r="B14" s="24" t="s">
        <v>13</v>
      </c>
      <c r="C14" s="24" t="s">
        <v>15</v>
      </c>
      <c r="D14" s="24">
        <v>6410</v>
      </c>
      <c r="E14" s="24" t="s">
        <v>82</v>
      </c>
      <c r="F14" s="24" t="s">
        <v>83</v>
      </c>
      <c r="G14" s="25">
        <v>44439</v>
      </c>
      <c r="H14" s="25">
        <v>44510</v>
      </c>
      <c r="I14" s="26">
        <v>1302300</v>
      </c>
      <c r="J14" s="26">
        <v>1302300</v>
      </c>
      <c r="K14" s="27" t="s">
        <v>79</v>
      </c>
      <c r="L14" s="28">
        <v>0</v>
      </c>
      <c r="M14" s="29"/>
      <c r="N14" s="28">
        <v>0</v>
      </c>
      <c r="O14" s="28">
        <v>0</v>
      </c>
      <c r="P14" s="27"/>
      <c r="Q14" s="30"/>
      <c r="R14" s="28">
        <v>0</v>
      </c>
      <c r="S14" s="27"/>
      <c r="T14" s="30"/>
      <c r="U14" s="30"/>
      <c r="V14" s="30"/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7"/>
      <c r="AI14" s="27"/>
      <c r="AJ14" s="27"/>
      <c r="AK14" s="28">
        <v>0</v>
      </c>
    </row>
    <row r="15" spans="1:37" x14ac:dyDescent="0.35">
      <c r="A15" s="31"/>
      <c r="B15" s="31"/>
      <c r="C15" s="31"/>
      <c r="D15" s="31"/>
      <c r="E15" s="31"/>
      <c r="F15" s="31"/>
      <c r="G15" s="32"/>
      <c r="H15" s="32"/>
      <c r="I15" s="33"/>
      <c r="J15" s="31"/>
      <c r="K15" s="31"/>
      <c r="L15" s="31"/>
      <c r="M15" s="34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</row>
  </sheetData>
  <dataValidations count="1">
    <dataValidation type="whole" operator="greaterThan" allowBlank="1" showInputMessage="1" showErrorMessage="1" errorTitle="DATO ERRADO" error="El valor debe ser diferente de cero" sqref="I1:J15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88"/>
      <c r="C2" s="87"/>
      <c r="D2" s="86" t="s">
        <v>114</v>
      </c>
      <c r="E2" s="85"/>
      <c r="F2" s="85"/>
      <c r="G2" s="85"/>
      <c r="H2" s="85"/>
      <c r="I2" s="84"/>
      <c r="J2" s="83" t="s">
        <v>113</v>
      </c>
    </row>
    <row r="3" spans="2:10" ht="15.75" customHeight="1" thickBot="1" x14ac:dyDescent="0.3">
      <c r="B3" s="74"/>
      <c r="C3" s="73"/>
      <c r="D3" s="82"/>
      <c r="E3" s="81"/>
      <c r="F3" s="81"/>
      <c r="G3" s="81"/>
      <c r="H3" s="81"/>
      <c r="I3" s="80"/>
      <c r="J3" s="79"/>
    </row>
    <row r="4" spans="2:10" ht="13" x14ac:dyDescent="0.25">
      <c r="B4" s="74"/>
      <c r="C4" s="73"/>
      <c r="D4" s="78"/>
      <c r="E4" s="77"/>
      <c r="F4" s="77"/>
      <c r="G4" s="77"/>
      <c r="H4" s="77"/>
      <c r="I4" s="76"/>
      <c r="J4" s="75"/>
    </row>
    <row r="5" spans="2:10" ht="13" x14ac:dyDescent="0.25">
      <c r="B5" s="74"/>
      <c r="C5" s="73"/>
      <c r="D5" s="72" t="s">
        <v>112</v>
      </c>
      <c r="E5" s="71"/>
      <c r="F5" s="71"/>
      <c r="G5" s="71"/>
      <c r="H5" s="71"/>
      <c r="I5" s="70"/>
      <c r="J5" s="70" t="s">
        <v>111</v>
      </c>
    </row>
    <row r="6" spans="2:10" ht="13.5" thickBot="1" x14ac:dyDescent="0.3">
      <c r="B6" s="69"/>
      <c r="C6" s="68"/>
      <c r="D6" s="67"/>
      <c r="E6" s="66"/>
      <c r="F6" s="66"/>
      <c r="G6" s="66"/>
      <c r="H6" s="66"/>
      <c r="I6" s="65"/>
      <c r="J6" s="64"/>
    </row>
    <row r="7" spans="2:10" x14ac:dyDescent="0.25">
      <c r="B7" s="44"/>
      <c r="J7" s="42"/>
    </row>
    <row r="8" spans="2:10" x14ac:dyDescent="0.25">
      <c r="B8" s="44"/>
      <c r="J8" s="42"/>
    </row>
    <row r="9" spans="2:10" x14ac:dyDescent="0.25">
      <c r="B9" s="44"/>
      <c r="J9" s="42"/>
    </row>
    <row r="10" spans="2:10" ht="13" x14ac:dyDescent="0.3">
      <c r="B10" s="44"/>
      <c r="C10" s="46" t="s">
        <v>126</v>
      </c>
      <c r="E10" s="61"/>
      <c r="H10" s="63"/>
      <c r="J10" s="42"/>
    </row>
    <row r="11" spans="2:10" x14ac:dyDescent="0.25">
      <c r="B11" s="44"/>
      <c r="J11" s="42"/>
    </row>
    <row r="12" spans="2:10" ht="13" x14ac:dyDescent="0.3">
      <c r="B12" s="44"/>
      <c r="C12" s="46" t="s">
        <v>124</v>
      </c>
      <c r="J12" s="42"/>
    </row>
    <row r="13" spans="2:10" ht="13" x14ac:dyDescent="0.3">
      <c r="B13" s="44"/>
      <c r="C13" s="46" t="s">
        <v>125</v>
      </c>
      <c r="J13" s="42"/>
    </row>
    <row r="14" spans="2:10" x14ac:dyDescent="0.25">
      <c r="B14" s="44"/>
      <c r="J14" s="42"/>
    </row>
    <row r="15" spans="2:10" x14ac:dyDescent="0.25">
      <c r="B15" s="44"/>
      <c r="C15" s="38" t="s">
        <v>110</v>
      </c>
      <c r="J15" s="42"/>
    </row>
    <row r="16" spans="2:10" x14ac:dyDescent="0.25">
      <c r="B16" s="44"/>
      <c r="C16" s="62"/>
      <c r="J16" s="42"/>
    </row>
    <row r="17" spans="2:10" ht="13" x14ac:dyDescent="0.3">
      <c r="B17" s="44"/>
      <c r="C17" s="38" t="s">
        <v>109</v>
      </c>
      <c r="D17" s="61"/>
      <c r="H17" s="60"/>
      <c r="I17" s="59"/>
      <c r="J17" s="42"/>
    </row>
    <row r="18" spans="2:10" ht="13" x14ac:dyDescent="0.3">
      <c r="B18" s="44"/>
      <c r="C18" s="46" t="s">
        <v>108</v>
      </c>
      <c r="D18" s="46"/>
      <c r="E18" s="46"/>
      <c r="F18" s="46"/>
      <c r="H18" s="58">
        <v>13</v>
      </c>
      <c r="I18" s="53">
        <v>4395551</v>
      </c>
      <c r="J18" s="42"/>
    </row>
    <row r="19" spans="2:10" x14ac:dyDescent="0.25">
      <c r="B19" s="44"/>
      <c r="C19" s="38" t="s">
        <v>107</v>
      </c>
      <c r="H19" s="55">
        <v>1</v>
      </c>
      <c r="I19" s="50">
        <v>233535</v>
      </c>
      <c r="J19" s="42"/>
    </row>
    <row r="20" spans="2:10" x14ac:dyDescent="0.25">
      <c r="B20" s="44"/>
      <c r="C20" s="38" t="s">
        <v>106</v>
      </c>
      <c r="H20" s="55">
        <v>5</v>
      </c>
      <c r="I20" s="50">
        <v>1701436</v>
      </c>
      <c r="J20" s="42"/>
    </row>
    <row r="21" spans="2:10" x14ac:dyDescent="0.25">
      <c r="B21" s="44"/>
      <c r="C21" s="38" t="s">
        <v>105</v>
      </c>
      <c r="H21" s="55">
        <v>3</v>
      </c>
      <c r="I21" s="50">
        <v>1860409</v>
      </c>
      <c r="J21" s="42"/>
    </row>
    <row r="22" spans="2:10" x14ac:dyDescent="0.25">
      <c r="B22" s="44"/>
      <c r="C22" s="38" t="s">
        <v>104</v>
      </c>
      <c r="H22" s="55">
        <v>0</v>
      </c>
      <c r="I22" s="50">
        <v>0</v>
      </c>
      <c r="J22" s="42"/>
    </row>
    <row r="23" spans="2:10" x14ac:dyDescent="0.25">
      <c r="B23" s="44"/>
      <c r="C23" s="38" t="s">
        <v>103</v>
      </c>
      <c r="H23" s="55">
        <v>0</v>
      </c>
      <c r="I23" s="50">
        <v>0</v>
      </c>
      <c r="J23" s="42"/>
    </row>
    <row r="24" spans="2:10" ht="13" thickBot="1" x14ac:dyDescent="0.3">
      <c r="B24" s="44"/>
      <c r="C24" s="38" t="s">
        <v>102</v>
      </c>
      <c r="H24" s="57">
        <v>0</v>
      </c>
      <c r="I24" s="56">
        <v>0</v>
      </c>
      <c r="J24" s="42"/>
    </row>
    <row r="25" spans="2:10" ht="13" x14ac:dyDescent="0.3">
      <c r="B25" s="44"/>
      <c r="C25" s="46" t="s">
        <v>101</v>
      </c>
      <c r="D25" s="46"/>
      <c r="E25" s="46"/>
      <c r="F25" s="46"/>
      <c r="H25" s="58">
        <f>H19+H20+H21+H22+H24+H23</f>
        <v>9</v>
      </c>
      <c r="I25" s="53">
        <f>I19+I20+I21+I22+I24+I23</f>
        <v>3795380</v>
      </c>
      <c r="J25" s="42"/>
    </row>
    <row r="26" spans="2:10" x14ac:dyDescent="0.25">
      <c r="B26" s="44"/>
      <c r="C26" s="38" t="s">
        <v>100</v>
      </c>
      <c r="H26" s="55">
        <v>4</v>
      </c>
      <c r="I26" s="50">
        <v>600171</v>
      </c>
      <c r="J26" s="42"/>
    </row>
    <row r="27" spans="2:10" ht="13" thickBot="1" x14ac:dyDescent="0.3">
      <c r="B27" s="44"/>
      <c r="C27" s="38" t="s">
        <v>99</v>
      </c>
      <c r="H27" s="57">
        <v>0</v>
      </c>
      <c r="I27" s="56">
        <v>0</v>
      </c>
      <c r="J27" s="42"/>
    </row>
    <row r="28" spans="2:10" ht="13" x14ac:dyDescent="0.3">
      <c r="B28" s="44"/>
      <c r="C28" s="46" t="s">
        <v>98</v>
      </c>
      <c r="D28" s="46"/>
      <c r="E28" s="46"/>
      <c r="F28" s="46"/>
      <c r="H28" s="58">
        <f>H26+H27</f>
        <v>4</v>
      </c>
      <c r="I28" s="53">
        <f>I26+I27</f>
        <v>600171</v>
      </c>
      <c r="J28" s="42"/>
    </row>
    <row r="29" spans="2:10" ht="13.5" thickBot="1" x14ac:dyDescent="0.35">
      <c r="B29" s="44"/>
      <c r="C29" s="38" t="s">
        <v>97</v>
      </c>
      <c r="D29" s="46"/>
      <c r="E29" s="46"/>
      <c r="F29" s="46"/>
      <c r="H29" s="57">
        <v>0</v>
      </c>
      <c r="I29" s="56">
        <v>0</v>
      </c>
      <c r="J29" s="42"/>
    </row>
    <row r="30" spans="2:10" ht="13" x14ac:dyDescent="0.3">
      <c r="B30" s="44"/>
      <c r="C30" s="46" t="s">
        <v>96</v>
      </c>
      <c r="D30" s="46"/>
      <c r="E30" s="46"/>
      <c r="F30" s="46"/>
      <c r="H30" s="55">
        <f>H29</f>
        <v>0</v>
      </c>
      <c r="I30" s="50">
        <f>I29</f>
        <v>0</v>
      </c>
      <c r="J30" s="42"/>
    </row>
    <row r="31" spans="2:10" ht="13" x14ac:dyDescent="0.3">
      <c r="B31" s="44"/>
      <c r="C31" s="46"/>
      <c r="D31" s="46"/>
      <c r="E31" s="46"/>
      <c r="F31" s="46"/>
      <c r="H31" s="54"/>
      <c r="I31" s="53"/>
      <c r="J31" s="42"/>
    </row>
    <row r="32" spans="2:10" ht="13.5" thickBot="1" x14ac:dyDescent="0.35">
      <c r="B32" s="44"/>
      <c r="C32" s="46" t="s">
        <v>95</v>
      </c>
      <c r="D32" s="46"/>
      <c r="H32" s="52">
        <f>H25+H28+H30</f>
        <v>13</v>
      </c>
      <c r="I32" s="51">
        <f>I25+I28+I30</f>
        <v>4395551</v>
      </c>
      <c r="J32" s="42"/>
    </row>
    <row r="33" spans="2:10" ht="13.5" thickTop="1" x14ac:dyDescent="0.3">
      <c r="B33" s="44"/>
      <c r="C33" s="46"/>
      <c r="D33" s="46"/>
      <c r="H33" s="45">
        <f>+H18-H32</f>
        <v>0</v>
      </c>
      <c r="I33" s="50">
        <f>+I18-I32</f>
        <v>0</v>
      </c>
      <c r="J33" s="42"/>
    </row>
    <row r="34" spans="2:10" x14ac:dyDescent="0.25">
      <c r="B34" s="44"/>
      <c r="G34" s="45"/>
      <c r="H34" s="45"/>
      <c r="I34" s="45"/>
      <c r="J34" s="42"/>
    </row>
    <row r="35" spans="2:10" x14ac:dyDescent="0.25">
      <c r="B35" s="44"/>
      <c r="G35" s="45"/>
      <c r="H35" s="45"/>
      <c r="I35" s="45"/>
      <c r="J35" s="42"/>
    </row>
    <row r="36" spans="2:10" ht="13" x14ac:dyDescent="0.3">
      <c r="B36" s="44"/>
      <c r="C36" s="46"/>
      <c r="G36" s="45"/>
      <c r="H36" s="45"/>
      <c r="I36" s="45"/>
      <c r="J36" s="42"/>
    </row>
    <row r="37" spans="2:10" ht="13.5" thickBot="1" x14ac:dyDescent="0.35">
      <c r="B37" s="44"/>
      <c r="C37" s="49" t="s">
        <v>127</v>
      </c>
      <c r="D37" s="48"/>
      <c r="H37" s="49" t="s">
        <v>94</v>
      </c>
      <c r="I37" s="48"/>
      <c r="J37" s="42"/>
    </row>
    <row r="38" spans="2:10" ht="13" x14ac:dyDescent="0.3">
      <c r="B38" s="44"/>
      <c r="C38" s="46" t="s">
        <v>128</v>
      </c>
      <c r="D38" s="45"/>
      <c r="H38" s="47" t="s">
        <v>93</v>
      </c>
      <c r="I38" s="45"/>
      <c r="J38" s="42"/>
    </row>
    <row r="39" spans="2:10" ht="13" x14ac:dyDescent="0.3">
      <c r="B39" s="44"/>
      <c r="C39" s="46" t="s">
        <v>129</v>
      </c>
      <c r="H39" s="46" t="s">
        <v>92</v>
      </c>
      <c r="I39" s="45"/>
      <c r="J39" s="42"/>
    </row>
    <row r="40" spans="2:10" x14ac:dyDescent="0.25">
      <c r="B40" s="44"/>
      <c r="G40" s="45"/>
      <c r="H40" s="45"/>
      <c r="I40" s="45"/>
      <c r="J40" s="42"/>
    </row>
    <row r="41" spans="2:10" ht="12.75" customHeight="1" x14ac:dyDescent="0.25">
      <c r="B41" s="44"/>
      <c r="C41" s="43" t="s">
        <v>91</v>
      </c>
      <c r="D41" s="43"/>
      <c r="E41" s="43"/>
      <c r="F41" s="43"/>
      <c r="G41" s="43"/>
      <c r="H41" s="43"/>
      <c r="I41" s="43"/>
      <c r="J41" s="42"/>
    </row>
    <row r="42" spans="2:10" ht="18.75" customHeight="1" thickBot="1" x14ac:dyDescent="0.3">
      <c r="B42" s="41"/>
      <c r="C42" s="40"/>
      <c r="D42" s="40"/>
      <c r="E42" s="40"/>
      <c r="F42" s="40"/>
      <c r="G42" s="40"/>
      <c r="H42" s="40"/>
      <c r="I42" s="40"/>
      <c r="J42" s="3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F7" sqref="F7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88"/>
      <c r="C2" s="87"/>
      <c r="D2" s="86" t="s">
        <v>123</v>
      </c>
      <c r="E2" s="85"/>
      <c r="F2" s="85"/>
      <c r="G2" s="85"/>
      <c r="H2" s="85"/>
      <c r="I2" s="84"/>
      <c r="J2" s="83" t="s">
        <v>113</v>
      </c>
    </row>
    <row r="3" spans="2:10" ht="15.75" customHeight="1" thickBot="1" x14ac:dyDescent="0.3">
      <c r="B3" s="74"/>
      <c r="C3" s="73"/>
      <c r="D3" s="82"/>
      <c r="E3" s="81"/>
      <c r="F3" s="81"/>
      <c r="G3" s="81"/>
      <c r="H3" s="81"/>
      <c r="I3" s="80"/>
      <c r="J3" s="79"/>
    </row>
    <row r="4" spans="2:10" ht="13" x14ac:dyDescent="0.25">
      <c r="B4" s="74"/>
      <c r="C4" s="73"/>
      <c r="E4" s="77"/>
      <c r="F4" s="77"/>
      <c r="G4" s="77"/>
      <c r="H4" s="77"/>
      <c r="I4" s="76"/>
      <c r="J4" s="75"/>
    </row>
    <row r="5" spans="2:10" ht="13" x14ac:dyDescent="0.25">
      <c r="B5" s="74"/>
      <c r="C5" s="73"/>
      <c r="D5" s="98" t="s">
        <v>122</v>
      </c>
      <c r="E5" s="97"/>
      <c r="F5" s="97"/>
      <c r="G5" s="97"/>
      <c r="H5" s="97"/>
      <c r="I5" s="96"/>
      <c r="J5" s="70" t="s">
        <v>121</v>
      </c>
    </row>
    <row r="6" spans="2:10" ht="13.5" thickBot="1" x14ac:dyDescent="0.3">
      <c r="B6" s="69"/>
      <c r="C6" s="68"/>
      <c r="D6" s="67"/>
      <c r="E6" s="66"/>
      <c r="F6" s="66"/>
      <c r="G6" s="66"/>
      <c r="H6" s="66"/>
      <c r="I6" s="65"/>
      <c r="J6" s="64"/>
    </row>
    <row r="7" spans="2:10" x14ac:dyDescent="0.25">
      <c r="B7" s="44"/>
      <c r="J7" s="42"/>
    </row>
    <row r="8" spans="2:10" x14ac:dyDescent="0.25">
      <c r="B8" s="44"/>
      <c r="J8" s="42"/>
    </row>
    <row r="9" spans="2:10" ht="13" x14ac:dyDescent="0.3">
      <c r="B9" s="44"/>
      <c r="C9" s="46" t="str">
        <f ca="1">+CONCATENATE("Santiago de Cali, ",TEXT(TODAY(),"MMMM DD YYYY"))</f>
        <v>Santiago de Cali, junio 27 2024</v>
      </c>
      <c r="D9" s="63"/>
      <c r="E9" s="61"/>
      <c r="J9" s="42"/>
    </row>
    <row r="10" spans="2:10" ht="13" x14ac:dyDescent="0.3">
      <c r="B10" s="44"/>
      <c r="C10" s="46"/>
      <c r="J10" s="42"/>
    </row>
    <row r="11" spans="2:10" ht="13" x14ac:dyDescent="0.3">
      <c r="B11" s="44"/>
      <c r="C11" s="46" t="str">
        <f>+'FOR-CSA-018'!C12</f>
        <v>Señores : CENTRO DE SALUD LA BUENA ESPERANZA E.S.E</v>
      </c>
      <c r="J11" s="42"/>
    </row>
    <row r="12" spans="2:10" ht="13" x14ac:dyDescent="0.3">
      <c r="B12" s="44"/>
      <c r="C12" s="46" t="str">
        <f>+'FOR-CSA-018'!C13</f>
        <v>NIT: 900136920</v>
      </c>
      <c r="J12" s="42"/>
    </row>
    <row r="13" spans="2:10" x14ac:dyDescent="0.25">
      <c r="B13" s="44"/>
      <c r="J13" s="42"/>
    </row>
    <row r="14" spans="2:10" x14ac:dyDescent="0.25">
      <c r="B14" s="44"/>
      <c r="C14" s="38" t="s">
        <v>120</v>
      </c>
      <c r="J14" s="42"/>
    </row>
    <row r="15" spans="2:10" x14ac:dyDescent="0.25">
      <c r="B15" s="44"/>
      <c r="C15" s="62"/>
      <c r="J15" s="42"/>
    </row>
    <row r="16" spans="2:10" ht="13" x14ac:dyDescent="0.3">
      <c r="B16" s="44"/>
      <c r="C16" s="95"/>
      <c r="D16" s="61"/>
      <c r="H16" s="94" t="s">
        <v>119</v>
      </c>
      <c r="I16" s="94" t="s">
        <v>118</v>
      </c>
      <c r="J16" s="42"/>
    </row>
    <row r="17" spans="2:10" ht="13" x14ac:dyDescent="0.3">
      <c r="B17" s="44"/>
      <c r="C17" s="46" t="s">
        <v>108</v>
      </c>
      <c r="D17" s="46"/>
      <c r="E17" s="46"/>
      <c r="F17" s="46"/>
      <c r="H17" s="60">
        <f>+SUM(H18:H21)</f>
        <v>6</v>
      </c>
      <c r="I17" s="91">
        <f>+SUM(I18:I21)</f>
        <v>1934971</v>
      </c>
      <c r="J17" s="42"/>
    </row>
    <row r="18" spans="2:10" x14ac:dyDescent="0.25">
      <c r="B18" s="44"/>
      <c r="C18" s="38" t="s">
        <v>107</v>
      </c>
      <c r="H18" s="93">
        <f>+'FOR-CSA-018'!H19</f>
        <v>1</v>
      </c>
      <c r="I18" s="92">
        <f>+'FOR-CSA-018'!I19</f>
        <v>233535</v>
      </c>
      <c r="J18" s="42"/>
    </row>
    <row r="19" spans="2:10" x14ac:dyDescent="0.25">
      <c r="B19" s="44"/>
      <c r="C19" s="38" t="s">
        <v>106</v>
      </c>
      <c r="H19" s="93">
        <f>+'FOR-CSA-018'!H20</f>
        <v>5</v>
      </c>
      <c r="I19" s="92">
        <f>+'FOR-CSA-018'!I20</f>
        <v>1701436</v>
      </c>
      <c r="J19" s="42"/>
    </row>
    <row r="20" spans="2:10" x14ac:dyDescent="0.25">
      <c r="B20" s="44"/>
      <c r="C20" s="38" t="s">
        <v>104</v>
      </c>
      <c r="H20" s="93">
        <f>+'FOR-CSA-018'!H22</f>
        <v>0</v>
      </c>
      <c r="I20" s="92">
        <f>+'FOR-CSA-018'!I22</f>
        <v>0</v>
      </c>
      <c r="J20" s="42"/>
    </row>
    <row r="21" spans="2:10" x14ac:dyDescent="0.25">
      <c r="B21" s="44"/>
      <c r="C21" s="38" t="s">
        <v>117</v>
      </c>
      <c r="H21" s="93">
        <f>+'FOR-CSA-018'!H24</f>
        <v>0</v>
      </c>
      <c r="I21" s="92">
        <f>+'FOR-CSA-018'!I24</f>
        <v>0</v>
      </c>
      <c r="J21" s="42"/>
    </row>
    <row r="22" spans="2:10" ht="13" x14ac:dyDescent="0.3">
      <c r="B22" s="44"/>
      <c r="C22" s="46" t="s">
        <v>116</v>
      </c>
      <c r="D22" s="46"/>
      <c r="E22" s="46"/>
      <c r="F22" s="46"/>
      <c r="H22" s="60">
        <f>SUM(H18:H21)</f>
        <v>6</v>
      </c>
      <c r="I22" s="91">
        <f>+SUBTOTAL(9,I18:I21)</f>
        <v>1934971</v>
      </c>
      <c r="J22" s="42"/>
    </row>
    <row r="23" spans="2:10" ht="13.5" thickBot="1" x14ac:dyDescent="0.35">
      <c r="B23" s="44"/>
      <c r="C23" s="46"/>
      <c r="D23" s="46"/>
      <c r="H23" s="90"/>
      <c r="I23" s="89"/>
      <c r="J23" s="42"/>
    </row>
    <row r="24" spans="2:10" ht="13.5" thickTop="1" x14ac:dyDescent="0.3">
      <c r="B24" s="44"/>
      <c r="C24" s="46"/>
      <c r="D24" s="46"/>
      <c r="H24" s="45"/>
      <c r="I24" s="50"/>
      <c r="J24" s="42"/>
    </row>
    <row r="25" spans="2:10" ht="13" x14ac:dyDescent="0.3">
      <c r="B25" s="44"/>
      <c r="C25" s="46"/>
      <c r="D25" s="46"/>
      <c r="H25" s="45"/>
      <c r="I25" s="50"/>
      <c r="J25" s="42"/>
    </row>
    <row r="26" spans="2:10" ht="13" x14ac:dyDescent="0.3">
      <c r="B26" s="44"/>
      <c r="C26" s="46"/>
      <c r="D26" s="46"/>
      <c r="H26" s="45"/>
      <c r="I26" s="50"/>
      <c r="J26" s="42"/>
    </row>
    <row r="27" spans="2:10" x14ac:dyDescent="0.25">
      <c r="B27" s="44"/>
      <c r="G27" s="45"/>
      <c r="H27" s="45"/>
      <c r="I27" s="45"/>
      <c r="J27" s="42"/>
    </row>
    <row r="28" spans="2:10" ht="13.5" thickBot="1" x14ac:dyDescent="0.35">
      <c r="B28" s="44"/>
      <c r="C28" s="49" t="str">
        <f>+'FOR-CSA-018'!C37</f>
        <v>MARIBEL LOPEZ ZAMBRANO</v>
      </c>
      <c r="D28" s="49"/>
      <c r="G28" s="49" t="s">
        <v>94</v>
      </c>
      <c r="H28" s="48"/>
      <c r="I28" s="45"/>
      <c r="J28" s="42"/>
    </row>
    <row r="29" spans="2:10" ht="13" x14ac:dyDescent="0.3">
      <c r="B29" s="44"/>
      <c r="C29" s="47" t="str">
        <f>+'FOR-CSA-018'!C38</f>
        <v>Departamento Contable.</v>
      </c>
      <c r="D29" s="47"/>
      <c r="G29" s="47" t="s">
        <v>115</v>
      </c>
      <c r="H29" s="45"/>
      <c r="I29" s="45"/>
      <c r="J29" s="42"/>
    </row>
    <row r="30" spans="2:10" ht="18.75" customHeight="1" thickBot="1" x14ac:dyDescent="0.3">
      <c r="B30" s="41"/>
      <c r="C30" s="40"/>
      <c r="D30" s="40"/>
      <c r="E30" s="40"/>
      <c r="F30" s="40"/>
      <c r="G30" s="48"/>
      <c r="H30" s="48"/>
      <c r="I30" s="48"/>
      <c r="J30" s="3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2024-06-27T05:36:11Z</dcterms:modified>
</cp:coreProperties>
</file>