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900256351_CENTRO DE FISIOTERAPIA Y REHABILITACION DEL PACIFICO S.A.S\"/>
    </mc:Choice>
  </mc:AlternateContent>
  <bookViews>
    <workbookView xWindow="0" yWindow="0" windowWidth="20490" windowHeight="803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FACTURA'!$A$1:$AC$8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19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30" i="4" l="1"/>
  <c r="H30" i="4"/>
  <c r="I28" i="4"/>
  <c r="H28" i="4"/>
  <c r="I25" i="4"/>
  <c r="I32" i="4" s="1"/>
  <c r="I33" i="4" s="1"/>
  <c r="H25" i="4"/>
  <c r="H32" i="4" s="1"/>
  <c r="H33" i="4" s="1"/>
  <c r="H9" i="1" l="1"/>
  <c r="G9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<sst xmlns="http://schemas.openxmlformats.org/spreadsheetml/2006/main" count="185" uniqueCount="106">
  <si>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</si>
  <si>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</si>
  <si>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</si>
  <si>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</si>
  <si>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</si>
  <si>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</si>
  <si>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</si>
  <si>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</si>
  <si>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</si>
  <si>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</si>
  <si>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</si>
  <si>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</si>
  <si>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CENTRO DE FISIOTERAPIA Y REHABILITACIÓN PACIFICO SAS</t>
  </si>
  <si>
    <t>FEC</t>
  </si>
  <si>
    <t xml:space="preserve">
 EVENTO</t>
  </si>
  <si>
    <t>BUENAVENTURA</t>
  </si>
  <si>
    <t xml:space="preserve">
AMBUTALORIO 
</t>
  </si>
  <si>
    <t>OTRD-2023-922</t>
  </si>
  <si>
    <t>FACT</t>
  </si>
  <si>
    <t>LLAVE</t>
  </si>
  <si>
    <t>ESTADO EPS 25-06-2024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</si>
  <si>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</si>
  <si>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</si>
  <si>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</si>
  <si>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</si>
  <si>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</si>
  <si>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</si>
  <si>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</si>
  <si>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</si>
  <si>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</si>
  <si>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</si>
  <si>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Valor Bruto</t>
  </si>
  <si>
    <t>Glosa Pendiente</t>
  </si>
  <si>
    <t>Valor Devolucion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</si>
  <si>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</si>
  <si>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</si>
  <si>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</si>
  <si>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</si>
  <si>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</si>
  <si>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FEC2810</t>
  </si>
  <si>
    <t>900256351_FEC2810</t>
  </si>
  <si>
    <t>Factura pendiente en programacion de pago</t>
  </si>
  <si>
    <t>Finalizada</t>
  </si>
  <si>
    <t>FEC2739</t>
  </si>
  <si>
    <t>900256351_FEC2739</t>
  </si>
  <si>
    <t>FEC2769</t>
  </si>
  <si>
    <t>900256351_FEC2769</t>
  </si>
  <si>
    <t>FEC2811</t>
  </si>
  <si>
    <t>900256351_FEC2811</t>
  </si>
  <si>
    <t>Factura en proceso interno</t>
  </si>
  <si>
    <t>Para auditoria de pertinencia</t>
  </si>
  <si>
    <t>DEVOLUCION</t>
  </si>
  <si>
    <t xml:space="preserve">VALOR BRUTO FACTURA  SE DEVEULVE FACTURA CON SOPORTES COMPLETOS AL VALIDA LOS DATOS DELA FACTURA Valor Facturado servicios: El valor no coincide con el valor total de la factura. Valor facturado servicios:$6633600  Total bruto factura:$ 6442552 AJUSTAR PARA DARLE TRAMITE ALA FACTURA   </t>
  </si>
  <si>
    <t>SOPORTE</t>
  </si>
  <si>
    <t>FEC2839</t>
  </si>
  <si>
    <t>900256351_FEC2839</t>
  </si>
  <si>
    <t>FEC2847</t>
  </si>
  <si>
    <t>900256351_FEC2847</t>
  </si>
  <si>
    <t>Para validar auditoría automatica</t>
  </si>
  <si>
    <t>FEC2848</t>
  </si>
  <si>
    <t>900256351_FEC2848</t>
  </si>
  <si>
    <t>Factura cancelada</t>
  </si>
  <si>
    <t>Cuenta de LLAVE</t>
  </si>
  <si>
    <t>Suma de IPS Saldo Factura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</si>
  <si>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</si>
  <si>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</si>
  <si>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</si>
  <si>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</si>
  <si>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</si>
  <si>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06/06/2024</t>
  </si>
  <si>
    <t>Con Corte al dia: 31/05/2024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</si>
  <si>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</si>
  <si>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</si>
  <si>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</si>
  <si>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</si>
  <si>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</si>
  <si>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</si>
  <si>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</si>
  <si>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</si>
  <si>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</si>
  <si>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</si>
  <si>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</si>
  <si>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</si>
  <si>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</si>
  <si>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</si>
  <si>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</si>
  <si>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</si>
  <si>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</si>
  <si>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</si>
  <si>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</si>
  <si>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</si>
  <si>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</si>
  <si>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</si>
  <si>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</si>
  <si>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</si>
  <si>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</si>
  <si>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</si>
  <si>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</si>
  <si>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</si>
  <si>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</si>
  <si>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CENTRO DE FISIOTERAPIA Y REHABILITACIÓN PACIFICO SAS</t>
  </si>
  <si>
    <t>NIT: 900256351</t>
  </si>
  <si>
    <t>Santiago de Cali, junio 25 2024</t>
  </si>
  <si>
    <t>Darling Rocío García Borja</t>
  </si>
  <si>
    <t>Dpto.  Cuentas Medicas y Glosas</t>
  </si>
  <si>
    <t>Centro de Fisioterapia y Rehabilitación Pacifico SAS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</si>
</sst>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6" formatCode="&quot;$&quot;\ #,##0;[Red]\-&quot;$&quot;\ #,##0"/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.0_-;\-&quot;$&quot;\ * #,##0.0_-;_-&quot;$&quot;\ * &quot;-&quot;??_-;_-@_-"/>
    <numFmt numFmtId="165" formatCode="_-* #,##0\ _€_-;\-* #,##0\ _€_-;_-* &quot;-&quot;??\ _€_-;_-@_-"/>
    <numFmt numFmtId="166" formatCode="_-&quot;$&quot;\ * #,##0_-;\-&quot;$&quot;\ * #,##0_-;_-&quot;$&quot;\ * &quot;-&quot;??_-;_-@_-"/>
    <numFmt numFmtId="167" formatCode="[$-240A]d&quot; de &quot;mmmm&quot; de &quot;yyyy;@"/>
    <numFmt numFmtId="168" formatCode="_-* #,##0.00\ _€_-;\-* #,##0.00\ _€_-;_-* &quot;-&quot;??\ _€_-;_-@_-"/>
    <numFmt numFmtId="169" formatCode="&quot;$&quot;\ #,##0"/>
    <numFmt numFmtId="170" formatCode="&quot;$&quot;\ #,##0;[Red]&quot;$&quot;\ #,##0"/>
    <numFmt numFmtId="171" formatCode="[$$-240A]\ #,##0;\-[$$-240A]\ #,##0"/>
    <numFmt numFmtId="172" formatCode="_-* #,##0_-;\-* #,##0_-;_-* &quot;-&quot;??_-;_-@_-"/>
  </numFmts>
  <fonts count="11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4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7" fillId="0" borderId="0"/>
    <xf numFmtId="168" fontId="4" fillId="0" borderId="0" applyFont="0" applyFill="0" applyBorder="0" applyAlignment="0" applyProtection="0"/>
    <xf numFmtId="43" fontId="4" fillId="0" borderId="0" applyFont="0" applyFill="0" applyBorder="0" applyAlignment="0" applyProtection="0"/>
  </cellStyleXfs>
  <cellXfs count="93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14" fontId="0" fillId="0" borderId="1" xfId="0" applyNumberFormat="1" applyBorder="1"/>
    <xf numFmtId="0" fontId="0" fillId="2" borderId="1" xfId="0" applyFont="1" applyFill="1" applyBorder="1" applyAlignment="1">
      <alignment horizontal="center"/>
    </xf>
    <xf numFmtId="0" fontId="0" fillId="0" borderId="1" xfId="0" applyFont="1" applyBorder="1"/>
    <xf numFmtId="0" fontId="0" fillId="0" borderId="1" xfId="0" applyFont="1" applyBorder="1" applyAlignment="1">
      <alignment wrapText="1"/>
    </xf>
    <xf numFmtId="14" fontId="0" fillId="0" borderId="1" xfId="0" applyNumberFormat="1" applyFont="1" applyBorder="1"/>
    <xf numFmtId="0" fontId="1" fillId="2" borderId="1" xfId="0" applyFont="1" applyFill="1" applyBorder="1" applyAlignment="1">
      <alignment horizontal="center" wrapText="1"/>
    </xf>
    <xf numFmtId="0" fontId="1" fillId="0" borderId="0" xfId="0" applyFont="1"/>
    <xf numFmtId="0" fontId="0" fillId="2" borderId="1" xfId="0" applyFont="1" applyFill="1" applyBorder="1"/>
    <xf numFmtId="0" fontId="0" fillId="2" borderId="1" xfId="0" applyFont="1" applyFill="1" applyBorder="1" applyAlignment="1">
      <alignment wrapText="1"/>
    </xf>
    <xf numFmtId="14" fontId="0" fillId="2" borderId="1" xfId="0" applyNumberFormat="1" applyFont="1" applyFill="1" applyBorder="1"/>
    <xf numFmtId="0" fontId="0" fillId="2" borderId="0" xfId="0" applyFont="1" applyFill="1"/>
    <xf numFmtId="0" fontId="5" fillId="0" borderId="1" xfId="0" applyFont="1" applyBorder="1" applyAlignment="1">
      <alignment horizontal="center" vertical="center" wrapText="1"/>
    </xf>
    <xf numFmtId="164" fontId="5" fillId="0" borderId="1" xfId="1" applyNumberFormat="1" applyFont="1" applyBorder="1" applyAlignment="1">
      <alignment horizontal="center" vertical="center" wrapText="1"/>
    </xf>
    <xf numFmtId="0" fontId="5" fillId="3" borderId="1" xfId="0" applyFont="1" applyFill="1" applyBorder="1" applyAlignment="1">
      <alignment horizontal="center" vertical="center" wrapText="1"/>
    </xf>
    <xf numFmtId="165" fontId="5" fillId="3" borderId="1" xfId="2" applyNumberFormat="1" applyFont="1" applyFill="1" applyBorder="1" applyAlignment="1">
      <alignment horizontal="center" vertical="center" wrapText="1"/>
    </xf>
    <xf numFmtId="1" fontId="5" fillId="3" borderId="1" xfId="0" applyNumberFormat="1" applyFont="1" applyFill="1" applyBorder="1" applyAlignment="1">
      <alignment horizontal="center" vertical="center" wrapText="1"/>
    </xf>
    <xf numFmtId="165" fontId="5" fillId="4" borderId="1" xfId="2" applyNumberFormat="1" applyFont="1" applyFill="1" applyBorder="1" applyAlignment="1">
      <alignment horizontal="center" vertical="center" wrapText="1"/>
    </xf>
    <xf numFmtId="0" fontId="5" fillId="4" borderId="1" xfId="0" applyFont="1" applyFill="1" applyBorder="1" applyAlignment="1">
      <alignment horizontal="center" vertical="center" wrapText="1"/>
    </xf>
    <xf numFmtId="0" fontId="6" fillId="0" borderId="1" xfId="0" applyFont="1" applyBorder="1" applyAlignment="1">
      <alignment vertical="center"/>
    </xf>
    <xf numFmtId="14" fontId="6" fillId="0" borderId="1" xfId="0" applyNumberFormat="1" applyFont="1" applyBorder="1" applyAlignment="1">
      <alignment vertical="center"/>
    </xf>
    <xf numFmtId="6" fontId="6" fillId="0" borderId="1" xfId="0" applyNumberFormat="1" applyFont="1" applyBorder="1" applyAlignment="1">
      <alignment vertical="center"/>
    </xf>
    <xf numFmtId="0" fontId="6" fillId="0" borderId="1" xfId="0" applyFont="1" applyBorder="1" applyAlignment="1"/>
    <xf numFmtId="166" fontId="6" fillId="0" borderId="1" xfId="1" applyNumberFormat="1" applyFont="1" applyBorder="1" applyAlignment="1"/>
    <xf numFmtId="14" fontId="6" fillId="0" borderId="1" xfId="0" applyNumberFormat="1" applyFont="1" applyBorder="1" applyAlignment="1"/>
    <xf numFmtId="0" fontId="6" fillId="0" borderId="0" xfId="0" applyFont="1" applyAlignment="1"/>
    <xf numFmtId="164" fontId="6" fillId="0" borderId="0" xfId="1" applyNumberFormat="1" applyFont="1" applyAlignment="1"/>
    <xf numFmtId="0" fontId="0" fillId="0" borderId="0" xfId="0" applyNumberFormat="1"/>
    <xf numFmtId="0" fontId="0" fillId="0" borderId="0" xfId="0" pivotButton="1"/>
    <xf numFmtId="0" fontId="8" fillId="0" borderId="0" xfId="3" applyFont="1"/>
    <xf numFmtId="0" fontId="8" fillId="0" borderId="2" xfId="3" applyFont="1" applyBorder="1" applyAlignment="1">
      <alignment horizontal="centerContinuous"/>
    </xf>
    <xf numFmtId="0" fontId="8" fillId="0" borderId="3" xfId="3" applyFont="1" applyBorder="1" applyAlignment="1">
      <alignment horizontal="centerContinuous"/>
    </xf>
    <xf numFmtId="0" fontId="9" fillId="0" borderId="2" xfId="3" applyFont="1" applyBorder="1" applyAlignment="1">
      <alignment horizontal="center" vertical="center"/>
    </xf>
    <xf numFmtId="0" fontId="9" fillId="0" borderId="4" xfId="3" applyFont="1" applyBorder="1" applyAlignment="1">
      <alignment horizontal="center" vertical="center"/>
    </xf>
    <xf numFmtId="0" fontId="9" fillId="0" borderId="3" xfId="3" applyFont="1" applyBorder="1" applyAlignment="1">
      <alignment horizontal="center" vertical="center"/>
    </xf>
    <xf numFmtId="0" fontId="9" fillId="0" borderId="5" xfId="3" applyFont="1" applyBorder="1" applyAlignment="1">
      <alignment horizontal="center" vertical="center"/>
    </xf>
    <xf numFmtId="0" fontId="8" fillId="0" borderId="6" xfId="3" applyFont="1" applyBorder="1" applyAlignment="1">
      <alignment horizontal="centerContinuous"/>
    </xf>
    <xf numFmtId="0" fontId="8" fillId="0" borderId="7" xfId="3" applyFont="1" applyBorder="1" applyAlignment="1">
      <alignment horizontal="centerContinuous"/>
    </xf>
    <xf numFmtId="0" fontId="9" fillId="0" borderId="8" xfId="3" applyFont="1" applyBorder="1" applyAlignment="1">
      <alignment horizontal="center" vertical="center"/>
    </xf>
    <xf numFmtId="0" fontId="9" fillId="0" borderId="9" xfId="3" applyFont="1" applyBorder="1" applyAlignment="1">
      <alignment horizontal="center" vertical="center"/>
    </xf>
    <xf numFmtId="0" fontId="9" fillId="0" borderId="10" xfId="3" applyFont="1" applyBorder="1" applyAlignment="1">
      <alignment horizontal="center" vertical="center"/>
    </xf>
    <xf numFmtId="0" fontId="9" fillId="0" borderId="11" xfId="3" applyFont="1" applyBorder="1" applyAlignment="1">
      <alignment horizontal="center" vertical="center"/>
    </xf>
    <xf numFmtId="0" fontId="9" fillId="0" borderId="2" xfId="3" applyFont="1" applyBorder="1" applyAlignment="1">
      <alignment horizontal="centerContinuous" vertical="center"/>
    </xf>
    <xf numFmtId="0" fontId="9" fillId="0" borderId="4" xfId="3" applyFont="1" applyBorder="1" applyAlignment="1">
      <alignment horizontal="centerContinuous" vertical="center"/>
    </xf>
    <xf numFmtId="0" fontId="9" fillId="0" borderId="3" xfId="3" applyFont="1" applyBorder="1" applyAlignment="1">
      <alignment horizontal="centerContinuous" vertical="center"/>
    </xf>
    <xf numFmtId="0" fontId="9" fillId="0" borderId="5" xfId="3" applyFont="1" applyBorder="1" applyAlignment="1">
      <alignment horizontal="centerContinuous" vertical="center"/>
    </xf>
    <xf numFmtId="0" fontId="9" fillId="0" borderId="6" xfId="3" applyFont="1" applyBorder="1" applyAlignment="1">
      <alignment horizontal="centerContinuous" vertical="center"/>
    </xf>
    <xf numFmtId="0" fontId="9" fillId="0" borderId="0" xfId="3" applyFont="1" applyAlignment="1">
      <alignment horizontal="centerContinuous" vertical="center"/>
    </xf>
    <xf numFmtId="0" fontId="9" fillId="0" borderId="12" xfId="3" applyFont="1" applyBorder="1" applyAlignment="1">
      <alignment horizontal="centerContinuous" vertical="center"/>
    </xf>
    <xf numFmtId="0" fontId="8" fillId="0" borderId="8" xfId="3" applyFont="1" applyBorder="1" applyAlignment="1">
      <alignment horizontal="centerContinuous"/>
    </xf>
    <xf numFmtId="0" fontId="8" fillId="0" borderId="10" xfId="3" applyFont="1" applyBorder="1" applyAlignment="1">
      <alignment horizontal="centerContinuous"/>
    </xf>
    <xf numFmtId="0" fontId="9" fillId="0" borderId="8" xfId="3" applyFont="1" applyBorder="1" applyAlignment="1">
      <alignment horizontal="centerContinuous" vertical="center"/>
    </xf>
    <xf numFmtId="0" fontId="9" fillId="0" borderId="9" xfId="3" applyFont="1" applyBorder="1" applyAlignment="1">
      <alignment horizontal="centerContinuous" vertical="center"/>
    </xf>
    <xf numFmtId="0" fontId="9" fillId="0" borderId="10" xfId="3" applyFont="1" applyBorder="1" applyAlignment="1">
      <alignment horizontal="centerContinuous" vertical="center"/>
    </xf>
    <xf numFmtId="0" fontId="9" fillId="0" borderId="11" xfId="3" applyFont="1" applyBorder="1" applyAlignment="1">
      <alignment horizontal="centerContinuous" vertical="center"/>
    </xf>
    <xf numFmtId="0" fontId="8" fillId="0" borderId="6" xfId="3" applyFont="1" applyBorder="1"/>
    <xf numFmtId="0" fontId="8" fillId="0" borderId="7" xfId="3" applyFont="1" applyBorder="1"/>
    <xf numFmtId="0" fontId="9" fillId="0" borderId="0" xfId="3" applyFont="1"/>
    <xf numFmtId="14" fontId="8" fillId="0" borderId="0" xfId="3" applyNumberFormat="1" applyFont="1"/>
    <xf numFmtId="167" fontId="8" fillId="0" borderId="0" xfId="3" applyNumberFormat="1" applyFont="1"/>
    <xf numFmtId="14" fontId="8" fillId="0" borderId="0" xfId="3" applyNumberFormat="1" applyFont="1" applyAlignment="1">
      <alignment horizontal="left"/>
    </xf>
    <xf numFmtId="1" fontId="9" fillId="0" borderId="0" xfId="4" applyNumberFormat="1" applyFont="1" applyAlignment="1">
      <alignment horizontal="right"/>
    </xf>
    <xf numFmtId="169" fontId="9" fillId="0" borderId="0" xfId="3" applyNumberFormat="1" applyFont="1" applyAlignment="1">
      <alignment horizontal="right"/>
    </xf>
    <xf numFmtId="1" fontId="9" fillId="0" borderId="0" xfId="3" applyNumberFormat="1" applyFont="1" applyAlignment="1">
      <alignment horizontal="center"/>
    </xf>
    <xf numFmtId="170" fontId="9" fillId="0" borderId="0" xfId="3" applyNumberFormat="1" applyFont="1" applyAlignment="1">
      <alignment horizontal="right"/>
    </xf>
    <xf numFmtId="1" fontId="8" fillId="0" borderId="0" xfId="3" applyNumberFormat="1" applyFont="1" applyAlignment="1">
      <alignment horizontal="center"/>
    </xf>
    <xf numFmtId="170" fontId="8" fillId="0" borderId="0" xfId="3" applyNumberFormat="1" applyFont="1" applyAlignment="1">
      <alignment horizontal="right"/>
    </xf>
    <xf numFmtId="1" fontId="8" fillId="0" borderId="9" xfId="3" applyNumberFormat="1" applyFont="1" applyBorder="1" applyAlignment="1">
      <alignment horizontal="center"/>
    </xf>
    <xf numFmtId="170" fontId="8" fillId="0" borderId="9" xfId="3" applyNumberFormat="1" applyFont="1" applyBorder="1" applyAlignment="1">
      <alignment horizontal="right"/>
    </xf>
    <xf numFmtId="0" fontId="8" fillId="0" borderId="0" xfId="3" applyFont="1" applyAlignment="1">
      <alignment horizontal="center"/>
    </xf>
    <xf numFmtId="1" fontId="9" fillId="0" borderId="13" xfId="3" applyNumberFormat="1" applyFont="1" applyBorder="1" applyAlignment="1">
      <alignment horizontal="center"/>
    </xf>
    <xf numFmtId="170" fontId="9" fillId="0" borderId="13" xfId="3" applyNumberFormat="1" applyFont="1" applyBorder="1" applyAlignment="1">
      <alignment horizontal="right"/>
    </xf>
    <xf numFmtId="170" fontId="8" fillId="0" borderId="0" xfId="3" applyNumberFormat="1" applyFont="1"/>
    <xf numFmtId="170" fontId="9" fillId="0" borderId="9" xfId="3" applyNumberFormat="1" applyFont="1" applyBorder="1"/>
    <xf numFmtId="170" fontId="8" fillId="0" borderId="9" xfId="3" applyNumberFormat="1" applyFont="1" applyBorder="1"/>
    <xf numFmtId="170" fontId="9" fillId="0" borderId="0" xfId="3" applyNumberFormat="1" applyFont="1"/>
    <xf numFmtId="0" fontId="10" fillId="0" borderId="0" xfId="3" applyFont="1" applyAlignment="1">
      <alignment horizontal="center" vertical="center" wrapText="1"/>
    </xf>
    <xf numFmtId="0" fontId="8" fillId="0" borderId="8" xfId="3" applyFont="1" applyBorder="1"/>
    <xf numFmtId="0" fontId="8" fillId="0" borderId="9" xfId="3" applyFont="1" applyBorder="1"/>
    <xf numFmtId="0" fontId="8" fillId="0" borderId="10" xfId="3" applyFont="1" applyBorder="1"/>
    <xf numFmtId="0" fontId="9" fillId="0" borderId="6" xfId="3" applyFont="1" applyBorder="1" applyAlignment="1">
      <alignment horizontal="center" vertical="center" wrapText="1"/>
    </xf>
    <xf numFmtId="0" fontId="9" fillId="0" borderId="0" xfId="3" applyFont="1" applyAlignment="1">
      <alignment horizontal="center" vertical="center" wrapText="1"/>
    </xf>
    <xf numFmtId="0" fontId="9" fillId="0" borderId="7" xfId="3" applyFont="1" applyBorder="1" applyAlignment="1">
      <alignment horizontal="center" vertical="center" wrapText="1"/>
    </xf>
    <xf numFmtId="0" fontId="8" fillId="2" borderId="0" xfId="3" applyFont="1" applyFill="1"/>
    <xf numFmtId="0" fontId="9" fillId="0" borderId="0" xfId="3" applyFont="1" applyAlignment="1">
      <alignment horizontal="center"/>
    </xf>
    <xf numFmtId="171" fontId="9" fillId="0" borderId="0" xfId="5" applyNumberFormat="1" applyFont="1" applyAlignment="1">
      <alignment horizontal="right"/>
    </xf>
    <xf numFmtId="1" fontId="8" fillId="0" borderId="0" xfId="4" applyNumberFormat="1" applyFont="1" applyAlignment="1">
      <alignment horizontal="right"/>
    </xf>
    <xf numFmtId="171" fontId="8" fillId="0" borderId="0" xfId="5" applyNumberFormat="1" applyFont="1" applyAlignment="1">
      <alignment horizontal="right"/>
    </xf>
    <xf numFmtId="172" fontId="8" fillId="0" borderId="13" xfId="5" applyNumberFormat="1" applyFont="1" applyBorder="1" applyAlignment="1">
      <alignment horizontal="center"/>
    </xf>
    <xf numFmtId="171" fontId="8" fillId="0" borderId="13" xfId="5" applyNumberFormat="1" applyFont="1" applyBorder="1" applyAlignment="1">
      <alignment horizontal="right"/>
    </xf>
  </cellXfs>
  <cellStyles count="6">
    <cellStyle name="Millares 2" xfId="2"/>
    <cellStyle name="Millares 2 2" xfId="5"/>
    <cellStyle name="Millares 3" xfId="4"/>
    <cellStyle name="Moneda" xfId="1" builtinId="4"/>
    <cellStyle name="Normal" xfId="0" builtinId="0"/>
    <cellStyle name="Normal 2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6.%20MACRO%20JUNI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JUNIO"/>
      <sheetName val="ESTRUCTURA BOXALUD"/>
      <sheetName val="FORMATO AUTORIZACIONES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468.33760810185" createdVersion="5" refreshedVersion="5" minRefreshableVersion="3" recordCount="7">
  <cacheSource type="worksheet">
    <worksheetSource ref="A1:AC8" sheet="ESTADO DE CADA FACTURA"/>
  </cacheSource>
  <cacheFields count="29">
    <cacheField name="NIT IPS" numFmtId="0">
      <sharedItems containsSemiMixedTypes="0" containsString="0" containsNumber="1" containsInteger="1" minValue="900256351" maxValue="900256351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2739" maxValue="2848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4-03-02T00:00:00" maxDate="2024-06-07T00:00:00"/>
    </cacheField>
    <cacheField name="IPS Fecha radicado" numFmtId="14">
      <sharedItems containsSemiMixedTypes="0" containsNonDate="0" containsDate="1" containsString="0" minDate="2024-04-01T00:00:00" maxDate="2024-06-08T00:00:00"/>
    </cacheField>
    <cacheField name="IPS Valor Factura" numFmtId="6">
      <sharedItems containsSemiMixedTypes="0" containsString="0" containsNumber="1" containsInteger="1" minValue="1209345" maxValue="6442552"/>
    </cacheField>
    <cacheField name="IPS Saldo Factura" numFmtId="6">
      <sharedItems containsSemiMixedTypes="0" containsString="0" containsNumber="1" containsInteger="1" minValue="3884" maxValue="6442552"/>
    </cacheField>
    <cacheField name="ESTADO EPS 25-06-2024" numFmtId="0">
      <sharedItems count="3">
        <s v="Factura pendiente en programacion de pago"/>
        <s v="Factura cancelada"/>
        <s v="Factura en proceso interno"/>
      </sharedItems>
    </cacheField>
    <cacheField name="POR PAGAR SAP" numFmtId="166">
      <sharedItems containsSemiMixedTypes="0" containsString="0" containsNumber="1" containsInteger="1" minValue="0" maxValue="2810389"/>
    </cacheField>
    <cacheField name="DOC CONTA" numFmtId="0">
      <sharedItems containsString="0" containsBlank="1" containsNumber="1" containsInteger="1" minValue="1222461692" maxValue="1222461692"/>
    </cacheField>
    <cacheField name="VALO CANCELADO SAP" numFmtId="166">
      <sharedItems containsSemiMixedTypes="0" containsString="0" containsNumber="1" containsInteger="1" minValue="0" maxValue="2989237"/>
    </cacheField>
    <cacheField name="RETENCION" numFmtId="166">
      <sharedItems containsSemiMixedTypes="0" containsString="0" containsNumber="1" containsInteger="1" minValue="0" maxValue="61008"/>
    </cacheField>
    <cacheField name="DOC COMPENSACION SAP" numFmtId="0">
      <sharedItems containsString="0" containsBlank="1" containsNumber="1" containsInteger="1" minValue="2201511305" maxValue="2201511305"/>
    </cacheField>
    <cacheField name="FECHA COMPENSACION SAP" numFmtId="14">
      <sharedItems containsNonDate="0" containsDate="1" containsString="0" containsBlank="1" minDate="2024-05-29T00:00:00" maxDate="2024-05-30T00:00:00"/>
    </cacheField>
    <cacheField name="VALOR TRANFERENCIA" numFmtId="166">
      <sharedItems containsSemiMixedTypes="0" containsString="0" containsNumber="1" containsInteger="1" minValue="0" maxValue="5868644"/>
    </cacheField>
    <cacheField name="Estado Factura" numFmtId="0">
      <sharedItems/>
    </cacheField>
    <cacheField name="Fecha Factura" numFmtId="14">
      <sharedItems containsSemiMixedTypes="0" containsNonDate="0" containsDate="1" containsString="0" minDate="2024-03-02T00:00:00" maxDate="2024-06-05T00:00:00"/>
    </cacheField>
    <cacheField name="Fecha Radicacion" numFmtId="14">
      <sharedItems containsSemiMixedTypes="0" containsNonDate="0" containsDate="1" containsString="0" minDate="2024-04-01T00:00:00" maxDate="2024-06-08T00:00:00"/>
    </cacheField>
    <cacheField name="Valor Bruto" numFmtId="166">
      <sharedItems containsSemiMixedTypes="0" containsString="0" containsNumber="1" minValue="1209345" maxValue="6633600"/>
    </cacheField>
    <cacheField name="Glosa Pendiente" numFmtId="166">
      <sharedItems containsSemiMixedTypes="0" containsString="0" containsNumber="1" containsInteger="1" minValue="0" maxValue="0"/>
    </cacheField>
    <cacheField name="Valor Devolucion" numFmtId="166">
      <sharedItems containsSemiMixedTypes="0" containsString="0" containsNumber="1" containsInteger="1" minValue="0" maxValue="0"/>
    </cacheField>
    <cacheField name="Valor_Glosa y Devolución" numFmtId="166">
      <sharedItems containsSemiMixedTypes="0" containsString="0" containsNumber="1" minValue="0" maxValue="6442552.3200000003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Valor a Pagar " numFmtId="166">
      <sharedItems containsSemiMixedTypes="0" containsString="0" containsNumber="1" containsInteger="1" minValue="0" maxValue="3050245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7">
  <r>
    <n v="900256351"/>
    <s v="CENTRO DE FISIOTERAPIA Y REHABILITACIÓN PACIFICO SAS"/>
    <s v="FEC"/>
    <n v="2810"/>
    <s v="FEC2810"/>
    <s v="900256351_FEC2810"/>
    <d v="2024-05-04T00:00:00"/>
    <d v="2024-05-10T00:00:00"/>
    <n v="2867745"/>
    <n v="2867745"/>
    <x v="0"/>
    <n v="2810389"/>
    <n v="1222461692"/>
    <n v="0"/>
    <n v="0"/>
    <m/>
    <m/>
    <n v="0"/>
    <s v="Finalizada"/>
    <d v="2024-05-04T00:00:00"/>
    <d v="2024-05-10T00:00:00"/>
    <n v="2867745"/>
    <n v="0"/>
    <n v="0"/>
    <n v="0"/>
    <m/>
    <m/>
    <m/>
    <n v="2867745"/>
  </r>
  <r>
    <n v="900256351"/>
    <s v="CENTRO DE FISIOTERAPIA Y REHABILITACIÓN PACIFICO SAS"/>
    <s v="FEC"/>
    <n v="2739"/>
    <s v="FEC2739"/>
    <s v="900256351_FEC2739"/>
    <d v="2024-03-02T00:00:00"/>
    <d v="2024-04-01T00:00:00"/>
    <n v="3050245"/>
    <n v="16231"/>
    <x v="1"/>
    <n v="0"/>
    <m/>
    <n v="2989237"/>
    <n v="61008"/>
    <n v="2201511305"/>
    <d v="2024-05-29T00:00:00"/>
    <n v="5868644"/>
    <s v="Finalizada"/>
    <d v="2024-03-02T00:00:00"/>
    <d v="2024-04-01T00:00:00"/>
    <n v="3050245"/>
    <n v="0"/>
    <n v="0"/>
    <n v="0"/>
    <m/>
    <m/>
    <m/>
    <n v="3050245"/>
  </r>
  <r>
    <n v="900256351"/>
    <s v="CENTRO DE FISIOTERAPIA Y REHABILITACIÓN PACIFICO SAS"/>
    <s v="FEC"/>
    <n v="2769"/>
    <s v="FEC2769"/>
    <s v="900256351_FEC2769"/>
    <d v="2024-04-01T00:00:00"/>
    <d v="2024-04-05T00:00:00"/>
    <n v="2855250"/>
    <n v="3884"/>
    <x v="1"/>
    <n v="0"/>
    <m/>
    <n v="2798145"/>
    <n v="57105"/>
    <n v="2201511305"/>
    <d v="2024-05-29T00:00:00"/>
    <n v="5868644"/>
    <s v="Finalizada"/>
    <d v="2024-04-01T00:00:00"/>
    <d v="2024-04-05T00:00:00"/>
    <n v="2855250"/>
    <n v="0"/>
    <n v="0"/>
    <n v="0"/>
    <m/>
    <m/>
    <m/>
    <n v="2855250"/>
  </r>
  <r>
    <n v="900256351"/>
    <s v="CENTRO DE FISIOTERAPIA Y REHABILITACIÓN PACIFICO SAS"/>
    <s v="FEC"/>
    <n v="2811"/>
    <s v="FEC2811"/>
    <s v="900256351_FEC2811"/>
    <d v="2024-05-04T00:00:00"/>
    <d v="2024-06-06T00:00:00"/>
    <n v="6442552"/>
    <n v="6442552"/>
    <x v="2"/>
    <n v="0"/>
    <m/>
    <n v="0"/>
    <n v="0"/>
    <m/>
    <m/>
    <n v="0"/>
    <s v="Para auditoria de pertinencia"/>
    <d v="2024-05-04T00:00:00"/>
    <d v="2024-06-06T00:00:00"/>
    <n v="6633600"/>
    <n v="0"/>
    <n v="0"/>
    <n v="6442552.3200000003"/>
    <s v="DEVOLUCION"/>
    <s v="VALOR BRUTO FACTURA  SE DEVEULVE FACTURA CON SOPORTES COMPLETOS AL VALIDA LOS DATOS DELA FACTURA Valor Facturado servicios: El valor no coincide con el valor total de la factura. Valor facturado servicios:$6633600  Total bruto factura:$ 6442552 AJUSTAR PARA DARLE TRAMITE ALA FACTURA   "/>
    <s v="SOPORTE"/>
    <n v="0"/>
  </r>
  <r>
    <n v="900256351"/>
    <s v="CENTRO DE FISIOTERAPIA Y REHABILITACIÓN PACIFICO SAS"/>
    <s v="FEC"/>
    <n v="2839"/>
    <s v="FEC2839"/>
    <s v="900256351_FEC2839"/>
    <d v="2024-05-31T00:00:00"/>
    <d v="2024-06-04T00:00:00"/>
    <n v="5964196"/>
    <n v="5964196"/>
    <x v="2"/>
    <n v="0"/>
    <m/>
    <n v="0"/>
    <n v="0"/>
    <m/>
    <m/>
    <n v="0"/>
    <s v="Para auditoria de pertinencia"/>
    <d v="2024-05-31T00:00:00"/>
    <d v="2024-06-04T00:00:00"/>
    <n v="5964195.7999999998"/>
    <n v="0"/>
    <n v="0"/>
    <n v="0"/>
    <m/>
    <m/>
    <m/>
    <n v="0"/>
  </r>
  <r>
    <n v="900256351"/>
    <s v="CENTRO DE FISIOTERAPIA Y REHABILITACIÓN PACIFICO SAS"/>
    <s v="FEC"/>
    <n v="2847"/>
    <s v="FEC2847"/>
    <s v="900256351_FEC2847"/>
    <d v="2024-06-06T00:00:00"/>
    <d v="2024-06-07T00:00:00"/>
    <n v="1209345"/>
    <n v="1209345"/>
    <x v="2"/>
    <n v="0"/>
    <m/>
    <n v="0"/>
    <n v="0"/>
    <m/>
    <m/>
    <n v="0"/>
    <s v="Para validar auditoría automatica"/>
    <d v="2024-06-04T00:00:00"/>
    <d v="2024-06-07T00:00:00"/>
    <n v="1209345"/>
    <n v="0"/>
    <n v="0"/>
    <n v="0"/>
    <m/>
    <m/>
    <m/>
    <n v="0"/>
  </r>
  <r>
    <n v="900256351"/>
    <s v="CENTRO DE FISIOTERAPIA Y REHABILITACIÓN PACIFICO SAS"/>
    <s v="FEC"/>
    <n v="2848"/>
    <s v="FEC2848"/>
    <s v="900256351_FEC2848"/>
    <d v="2024-06-06T00:00:00"/>
    <d v="2024-06-07T00:00:00"/>
    <n v="2339846"/>
    <n v="2339846"/>
    <x v="2"/>
    <n v="0"/>
    <m/>
    <n v="0"/>
    <n v="0"/>
    <m/>
    <m/>
    <n v="0"/>
    <s v="Para validar auditoría automatica"/>
    <d v="2024-06-04T00:00:00"/>
    <d v="2024-06-07T00:00:00"/>
    <n v="2339845.7799999998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3" cacheId="19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C7" firstHeaderRow="0" firstDataRow="1" firstDataCol="1"/>
  <pivotFields count="29">
    <pivotField compact="0" outline="0" subtotalTop="0" showAll="0" defaultSubtotal="0"/>
    <pivotField compact="0" outline="0" subtotalTop="0" showAll="0" defaultSubtotal="0"/>
    <pivotField compact="0" outline="0" subtotalTop="0" showAll="0" defaultSubtotal="0"/>
    <pivotField compact="0" outline="0" subtotalTop="0" showAll="0" defaultSubtotal="0"/>
    <pivotField compact="0" outline="0" subtotalTop="0" showAll="0" defaultSubtotal="0"/>
    <pivotField dataField="1" compact="0" outline="0" subtotalTop="0" showAll="0" defaultSubtotal="0"/>
    <pivotField compact="0" numFmtId="14" outline="0" subtotalTop="0" showAll="0" defaultSubtotal="0"/>
    <pivotField compact="0" numFmtId="14" outline="0" subtotalTop="0" showAll="0" defaultSubtotal="0"/>
    <pivotField compact="0" numFmtId="6" outline="0" subtotalTop="0" showAll="0" defaultSubtotal="0"/>
    <pivotField dataField="1" compact="0" numFmtId="6" outline="0" subtotalTop="0" showAll="0" defaultSubtotal="0"/>
    <pivotField axis="axisRow" compact="0" outline="0" subtotalTop="0" showAll="0" defaultSubtotal="0">
      <items count="3">
        <item x="1"/>
        <item x="2"/>
        <item x="0"/>
      </items>
    </pivotField>
    <pivotField compact="0" numFmtId="166" outline="0" subtotalTop="0" showAll="0" defaultSubtotal="0"/>
    <pivotField compact="0" outline="0" subtotalTop="0" showAll="0" defaultSubtotal="0"/>
    <pivotField compact="0" numFmtId="166" outline="0" subtotalTop="0" showAll="0" defaultSubtotal="0"/>
    <pivotField compact="0" numFmtId="166" outline="0" subtotalTop="0" showAll="0" defaultSubtotal="0"/>
    <pivotField compact="0" outline="0" subtotalTop="0" showAll="0" defaultSubtotal="0"/>
    <pivotField compact="0" outline="0" subtotalTop="0" showAll="0" defaultSubtotal="0"/>
    <pivotField compact="0" numFmtId="166" outline="0" subtotalTop="0" showAll="0" defaultSubtotal="0"/>
    <pivotField compact="0" outline="0" subtotalTop="0" showAll="0" defaultSubtotal="0"/>
    <pivotField compact="0" numFmtId="14" outline="0" subtotalTop="0" showAll="0" defaultSubtotal="0"/>
    <pivotField compact="0" numFmtId="14" outline="0" subtotalTop="0" showAll="0" defaultSubtotal="0"/>
    <pivotField compact="0" numFmtId="166" outline="0" subtotalTop="0" showAll="0" defaultSubtotal="0"/>
    <pivotField compact="0" numFmtId="166" outline="0" subtotalTop="0" showAll="0" defaultSubtotal="0"/>
    <pivotField compact="0" numFmtId="166" outline="0" subtotalTop="0" showAll="0" defaultSubtotal="0"/>
    <pivotField compact="0" numFmtId="166" outline="0" subtotalTop="0" showAll="0" defaultSubtotal="0"/>
    <pivotField compact="0" outline="0" subtotalTop="0" showAll="0" defaultSubtotal="0"/>
    <pivotField compact="0" outline="0" subtotalTop="0" showAll="0" defaultSubtotal="0"/>
    <pivotField compact="0" outline="0" subtotalTop="0" showAll="0" defaultSubtotal="0"/>
    <pivotField compact="0" numFmtId="166" outline="0" subtotalTop="0" showAll="0" defaultSubtotal="0"/>
  </pivotFields>
  <rowFields count="1">
    <field x="10"/>
  </rowFields>
  <rowItems count="4">
    <i>
      <x/>
    </i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9"/>
  <sheetViews>
    <sheetView showGridLines="0" zoomScale="120" zoomScaleNormal="120" workbookViewId="0">
      <selection activeCell="H9" sqref="H9"/>
    </sheetView>
  </sheetViews>
  <sheetFormatPr baseColWidth="10" defaultRowHeight="14.5" x14ac:dyDescent="0.35"/>
  <cols>
    <col min="2" max="2" width="17.26953125" customWidth="1"/>
    <col min="3" max="3" width="9" customWidth="1"/>
    <col min="4" max="4" width="8.81640625" customWidth="1"/>
    <col min="5" max="5" width="14.81640625" customWidth="1"/>
    <col min="6" max="6" width="14.7265625" customWidth="1"/>
    <col min="7" max="7" width="12.7265625" customWidth="1"/>
    <col min="8" max="8" width="9.81640625" customWidth="1"/>
    <col min="9" max="9" width="15.7265625" bestFit="1" customWidth="1"/>
    <col min="10" max="10" width="16" bestFit="1" customWidth="1"/>
    <col min="11" max="11" width="15.1796875" customWidth="1"/>
    <col min="12" max="12" width="15" bestFit="1" customWidth="1"/>
  </cols>
  <sheetData>
    <row r="1" spans="1:12" s="3" customFormat="1" ht="29" x14ac:dyDescent="0.35">
      <c r="A1" s="2" t="s">
        <v>6</v>
      </c>
      <c r="B1" s="2" t="s">
        <v>8</v>
      </c>
      <c r="C1" s="2" t="s">
        <v>0</v>
      </c>
      <c r="D1" s="2" t="s">
        <v>1</v>
      </c>
      <c r="E1" s="2" t="s">
        <v>2</v>
      </c>
      <c r="F1" s="2" t="s">
        <v>3</v>
      </c>
      <c r="G1" s="2" t="s">
        <v>4</v>
      </c>
      <c r="H1" s="2" t="s">
        <v>5</v>
      </c>
      <c r="I1" s="2" t="s">
        <v>7</v>
      </c>
      <c r="J1" s="2" t="s">
        <v>9</v>
      </c>
      <c r="K1" s="2" t="s">
        <v>10</v>
      </c>
      <c r="L1" s="2" t="s">
        <v>11</v>
      </c>
    </row>
    <row r="2" spans="1:12" s="14" customFormat="1" ht="58" x14ac:dyDescent="0.35">
      <c r="A2" s="11">
        <v>900256351</v>
      </c>
      <c r="B2" s="12" t="s">
        <v>12</v>
      </c>
      <c r="C2" s="11" t="s">
        <v>13</v>
      </c>
      <c r="D2" s="11">
        <v>2739</v>
      </c>
      <c r="E2" s="13">
        <v>45353</v>
      </c>
      <c r="F2" s="13">
        <v>45383</v>
      </c>
      <c r="G2" s="11">
        <v>3050245</v>
      </c>
      <c r="H2" s="11">
        <v>16231</v>
      </c>
      <c r="I2" s="9" t="s">
        <v>14</v>
      </c>
      <c r="J2" s="5" t="s">
        <v>15</v>
      </c>
      <c r="K2" s="9" t="s">
        <v>16</v>
      </c>
      <c r="L2" s="5" t="s">
        <v>17</v>
      </c>
    </row>
    <row r="3" spans="1:12" ht="58" x14ac:dyDescent="0.35">
      <c r="A3" s="6">
        <v>900256351</v>
      </c>
      <c r="B3" s="7" t="s">
        <v>12</v>
      </c>
      <c r="C3" s="6" t="s">
        <v>13</v>
      </c>
      <c r="D3" s="1">
        <v>2769</v>
      </c>
      <c r="E3" s="4">
        <v>45383</v>
      </c>
      <c r="F3" s="4">
        <v>45387</v>
      </c>
      <c r="G3" s="1">
        <v>2855250</v>
      </c>
      <c r="H3" s="1">
        <v>3884</v>
      </c>
      <c r="I3" s="9" t="s">
        <v>14</v>
      </c>
      <c r="J3" s="5" t="s">
        <v>15</v>
      </c>
      <c r="K3" s="9" t="s">
        <v>16</v>
      </c>
      <c r="L3" s="5" t="s">
        <v>17</v>
      </c>
    </row>
    <row r="4" spans="1:12" ht="58" x14ac:dyDescent="0.35">
      <c r="A4" s="6">
        <v>900256351</v>
      </c>
      <c r="B4" s="7" t="s">
        <v>12</v>
      </c>
      <c r="C4" s="6" t="s">
        <v>13</v>
      </c>
      <c r="D4" s="6">
        <v>2810</v>
      </c>
      <c r="E4" s="8">
        <v>45416</v>
      </c>
      <c r="F4" s="8">
        <v>45422</v>
      </c>
      <c r="G4" s="6">
        <v>2867745</v>
      </c>
      <c r="H4" s="6">
        <v>2867745</v>
      </c>
      <c r="I4" s="9" t="s">
        <v>14</v>
      </c>
      <c r="J4" s="5" t="s">
        <v>15</v>
      </c>
      <c r="K4" s="9" t="s">
        <v>16</v>
      </c>
      <c r="L4" s="5" t="s">
        <v>17</v>
      </c>
    </row>
    <row r="5" spans="1:12" ht="58" x14ac:dyDescent="0.35">
      <c r="A5" s="6">
        <v>900256351</v>
      </c>
      <c r="B5" s="7" t="s">
        <v>12</v>
      </c>
      <c r="C5" s="6" t="s">
        <v>13</v>
      </c>
      <c r="D5" s="1">
        <v>2811</v>
      </c>
      <c r="E5" s="4">
        <v>45416</v>
      </c>
      <c r="F5" s="4">
        <v>45449</v>
      </c>
      <c r="G5" s="1">
        <v>6442552</v>
      </c>
      <c r="H5" s="1">
        <v>6442552</v>
      </c>
      <c r="I5" s="9" t="s">
        <v>14</v>
      </c>
      <c r="J5" s="5" t="s">
        <v>15</v>
      </c>
      <c r="K5" s="9" t="s">
        <v>16</v>
      </c>
      <c r="L5" s="5" t="s">
        <v>17</v>
      </c>
    </row>
    <row r="6" spans="1:12" ht="58" x14ac:dyDescent="0.35">
      <c r="A6" s="6">
        <v>900256351</v>
      </c>
      <c r="B6" s="7" t="s">
        <v>12</v>
      </c>
      <c r="C6" s="6" t="s">
        <v>13</v>
      </c>
      <c r="D6" s="1">
        <v>2839</v>
      </c>
      <c r="E6" s="4">
        <v>45443</v>
      </c>
      <c r="F6" s="4">
        <v>45447</v>
      </c>
      <c r="G6" s="1">
        <v>5964196</v>
      </c>
      <c r="H6" s="1">
        <v>5964196</v>
      </c>
      <c r="I6" s="9" t="s">
        <v>14</v>
      </c>
      <c r="J6" s="5" t="s">
        <v>15</v>
      </c>
      <c r="K6" s="9" t="s">
        <v>16</v>
      </c>
      <c r="L6" s="5" t="s">
        <v>17</v>
      </c>
    </row>
    <row r="7" spans="1:12" ht="58" x14ac:dyDescent="0.35">
      <c r="A7" s="6">
        <v>900256351</v>
      </c>
      <c r="B7" s="7" t="s">
        <v>12</v>
      </c>
      <c r="C7" s="6" t="s">
        <v>13</v>
      </c>
      <c r="D7" s="1">
        <v>2847</v>
      </c>
      <c r="E7" s="4">
        <v>45449</v>
      </c>
      <c r="F7" s="4">
        <v>45450</v>
      </c>
      <c r="G7" s="1">
        <v>1209345</v>
      </c>
      <c r="H7" s="1">
        <v>1209345</v>
      </c>
      <c r="I7" s="9" t="s">
        <v>14</v>
      </c>
      <c r="J7" s="5" t="s">
        <v>15</v>
      </c>
      <c r="K7" s="9" t="s">
        <v>16</v>
      </c>
      <c r="L7" s="5" t="s">
        <v>17</v>
      </c>
    </row>
    <row r="8" spans="1:12" ht="58" x14ac:dyDescent="0.35">
      <c r="A8" s="6">
        <v>900256351</v>
      </c>
      <c r="B8" s="7" t="s">
        <v>12</v>
      </c>
      <c r="C8" s="6" t="s">
        <v>13</v>
      </c>
      <c r="D8" s="1">
        <v>2848</v>
      </c>
      <c r="E8" s="4">
        <v>45449</v>
      </c>
      <c r="F8" s="4">
        <v>45450</v>
      </c>
      <c r="G8" s="1">
        <v>2339846</v>
      </c>
      <c r="H8" s="1">
        <v>2339846</v>
      </c>
      <c r="I8" s="9" t="s">
        <v>14</v>
      </c>
      <c r="J8" s="5" t="s">
        <v>15</v>
      </c>
      <c r="K8" s="9" t="s">
        <v>16</v>
      </c>
      <c r="L8" s="5" t="s">
        <v>17</v>
      </c>
    </row>
    <row r="9" spans="1:12" x14ac:dyDescent="0.35">
      <c r="G9" s="10">
        <f>SUM(G2:G8)</f>
        <v>24729179</v>
      </c>
      <c r="H9" s="10">
        <f>SUM(H2:H8)</f>
        <v>18843799</v>
      </c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7"/>
  <sheetViews>
    <sheetView workbookViewId="0">
      <selection activeCell="A3" sqref="A3:C7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90625" bestFit="1" customWidth="1"/>
  </cols>
  <sheetData>
    <row r="3" spans="1:3" x14ac:dyDescent="0.35">
      <c r="A3" s="31" t="s">
        <v>20</v>
      </c>
      <c r="B3" t="s">
        <v>62</v>
      </c>
      <c r="C3" t="s">
        <v>63</v>
      </c>
    </row>
    <row r="4" spans="1:3" x14ac:dyDescent="0.35">
      <c r="A4" t="s">
        <v>61</v>
      </c>
      <c r="B4" s="30">
        <v>2</v>
      </c>
      <c r="C4" s="30">
        <v>20115</v>
      </c>
    </row>
    <row r="5" spans="1:3" x14ac:dyDescent="0.35">
      <c r="A5" t="s">
        <v>49</v>
      </c>
      <c r="B5" s="30">
        <v>4</v>
      </c>
      <c r="C5" s="30">
        <v>15955939</v>
      </c>
    </row>
    <row r="6" spans="1:3" x14ac:dyDescent="0.35">
      <c r="A6" t="s">
        <v>41</v>
      </c>
      <c r="B6" s="30">
        <v>1</v>
      </c>
      <c r="C6" s="30">
        <v>2867745</v>
      </c>
    </row>
    <row r="7" spans="1:3" x14ac:dyDescent="0.35">
      <c r="A7" t="s">
        <v>64</v>
      </c>
      <c r="B7" s="30">
        <v>7</v>
      </c>
      <c r="C7" s="30">
        <v>18843799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9"/>
  <sheetViews>
    <sheetView workbookViewId="0">
      <pane ySplit="1" topLeftCell="A2" activePane="bottomLeft" state="frozen"/>
      <selection pane="bottomLeft" activeCell="A2" sqref="A2"/>
    </sheetView>
  </sheetViews>
  <sheetFormatPr baseColWidth="10" defaultRowHeight="14.5" x14ac:dyDescent="0.35"/>
  <sheetData>
    <row r="1" spans="1:29" ht="30" x14ac:dyDescent="0.35">
      <c r="A1" s="15" t="s">
        <v>6</v>
      </c>
      <c r="B1" s="15" t="s">
        <v>8</v>
      </c>
      <c r="C1" s="15" t="s">
        <v>0</v>
      </c>
      <c r="D1" s="15" t="s">
        <v>1</v>
      </c>
      <c r="E1" s="15" t="s">
        <v>18</v>
      </c>
      <c r="F1" s="15" t="s">
        <v>19</v>
      </c>
      <c r="G1" s="15" t="s">
        <v>2</v>
      </c>
      <c r="H1" s="15" t="s">
        <v>3</v>
      </c>
      <c r="I1" s="16" t="s">
        <v>4</v>
      </c>
      <c r="J1" s="15" t="s">
        <v>5</v>
      </c>
      <c r="K1" s="17" t="s">
        <v>20</v>
      </c>
      <c r="L1" s="18" t="s">
        <v>21</v>
      </c>
      <c r="M1" s="19" t="s">
        <v>22</v>
      </c>
      <c r="N1" s="20" t="s">
        <v>23</v>
      </c>
      <c r="O1" s="20" t="s">
        <v>24</v>
      </c>
      <c r="P1" s="21" t="s">
        <v>25</v>
      </c>
      <c r="Q1" s="21" t="s">
        <v>26</v>
      </c>
      <c r="R1" s="20" t="s">
        <v>27</v>
      </c>
      <c r="S1" s="15" t="s">
        <v>28</v>
      </c>
      <c r="T1" s="15" t="s">
        <v>29</v>
      </c>
      <c r="U1" s="15" t="s">
        <v>30</v>
      </c>
      <c r="V1" s="15" t="s">
        <v>31</v>
      </c>
      <c r="W1" s="15" t="s">
        <v>32</v>
      </c>
      <c r="X1" s="15" t="s">
        <v>33</v>
      </c>
      <c r="Y1" s="21" t="s">
        <v>34</v>
      </c>
      <c r="Z1" s="21" t="s">
        <v>35</v>
      </c>
      <c r="AA1" s="21" t="s">
        <v>36</v>
      </c>
      <c r="AB1" s="21" t="s">
        <v>37</v>
      </c>
      <c r="AC1" s="15" t="s">
        <v>38</v>
      </c>
    </row>
    <row r="2" spans="1:29" x14ac:dyDescent="0.35">
      <c r="A2" s="22">
        <v>900256351</v>
      </c>
      <c r="B2" s="22" t="s">
        <v>12</v>
      </c>
      <c r="C2" s="22" t="s">
        <v>13</v>
      </c>
      <c r="D2" s="22">
        <v>2810</v>
      </c>
      <c r="E2" s="22" t="s">
        <v>39</v>
      </c>
      <c r="F2" s="22" t="s">
        <v>40</v>
      </c>
      <c r="G2" s="23">
        <v>45416</v>
      </c>
      <c r="H2" s="23">
        <v>45422</v>
      </c>
      <c r="I2" s="24">
        <v>2867745</v>
      </c>
      <c r="J2" s="24">
        <v>2867745</v>
      </c>
      <c r="K2" s="25" t="s">
        <v>41</v>
      </c>
      <c r="L2" s="26">
        <v>2810389</v>
      </c>
      <c r="M2" s="25">
        <v>1222461692</v>
      </c>
      <c r="N2" s="26">
        <v>0</v>
      </c>
      <c r="O2" s="26">
        <v>0</v>
      </c>
      <c r="P2" s="25"/>
      <c r="Q2" s="27"/>
      <c r="R2" s="26">
        <v>0</v>
      </c>
      <c r="S2" s="25" t="s">
        <v>42</v>
      </c>
      <c r="T2" s="27">
        <v>45416</v>
      </c>
      <c r="U2" s="27">
        <v>45422</v>
      </c>
      <c r="V2" s="26">
        <v>2867745</v>
      </c>
      <c r="W2" s="26">
        <v>0</v>
      </c>
      <c r="X2" s="26">
        <v>0</v>
      </c>
      <c r="Y2" s="26">
        <v>0</v>
      </c>
      <c r="Z2" s="25"/>
      <c r="AA2" s="25"/>
      <c r="AB2" s="25"/>
      <c r="AC2" s="26">
        <v>2867745</v>
      </c>
    </row>
    <row r="3" spans="1:29" x14ac:dyDescent="0.35">
      <c r="A3" s="22">
        <v>900256351</v>
      </c>
      <c r="B3" s="22" t="s">
        <v>12</v>
      </c>
      <c r="C3" s="22" t="s">
        <v>13</v>
      </c>
      <c r="D3" s="22">
        <v>2739</v>
      </c>
      <c r="E3" s="22" t="s">
        <v>43</v>
      </c>
      <c r="F3" s="22" t="s">
        <v>44</v>
      </c>
      <c r="G3" s="23">
        <v>45353</v>
      </c>
      <c r="H3" s="23">
        <v>45383</v>
      </c>
      <c r="I3" s="24">
        <v>3050245</v>
      </c>
      <c r="J3" s="24">
        <v>16231</v>
      </c>
      <c r="K3" s="25" t="s">
        <v>61</v>
      </c>
      <c r="L3" s="26">
        <v>0</v>
      </c>
      <c r="M3" s="25"/>
      <c r="N3" s="26">
        <v>2989237</v>
      </c>
      <c r="O3" s="26">
        <v>61008</v>
      </c>
      <c r="P3" s="25">
        <v>2201511305</v>
      </c>
      <c r="Q3" s="27">
        <v>45441</v>
      </c>
      <c r="R3" s="26">
        <v>5868644</v>
      </c>
      <c r="S3" s="25" t="s">
        <v>42</v>
      </c>
      <c r="T3" s="27">
        <v>45353</v>
      </c>
      <c r="U3" s="27">
        <v>45383</v>
      </c>
      <c r="V3" s="26">
        <v>3050245</v>
      </c>
      <c r="W3" s="26">
        <v>0</v>
      </c>
      <c r="X3" s="26">
        <v>0</v>
      </c>
      <c r="Y3" s="26">
        <v>0</v>
      </c>
      <c r="Z3" s="25"/>
      <c r="AA3" s="25"/>
      <c r="AB3" s="25"/>
      <c r="AC3" s="26">
        <v>3050245</v>
      </c>
    </row>
    <row r="4" spans="1:29" x14ac:dyDescent="0.35">
      <c r="A4" s="22">
        <v>900256351</v>
      </c>
      <c r="B4" s="22" t="s">
        <v>12</v>
      </c>
      <c r="C4" s="22" t="s">
        <v>13</v>
      </c>
      <c r="D4" s="22">
        <v>2769</v>
      </c>
      <c r="E4" s="22" t="s">
        <v>45</v>
      </c>
      <c r="F4" s="22" t="s">
        <v>46</v>
      </c>
      <c r="G4" s="23">
        <v>45383</v>
      </c>
      <c r="H4" s="23">
        <v>45387</v>
      </c>
      <c r="I4" s="24">
        <v>2855250</v>
      </c>
      <c r="J4" s="24">
        <v>3884</v>
      </c>
      <c r="K4" s="25" t="s">
        <v>61</v>
      </c>
      <c r="L4" s="26">
        <v>0</v>
      </c>
      <c r="M4" s="25"/>
      <c r="N4" s="26">
        <v>2798145</v>
      </c>
      <c r="O4" s="26">
        <v>57105</v>
      </c>
      <c r="P4" s="25">
        <v>2201511305</v>
      </c>
      <c r="Q4" s="27">
        <v>45441</v>
      </c>
      <c r="R4" s="26">
        <v>5868644</v>
      </c>
      <c r="S4" s="25" t="s">
        <v>42</v>
      </c>
      <c r="T4" s="27">
        <v>45383</v>
      </c>
      <c r="U4" s="27">
        <v>45387</v>
      </c>
      <c r="V4" s="26">
        <v>2855250</v>
      </c>
      <c r="W4" s="26">
        <v>0</v>
      </c>
      <c r="X4" s="26">
        <v>0</v>
      </c>
      <c r="Y4" s="26">
        <v>0</v>
      </c>
      <c r="Z4" s="25"/>
      <c r="AA4" s="25"/>
      <c r="AB4" s="25"/>
      <c r="AC4" s="26">
        <v>2855250</v>
      </c>
    </row>
    <row r="5" spans="1:29" x14ac:dyDescent="0.35">
      <c r="A5" s="22">
        <v>900256351</v>
      </c>
      <c r="B5" s="22" t="s">
        <v>12</v>
      </c>
      <c r="C5" s="22" t="s">
        <v>13</v>
      </c>
      <c r="D5" s="22">
        <v>2811</v>
      </c>
      <c r="E5" s="22" t="s">
        <v>47</v>
      </c>
      <c r="F5" s="22" t="s">
        <v>48</v>
      </c>
      <c r="G5" s="23">
        <v>45416</v>
      </c>
      <c r="H5" s="23">
        <v>45449</v>
      </c>
      <c r="I5" s="24">
        <v>6442552</v>
      </c>
      <c r="J5" s="24">
        <v>6442552</v>
      </c>
      <c r="K5" s="25" t="s">
        <v>49</v>
      </c>
      <c r="L5" s="26">
        <v>0</v>
      </c>
      <c r="M5" s="25"/>
      <c r="N5" s="26">
        <v>0</v>
      </c>
      <c r="O5" s="26">
        <v>0</v>
      </c>
      <c r="P5" s="25"/>
      <c r="Q5" s="27"/>
      <c r="R5" s="26">
        <v>0</v>
      </c>
      <c r="S5" s="25" t="s">
        <v>50</v>
      </c>
      <c r="T5" s="27">
        <v>45416</v>
      </c>
      <c r="U5" s="27">
        <v>45449</v>
      </c>
      <c r="V5" s="26">
        <v>6633600</v>
      </c>
      <c r="W5" s="26">
        <v>0</v>
      </c>
      <c r="X5" s="26">
        <v>0</v>
      </c>
      <c r="Y5" s="26">
        <v>6442552.3200000003</v>
      </c>
      <c r="Z5" s="25" t="s">
        <v>51</v>
      </c>
      <c r="AA5" s="25" t="s">
        <v>52</v>
      </c>
      <c r="AB5" s="25" t="s">
        <v>53</v>
      </c>
      <c r="AC5" s="26">
        <v>0</v>
      </c>
    </row>
    <row r="6" spans="1:29" x14ac:dyDescent="0.35">
      <c r="A6" s="22">
        <v>900256351</v>
      </c>
      <c r="B6" s="22" t="s">
        <v>12</v>
      </c>
      <c r="C6" s="22" t="s">
        <v>13</v>
      </c>
      <c r="D6" s="22">
        <v>2839</v>
      </c>
      <c r="E6" s="22" t="s">
        <v>54</v>
      </c>
      <c r="F6" s="22" t="s">
        <v>55</v>
      </c>
      <c r="G6" s="23">
        <v>45443</v>
      </c>
      <c r="H6" s="23">
        <v>45447</v>
      </c>
      <c r="I6" s="24">
        <v>5964196</v>
      </c>
      <c r="J6" s="24">
        <v>5964196</v>
      </c>
      <c r="K6" s="25" t="s">
        <v>49</v>
      </c>
      <c r="L6" s="26">
        <v>0</v>
      </c>
      <c r="M6" s="25"/>
      <c r="N6" s="26">
        <v>0</v>
      </c>
      <c r="O6" s="26">
        <v>0</v>
      </c>
      <c r="P6" s="25"/>
      <c r="Q6" s="27"/>
      <c r="R6" s="26">
        <v>0</v>
      </c>
      <c r="S6" s="25" t="s">
        <v>50</v>
      </c>
      <c r="T6" s="27">
        <v>45443</v>
      </c>
      <c r="U6" s="27">
        <v>45447</v>
      </c>
      <c r="V6" s="26">
        <v>5964195.7999999998</v>
      </c>
      <c r="W6" s="26">
        <v>0</v>
      </c>
      <c r="X6" s="26">
        <v>0</v>
      </c>
      <c r="Y6" s="26">
        <v>0</v>
      </c>
      <c r="Z6" s="25"/>
      <c r="AA6" s="25"/>
      <c r="AB6" s="25"/>
      <c r="AC6" s="26">
        <v>0</v>
      </c>
    </row>
    <row r="7" spans="1:29" x14ac:dyDescent="0.35">
      <c r="A7" s="22">
        <v>900256351</v>
      </c>
      <c r="B7" s="22" t="s">
        <v>12</v>
      </c>
      <c r="C7" s="22" t="s">
        <v>13</v>
      </c>
      <c r="D7" s="22">
        <v>2847</v>
      </c>
      <c r="E7" s="22" t="s">
        <v>56</v>
      </c>
      <c r="F7" s="22" t="s">
        <v>57</v>
      </c>
      <c r="G7" s="23">
        <v>45449</v>
      </c>
      <c r="H7" s="23">
        <v>45450</v>
      </c>
      <c r="I7" s="24">
        <v>1209345</v>
      </c>
      <c r="J7" s="24">
        <v>1209345</v>
      </c>
      <c r="K7" s="25" t="s">
        <v>49</v>
      </c>
      <c r="L7" s="26">
        <v>0</v>
      </c>
      <c r="M7" s="25"/>
      <c r="N7" s="26">
        <v>0</v>
      </c>
      <c r="O7" s="26">
        <v>0</v>
      </c>
      <c r="P7" s="25"/>
      <c r="Q7" s="27"/>
      <c r="R7" s="26">
        <v>0</v>
      </c>
      <c r="S7" s="25" t="s">
        <v>58</v>
      </c>
      <c r="T7" s="27">
        <v>45447</v>
      </c>
      <c r="U7" s="27">
        <v>45450</v>
      </c>
      <c r="V7" s="26">
        <v>1209345</v>
      </c>
      <c r="W7" s="26">
        <v>0</v>
      </c>
      <c r="X7" s="26">
        <v>0</v>
      </c>
      <c r="Y7" s="26">
        <v>0</v>
      </c>
      <c r="Z7" s="25"/>
      <c r="AA7" s="25"/>
      <c r="AB7" s="25"/>
      <c r="AC7" s="26">
        <v>0</v>
      </c>
    </row>
    <row r="8" spans="1:29" x14ac:dyDescent="0.35">
      <c r="A8" s="22">
        <v>900256351</v>
      </c>
      <c r="B8" s="22" t="s">
        <v>12</v>
      </c>
      <c r="C8" s="22" t="s">
        <v>13</v>
      </c>
      <c r="D8" s="22">
        <v>2848</v>
      </c>
      <c r="E8" s="22" t="s">
        <v>59</v>
      </c>
      <c r="F8" s="22" t="s">
        <v>60</v>
      </c>
      <c r="G8" s="23">
        <v>45449</v>
      </c>
      <c r="H8" s="23">
        <v>45450</v>
      </c>
      <c r="I8" s="24">
        <v>2339846</v>
      </c>
      <c r="J8" s="24">
        <v>2339846</v>
      </c>
      <c r="K8" s="25" t="s">
        <v>49</v>
      </c>
      <c r="L8" s="26">
        <v>0</v>
      </c>
      <c r="M8" s="25"/>
      <c r="N8" s="26">
        <v>0</v>
      </c>
      <c r="O8" s="26">
        <v>0</v>
      </c>
      <c r="P8" s="25"/>
      <c r="Q8" s="27"/>
      <c r="R8" s="26">
        <v>0</v>
      </c>
      <c r="S8" s="25" t="s">
        <v>58</v>
      </c>
      <c r="T8" s="27">
        <v>45447</v>
      </c>
      <c r="U8" s="27">
        <v>45450</v>
      </c>
      <c r="V8" s="26">
        <v>2339845.7799999998</v>
      </c>
      <c r="W8" s="26">
        <v>0</v>
      </c>
      <c r="X8" s="26">
        <v>0</v>
      </c>
      <c r="Y8" s="26">
        <v>0</v>
      </c>
      <c r="Z8" s="25"/>
      <c r="AA8" s="25"/>
      <c r="AB8" s="25"/>
      <c r="AC8" s="26">
        <v>0</v>
      </c>
    </row>
    <row r="9" spans="1:29" x14ac:dyDescent="0.35">
      <c r="A9" s="28"/>
      <c r="B9" s="28"/>
      <c r="C9" s="28"/>
      <c r="D9" s="28"/>
      <c r="E9" s="28"/>
      <c r="F9" s="28"/>
      <c r="G9" s="28"/>
      <c r="H9" s="28"/>
      <c r="I9" s="29"/>
      <c r="J9" s="28"/>
      <c r="K9" s="28"/>
      <c r="L9" s="28"/>
      <c r="M9" s="28"/>
      <c r="N9" s="28"/>
      <c r="O9" s="28"/>
      <c r="P9" s="28"/>
      <c r="Q9" s="28"/>
      <c r="R9" s="28"/>
      <c r="S9" s="28"/>
      <c r="T9" s="28"/>
      <c r="U9" s="28"/>
      <c r="V9" s="28"/>
      <c r="W9" s="28"/>
      <c r="X9" s="28"/>
      <c r="Y9" s="28"/>
      <c r="Z9" s="28"/>
      <c r="AA9" s="28"/>
      <c r="AB9" s="28"/>
      <c r="AC9" s="28"/>
    </row>
  </sheetData>
  <autoFilter ref="A1:AC8"/>
  <dataValidations count="1">
    <dataValidation type="whole" operator="greaterThan" allowBlank="1" showInputMessage="1" showErrorMessage="1" errorTitle="DATO ERRADO" error="El valor debe ser diferente de cero" sqref="I1:J9">
      <formula1>1</formula1>
    </dataValidation>
  </dataValidation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zoomScaleNormal="100" workbookViewId="0">
      <selection activeCell="C13" sqref="C13"/>
    </sheetView>
  </sheetViews>
  <sheetFormatPr baseColWidth="10" defaultRowHeight="12.5" x14ac:dyDescent="0.25"/>
  <cols>
    <col min="1" max="1" width="1" style="32" customWidth="1"/>
    <col min="2" max="2" width="10.90625" style="32"/>
    <col min="3" max="3" width="17.54296875" style="32" customWidth="1"/>
    <col min="4" max="4" width="11.54296875" style="32" customWidth="1"/>
    <col min="5" max="8" width="10.90625" style="32"/>
    <col min="9" max="9" width="22.54296875" style="32" customWidth="1"/>
    <col min="10" max="10" width="14" style="32" customWidth="1"/>
    <col min="11" max="11" width="1.7265625" style="32" customWidth="1"/>
    <col min="12" max="16384" width="10.90625" style="32"/>
  </cols>
  <sheetData>
    <row r="1" spans="2:10" ht="6" customHeight="1" thickBot="1" x14ac:dyDescent="0.3"/>
    <row r="2" spans="2:10" ht="19.5" customHeight="1" x14ac:dyDescent="0.25">
      <c r="B2" s="33"/>
      <c r="C2" s="34"/>
      <c r="D2" s="35" t="s">
        <v>65</v>
      </c>
      <c r="E2" s="36"/>
      <c r="F2" s="36"/>
      <c r="G2" s="36"/>
      <c r="H2" s="36"/>
      <c r="I2" s="37"/>
      <c r="J2" s="38" t="s">
        <v>66</v>
      </c>
    </row>
    <row r="3" spans="2:10" ht="15.75" customHeight="1" thickBot="1" x14ac:dyDescent="0.3">
      <c r="B3" s="39"/>
      <c r="C3" s="40"/>
      <c r="D3" s="41"/>
      <c r="E3" s="42"/>
      <c r="F3" s="42"/>
      <c r="G3" s="42"/>
      <c r="H3" s="42"/>
      <c r="I3" s="43"/>
      <c r="J3" s="44"/>
    </row>
    <row r="4" spans="2:10" ht="13" x14ac:dyDescent="0.25">
      <c r="B4" s="39"/>
      <c r="C4" s="40"/>
      <c r="D4" s="45"/>
      <c r="E4" s="46"/>
      <c r="F4" s="46"/>
      <c r="G4" s="46"/>
      <c r="H4" s="46"/>
      <c r="I4" s="47"/>
      <c r="J4" s="48"/>
    </row>
    <row r="5" spans="2:10" ht="13" x14ac:dyDescent="0.25">
      <c r="B5" s="39"/>
      <c r="C5" s="40"/>
      <c r="D5" s="49" t="s">
        <v>67</v>
      </c>
      <c r="E5" s="50"/>
      <c r="F5" s="50"/>
      <c r="G5" s="50"/>
      <c r="H5" s="50"/>
      <c r="I5" s="51"/>
      <c r="J5" s="51" t="s">
        <v>68</v>
      </c>
    </row>
    <row r="6" spans="2:10" ht="13.5" thickBot="1" x14ac:dyDescent="0.3">
      <c r="B6" s="52"/>
      <c r="C6" s="53"/>
      <c r="D6" s="54"/>
      <c r="E6" s="55"/>
      <c r="F6" s="55"/>
      <c r="G6" s="55"/>
      <c r="H6" s="55"/>
      <c r="I6" s="56"/>
      <c r="J6" s="57"/>
    </row>
    <row r="7" spans="2:10" x14ac:dyDescent="0.25">
      <c r="B7" s="58"/>
      <c r="J7" s="59"/>
    </row>
    <row r="8" spans="2:10" x14ac:dyDescent="0.25">
      <c r="B8" s="58"/>
      <c r="J8" s="59"/>
    </row>
    <row r="9" spans="2:10" x14ac:dyDescent="0.25">
      <c r="B9" s="58"/>
      <c r="J9" s="59"/>
    </row>
    <row r="10" spans="2:10" ht="13" x14ac:dyDescent="0.3">
      <c r="B10" s="58"/>
      <c r="C10" s="60" t="s">
        <v>102</v>
      </c>
      <c r="E10" s="61"/>
      <c r="H10" s="62"/>
      <c r="J10" s="59"/>
    </row>
    <row r="11" spans="2:10" x14ac:dyDescent="0.25">
      <c r="B11" s="58"/>
      <c r="J11" s="59"/>
    </row>
    <row r="12" spans="2:10" ht="13" x14ac:dyDescent="0.3">
      <c r="B12" s="58"/>
      <c r="C12" s="60" t="s">
        <v>100</v>
      </c>
      <c r="J12" s="59"/>
    </row>
    <row r="13" spans="2:10" ht="13" x14ac:dyDescent="0.3">
      <c r="B13" s="58"/>
      <c r="C13" s="60" t="s">
        <v>101</v>
      </c>
      <c r="J13" s="59"/>
    </row>
    <row r="14" spans="2:10" x14ac:dyDescent="0.25">
      <c r="B14" s="58"/>
      <c r="J14" s="59"/>
    </row>
    <row r="15" spans="2:10" x14ac:dyDescent="0.25">
      <c r="B15" s="58"/>
      <c r="C15" s="32" t="s">
        <v>69</v>
      </c>
      <c r="J15" s="59"/>
    </row>
    <row r="16" spans="2:10" x14ac:dyDescent="0.25">
      <c r="B16" s="58"/>
      <c r="C16" s="63"/>
      <c r="J16" s="59"/>
    </row>
    <row r="17" spans="2:10" ht="13" x14ac:dyDescent="0.3">
      <c r="B17" s="58"/>
      <c r="C17" s="32" t="s">
        <v>70</v>
      </c>
      <c r="D17" s="61"/>
      <c r="H17" s="64"/>
      <c r="I17" s="65"/>
      <c r="J17" s="59"/>
    </row>
    <row r="18" spans="2:10" ht="13" x14ac:dyDescent="0.3">
      <c r="B18" s="58"/>
      <c r="C18" s="60" t="s">
        <v>71</v>
      </c>
      <c r="D18" s="60"/>
      <c r="E18" s="60"/>
      <c r="F18" s="60"/>
      <c r="H18" s="66">
        <v>7</v>
      </c>
      <c r="I18" s="67">
        <v>18843799</v>
      </c>
      <c r="J18" s="59"/>
    </row>
    <row r="19" spans="2:10" x14ac:dyDescent="0.25">
      <c r="B19" s="58"/>
      <c r="C19" s="32" t="s">
        <v>72</v>
      </c>
      <c r="H19" s="68">
        <v>2</v>
      </c>
      <c r="I19" s="69">
        <v>20115</v>
      </c>
      <c r="J19" s="59"/>
    </row>
    <row r="20" spans="2:10" x14ac:dyDescent="0.25">
      <c r="B20" s="58"/>
      <c r="C20" s="32" t="s">
        <v>73</v>
      </c>
      <c r="H20" s="68">
        <v>0</v>
      </c>
      <c r="I20" s="69">
        <v>0</v>
      </c>
      <c r="J20" s="59"/>
    </row>
    <row r="21" spans="2:10" x14ac:dyDescent="0.25">
      <c r="B21" s="58"/>
      <c r="C21" s="32" t="s">
        <v>74</v>
      </c>
      <c r="H21" s="68">
        <v>0</v>
      </c>
      <c r="I21" s="69">
        <v>0</v>
      </c>
      <c r="J21" s="59"/>
    </row>
    <row r="22" spans="2:10" x14ac:dyDescent="0.25">
      <c r="B22" s="58"/>
      <c r="C22" s="32" t="s">
        <v>75</v>
      </c>
      <c r="H22" s="68">
        <v>0</v>
      </c>
      <c r="I22" s="69">
        <v>0</v>
      </c>
      <c r="J22" s="59"/>
    </row>
    <row r="23" spans="2:10" x14ac:dyDescent="0.25">
      <c r="B23" s="58"/>
      <c r="C23" s="32" t="s">
        <v>76</v>
      </c>
      <c r="H23" s="68">
        <v>0</v>
      </c>
      <c r="I23" s="69">
        <v>0</v>
      </c>
      <c r="J23" s="59"/>
    </row>
    <row r="24" spans="2:10" ht="13" thickBot="1" x14ac:dyDescent="0.3">
      <c r="B24" s="58"/>
      <c r="C24" s="32" t="s">
        <v>77</v>
      </c>
      <c r="H24" s="70">
        <v>0</v>
      </c>
      <c r="I24" s="71">
        <v>0</v>
      </c>
      <c r="J24" s="59"/>
    </row>
    <row r="25" spans="2:10" ht="13" x14ac:dyDescent="0.3">
      <c r="B25" s="58"/>
      <c r="C25" s="60" t="s">
        <v>78</v>
      </c>
      <c r="D25" s="60"/>
      <c r="E25" s="60"/>
      <c r="F25" s="60"/>
      <c r="H25" s="66">
        <f>H19+H20+H21+H22+H24+H23</f>
        <v>2</v>
      </c>
      <c r="I25" s="67">
        <f>I19+I20+I21+I22+I24+I23</f>
        <v>20115</v>
      </c>
      <c r="J25" s="59"/>
    </row>
    <row r="26" spans="2:10" x14ac:dyDescent="0.25">
      <c r="B26" s="58"/>
      <c r="C26" s="32" t="s">
        <v>79</v>
      </c>
      <c r="H26" s="68">
        <v>1</v>
      </c>
      <c r="I26" s="69">
        <v>2867745</v>
      </c>
      <c r="J26" s="59"/>
    </row>
    <row r="27" spans="2:10" ht="13" thickBot="1" x14ac:dyDescent="0.3">
      <c r="B27" s="58"/>
      <c r="C27" s="32" t="s">
        <v>80</v>
      </c>
      <c r="H27" s="70">
        <v>4</v>
      </c>
      <c r="I27" s="71">
        <v>15955939</v>
      </c>
      <c r="J27" s="59"/>
    </row>
    <row r="28" spans="2:10" ht="13" x14ac:dyDescent="0.3">
      <c r="B28" s="58"/>
      <c r="C28" s="60" t="s">
        <v>81</v>
      </c>
      <c r="D28" s="60"/>
      <c r="E28" s="60"/>
      <c r="F28" s="60"/>
      <c r="H28" s="66">
        <f>H26+H27</f>
        <v>5</v>
      </c>
      <c r="I28" s="67">
        <f>I26+I27</f>
        <v>18823684</v>
      </c>
      <c r="J28" s="59"/>
    </row>
    <row r="29" spans="2:10" ht="13.5" thickBot="1" x14ac:dyDescent="0.35">
      <c r="B29" s="58"/>
      <c r="C29" s="32" t="s">
        <v>82</v>
      </c>
      <c r="D29" s="60"/>
      <c r="E29" s="60"/>
      <c r="F29" s="60"/>
      <c r="H29" s="70">
        <v>0</v>
      </c>
      <c r="I29" s="71">
        <v>0</v>
      </c>
      <c r="J29" s="59"/>
    </row>
    <row r="30" spans="2:10" ht="13" x14ac:dyDescent="0.3">
      <c r="B30" s="58"/>
      <c r="C30" s="60" t="s">
        <v>83</v>
      </c>
      <c r="D30" s="60"/>
      <c r="E30" s="60"/>
      <c r="F30" s="60"/>
      <c r="H30" s="68">
        <f>H29</f>
        <v>0</v>
      </c>
      <c r="I30" s="69">
        <f>I29</f>
        <v>0</v>
      </c>
      <c r="J30" s="59"/>
    </row>
    <row r="31" spans="2:10" ht="13" x14ac:dyDescent="0.3">
      <c r="B31" s="58"/>
      <c r="C31" s="60"/>
      <c r="D31" s="60"/>
      <c r="E31" s="60"/>
      <c r="F31" s="60"/>
      <c r="H31" s="72"/>
      <c r="I31" s="67"/>
      <c r="J31" s="59"/>
    </row>
    <row r="32" spans="2:10" ht="13.5" thickBot="1" x14ac:dyDescent="0.35">
      <c r="B32" s="58"/>
      <c r="C32" s="60" t="s">
        <v>84</v>
      </c>
      <c r="D32" s="60"/>
      <c r="H32" s="73">
        <f>H25+H28+H30</f>
        <v>7</v>
      </c>
      <c r="I32" s="74">
        <f>I25+I28+I30</f>
        <v>18843799</v>
      </c>
      <c r="J32" s="59"/>
    </row>
    <row r="33" spans="2:10" ht="13.5" thickTop="1" x14ac:dyDescent="0.3">
      <c r="B33" s="58"/>
      <c r="C33" s="60"/>
      <c r="D33" s="60"/>
      <c r="H33" s="75">
        <f>+H18-H32</f>
        <v>0</v>
      </c>
      <c r="I33" s="69">
        <f>+I18-I32</f>
        <v>0</v>
      </c>
      <c r="J33" s="59"/>
    </row>
    <row r="34" spans="2:10" x14ac:dyDescent="0.25">
      <c r="B34" s="58"/>
      <c r="G34" s="75"/>
      <c r="H34" s="75"/>
      <c r="I34" s="75"/>
      <c r="J34" s="59"/>
    </row>
    <row r="35" spans="2:10" x14ac:dyDescent="0.25">
      <c r="B35" s="58"/>
      <c r="G35" s="75"/>
      <c r="H35" s="75"/>
      <c r="I35" s="75"/>
      <c r="J35" s="59"/>
    </row>
    <row r="36" spans="2:10" ht="13" x14ac:dyDescent="0.3">
      <c r="B36" s="58"/>
      <c r="C36" s="60"/>
      <c r="G36" s="75"/>
      <c r="H36" s="75"/>
      <c r="I36" s="75"/>
      <c r="J36" s="59"/>
    </row>
    <row r="37" spans="2:10" ht="13.5" thickBot="1" x14ac:dyDescent="0.35">
      <c r="B37" s="58"/>
      <c r="C37" s="76" t="s">
        <v>103</v>
      </c>
      <c r="D37" s="77"/>
      <c r="H37" s="76" t="s">
        <v>86</v>
      </c>
      <c r="I37" s="77"/>
      <c r="J37" s="59"/>
    </row>
    <row r="38" spans="2:10" ht="13" x14ac:dyDescent="0.3">
      <c r="B38" s="58"/>
      <c r="C38" s="60" t="s">
        <v>104</v>
      </c>
      <c r="D38" s="75"/>
      <c r="H38" s="78" t="s">
        <v>88</v>
      </c>
      <c r="I38" s="75"/>
      <c r="J38" s="59"/>
    </row>
    <row r="39" spans="2:10" ht="13" x14ac:dyDescent="0.3">
      <c r="B39" s="58"/>
      <c r="C39" s="60" t="s">
        <v>105</v>
      </c>
      <c r="H39" s="60" t="s">
        <v>89</v>
      </c>
      <c r="I39" s="75"/>
      <c r="J39" s="59"/>
    </row>
    <row r="40" spans="2:10" x14ac:dyDescent="0.25">
      <c r="B40" s="58"/>
      <c r="G40" s="75"/>
      <c r="H40" s="75"/>
      <c r="I40" s="75"/>
      <c r="J40" s="59"/>
    </row>
    <row r="41" spans="2:10" ht="12.75" customHeight="1" x14ac:dyDescent="0.25">
      <c r="B41" s="58"/>
      <c r="C41" s="79" t="s">
        <v>90</v>
      </c>
      <c r="D41" s="79"/>
      <c r="E41" s="79"/>
      <c r="F41" s="79"/>
      <c r="G41" s="79"/>
      <c r="H41" s="79"/>
      <c r="I41" s="79"/>
      <c r="J41" s="59"/>
    </row>
    <row r="42" spans="2:10" ht="18.75" customHeight="1" thickBot="1" x14ac:dyDescent="0.3">
      <c r="B42" s="80"/>
      <c r="C42" s="81"/>
      <c r="D42" s="81"/>
      <c r="E42" s="81"/>
      <c r="F42" s="81"/>
      <c r="G42" s="81"/>
      <c r="H42" s="81"/>
      <c r="I42" s="81"/>
      <c r="J42" s="82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8" zoomScale="84" zoomScaleNormal="84" zoomScaleSheetLayoutView="100" workbookViewId="0">
      <selection activeCell="B9" sqref="B9:J30"/>
    </sheetView>
  </sheetViews>
  <sheetFormatPr baseColWidth="10" defaultColWidth="11.453125" defaultRowHeight="12.5" x14ac:dyDescent="0.25"/>
  <cols>
    <col min="1" max="1" width="4.453125" style="32" customWidth="1"/>
    <col min="2" max="2" width="11.453125" style="32"/>
    <col min="3" max="3" width="12.81640625" style="32" customWidth="1"/>
    <col min="4" max="4" width="22" style="32" customWidth="1"/>
    <col min="5" max="8" width="11.453125" style="32"/>
    <col min="9" max="9" width="24.7265625" style="32" customWidth="1"/>
    <col min="10" max="10" width="12.54296875" style="32" customWidth="1"/>
    <col min="11" max="11" width="1.7265625" style="32" customWidth="1"/>
    <col min="12" max="16384" width="11.453125" style="32"/>
  </cols>
  <sheetData>
    <row r="1" spans="2:10" ht="18" customHeight="1" thickBot="1" x14ac:dyDescent="0.3"/>
    <row r="2" spans="2:10" ht="19.5" customHeight="1" x14ac:dyDescent="0.25">
      <c r="B2" s="33"/>
      <c r="C2" s="34"/>
      <c r="D2" s="35" t="s">
        <v>91</v>
      </c>
      <c r="E2" s="36"/>
      <c r="F2" s="36"/>
      <c r="G2" s="36"/>
      <c r="H2" s="36"/>
      <c r="I2" s="37"/>
      <c r="J2" s="38" t="s">
        <v>66</v>
      </c>
    </row>
    <row r="3" spans="2:10" ht="15.75" customHeight="1" thickBot="1" x14ac:dyDescent="0.3">
      <c r="B3" s="39"/>
      <c r="C3" s="40"/>
      <c r="D3" s="41"/>
      <c r="E3" s="42"/>
      <c r="F3" s="42"/>
      <c r="G3" s="42"/>
      <c r="H3" s="42"/>
      <c r="I3" s="43"/>
      <c r="J3" s="44"/>
    </row>
    <row r="4" spans="2:10" ht="13" x14ac:dyDescent="0.25">
      <c r="B4" s="39"/>
      <c r="C4" s="40"/>
      <c r="E4" s="46"/>
      <c r="F4" s="46"/>
      <c r="G4" s="46"/>
      <c r="H4" s="46"/>
      <c r="I4" s="47"/>
      <c r="J4" s="48"/>
    </row>
    <row r="5" spans="2:10" ht="13" x14ac:dyDescent="0.25">
      <c r="B5" s="39"/>
      <c r="C5" s="40"/>
      <c r="D5" s="83" t="s">
        <v>92</v>
      </c>
      <c r="E5" s="84"/>
      <c r="F5" s="84"/>
      <c r="G5" s="84"/>
      <c r="H5" s="84"/>
      <c r="I5" s="85"/>
      <c r="J5" s="51" t="s">
        <v>93</v>
      </c>
    </row>
    <row r="6" spans="2:10" ht="13.5" thickBot="1" x14ac:dyDescent="0.3">
      <c r="B6" s="52"/>
      <c r="C6" s="53"/>
      <c r="D6" s="54"/>
      <c r="E6" s="55"/>
      <c r="F6" s="55"/>
      <c r="G6" s="55"/>
      <c r="H6" s="55"/>
      <c r="I6" s="56"/>
      <c r="J6" s="57"/>
    </row>
    <row r="7" spans="2:10" x14ac:dyDescent="0.25">
      <c r="B7" s="58"/>
      <c r="J7" s="59"/>
    </row>
    <row r="8" spans="2:10" x14ac:dyDescent="0.25">
      <c r="B8" s="58"/>
      <c r="J8" s="59"/>
    </row>
    <row r="9" spans="2:10" ht="13" x14ac:dyDescent="0.3">
      <c r="B9" s="58"/>
      <c r="C9" s="60" t="s">
        <v>102</v>
      </c>
      <c r="D9" s="62"/>
      <c r="E9" s="61"/>
      <c r="J9" s="59"/>
    </row>
    <row r="10" spans="2:10" ht="13" x14ac:dyDescent="0.3">
      <c r="B10" s="58"/>
      <c r="C10" s="60"/>
      <c r="J10" s="59"/>
    </row>
    <row r="11" spans="2:10" ht="13" x14ac:dyDescent="0.3">
      <c r="B11" s="58"/>
      <c r="C11" s="60" t="s">
        <v>100</v>
      </c>
      <c r="J11" s="59"/>
    </row>
    <row r="12" spans="2:10" ht="13" x14ac:dyDescent="0.3">
      <c r="B12" s="58"/>
      <c r="C12" s="60" t="s">
        <v>101</v>
      </c>
      <c r="J12" s="59"/>
    </row>
    <row r="13" spans="2:10" x14ac:dyDescent="0.25">
      <c r="B13" s="58"/>
      <c r="J13" s="59"/>
    </row>
    <row r="14" spans="2:10" x14ac:dyDescent="0.25">
      <c r="B14" s="58"/>
      <c r="C14" s="32" t="s">
        <v>94</v>
      </c>
      <c r="J14" s="59"/>
    </row>
    <row r="15" spans="2:10" x14ac:dyDescent="0.25">
      <c r="B15" s="58"/>
      <c r="C15" s="63"/>
      <c r="J15" s="59"/>
    </row>
    <row r="16" spans="2:10" ht="13" x14ac:dyDescent="0.3">
      <c r="B16" s="58"/>
      <c r="C16" s="86"/>
      <c r="D16" s="61"/>
      <c r="H16" s="87" t="s">
        <v>95</v>
      </c>
      <c r="I16" s="87" t="s">
        <v>96</v>
      </c>
      <c r="J16" s="59"/>
    </row>
    <row r="17" spans="2:10" ht="13" x14ac:dyDescent="0.3">
      <c r="B17" s="58"/>
      <c r="C17" s="60" t="s">
        <v>71</v>
      </c>
      <c r="D17" s="60"/>
      <c r="E17" s="60"/>
      <c r="F17" s="60"/>
      <c r="H17" s="64">
        <v>2</v>
      </c>
      <c r="I17" s="88">
        <v>20115</v>
      </c>
      <c r="J17" s="59"/>
    </row>
    <row r="18" spans="2:10" x14ac:dyDescent="0.25">
      <c r="B18" s="58"/>
      <c r="C18" s="32" t="s">
        <v>72</v>
      </c>
      <c r="H18" s="89">
        <v>2</v>
      </c>
      <c r="I18" s="90">
        <v>20115</v>
      </c>
      <c r="J18" s="59"/>
    </row>
    <row r="19" spans="2:10" x14ac:dyDescent="0.25">
      <c r="B19" s="58"/>
      <c r="C19" s="32" t="s">
        <v>73</v>
      </c>
      <c r="H19" s="89">
        <v>0</v>
      </c>
      <c r="I19" s="90">
        <v>0</v>
      </c>
      <c r="J19" s="59"/>
    </row>
    <row r="20" spans="2:10" x14ac:dyDescent="0.25">
      <c r="B20" s="58"/>
      <c r="C20" s="32" t="s">
        <v>75</v>
      </c>
      <c r="H20" s="89">
        <v>0</v>
      </c>
      <c r="I20" s="90">
        <v>0</v>
      </c>
      <c r="J20" s="59"/>
    </row>
    <row r="21" spans="2:10" x14ac:dyDescent="0.25">
      <c r="B21" s="58"/>
      <c r="C21" s="32" t="s">
        <v>97</v>
      </c>
      <c r="H21" s="89">
        <v>0</v>
      </c>
      <c r="I21" s="90">
        <v>0</v>
      </c>
      <c r="J21" s="59"/>
    </row>
    <row r="22" spans="2:10" ht="13" x14ac:dyDescent="0.3">
      <c r="B22" s="58"/>
      <c r="C22" s="60" t="s">
        <v>98</v>
      </c>
      <c r="D22" s="60"/>
      <c r="E22" s="60"/>
      <c r="F22" s="60"/>
      <c r="H22" s="64">
        <v>2</v>
      </c>
      <c r="I22" s="88">
        <v>20115</v>
      </c>
      <c r="J22" s="59"/>
    </row>
    <row r="23" spans="2:10" ht="13.5" thickBot="1" x14ac:dyDescent="0.35">
      <c r="B23" s="58"/>
      <c r="C23" s="60"/>
      <c r="D23" s="60"/>
      <c r="H23" s="91"/>
      <c r="I23" s="92"/>
      <c r="J23" s="59"/>
    </row>
    <row r="24" spans="2:10" ht="13.5" thickTop="1" x14ac:dyDescent="0.3">
      <c r="B24" s="58"/>
      <c r="C24" s="60"/>
      <c r="D24" s="60"/>
      <c r="H24" s="75"/>
      <c r="I24" s="69"/>
      <c r="J24" s="59"/>
    </row>
    <row r="25" spans="2:10" ht="13" x14ac:dyDescent="0.3">
      <c r="B25" s="58"/>
      <c r="C25" s="60"/>
      <c r="D25" s="60"/>
      <c r="H25" s="75"/>
      <c r="I25" s="69"/>
      <c r="J25" s="59"/>
    </row>
    <row r="26" spans="2:10" ht="13" x14ac:dyDescent="0.3">
      <c r="B26" s="58"/>
      <c r="C26" s="60"/>
      <c r="D26" s="60"/>
      <c r="H26" s="75"/>
      <c r="I26" s="69"/>
      <c r="J26" s="59"/>
    </row>
    <row r="27" spans="2:10" x14ac:dyDescent="0.25">
      <c r="B27" s="58"/>
      <c r="G27" s="75"/>
      <c r="H27" s="75"/>
      <c r="I27" s="75"/>
      <c r="J27" s="59"/>
    </row>
    <row r="28" spans="2:10" ht="13.5" thickBot="1" x14ac:dyDescent="0.35">
      <c r="B28" s="58"/>
      <c r="C28" s="76" t="s">
        <v>85</v>
      </c>
      <c r="D28" s="76"/>
      <c r="G28" s="76" t="s">
        <v>86</v>
      </c>
      <c r="H28" s="77"/>
      <c r="I28" s="75"/>
      <c r="J28" s="59"/>
    </row>
    <row r="29" spans="2:10" ht="13" x14ac:dyDescent="0.3">
      <c r="B29" s="58"/>
      <c r="C29" s="78" t="s">
        <v>87</v>
      </c>
      <c r="D29" s="78"/>
      <c r="G29" s="78" t="s">
        <v>99</v>
      </c>
      <c r="H29" s="75"/>
      <c r="I29" s="75"/>
      <c r="J29" s="59"/>
    </row>
    <row r="30" spans="2:10" ht="18.75" customHeight="1" thickBot="1" x14ac:dyDescent="0.3">
      <c r="B30" s="80"/>
      <c r="C30" s="81"/>
      <c r="D30" s="81"/>
      <c r="E30" s="81"/>
      <c r="F30" s="81"/>
      <c r="G30" s="77"/>
      <c r="H30" s="77"/>
      <c r="I30" s="77"/>
      <c r="J30" s="82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2024-06-25T13:08:53Z</dcterms:modified>
</cp:coreProperties>
</file>