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71006_SUBRED INTEGRADA DE SERVICIOS DE SALUD\"/>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FACTURA'!$A$1:$AO$47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05"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4" l="1"/>
  <c r="H30" i="4"/>
  <c r="I28" i="4"/>
  <c r="H28" i="4"/>
  <c r="I25" i="4"/>
  <c r="I32" i="4" s="1"/>
  <c r="I33" i="4" s="1"/>
  <c r="H25" i="4"/>
  <c r="H32" i="4" s="1"/>
  <c r="H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S2" authorId="0" shapeId="0">
      <text>
        <r>
          <rPr>
            <b/>
            <sz val="9"/>
            <color indexed="81"/>
            <rFont val="Tahoma"/>
            <charset val="1"/>
          </rPr>
          <t>Juan Camilo Paez Ramirez:</t>
        </r>
        <r>
          <rPr>
            <sz val="9"/>
            <color indexed="81"/>
            <rFont val="Tahoma"/>
            <charset val="1"/>
          </rPr>
          <t xml:space="preserve">
PAGO DIRECTO REGIMEN SUBSIDIADO MARZO 2024</t>
        </r>
      </text>
    </comment>
    <comment ref="S5" authorId="0" shapeId="0">
      <text>
        <r>
          <rPr>
            <b/>
            <sz val="9"/>
            <color indexed="81"/>
            <rFont val="Tahoma"/>
            <charset val="1"/>
          </rPr>
          <t>Juan Camilo Paez Ramirez:</t>
        </r>
        <r>
          <rPr>
            <sz val="9"/>
            <color indexed="81"/>
            <rFont val="Tahoma"/>
            <charset val="1"/>
          </rPr>
          <t xml:space="preserve">
PAGO DIRECTO REGIMEN SUBSIDIADO MARZO 2024</t>
        </r>
      </text>
    </comment>
    <comment ref="S7" authorId="0" shapeId="0">
      <text>
        <r>
          <rPr>
            <b/>
            <sz val="9"/>
            <color indexed="81"/>
            <rFont val="Tahoma"/>
            <charset val="1"/>
          </rPr>
          <t>Juan Camilo Paez Ramirez:</t>
        </r>
        <r>
          <rPr>
            <sz val="9"/>
            <color indexed="81"/>
            <rFont val="Tahoma"/>
            <charset val="1"/>
          </rPr>
          <t xml:space="preserve">
PAGO DIRECTO REGIMEN SUBSIDIADO MARZO 2024</t>
        </r>
      </text>
    </comment>
    <comment ref="S10" authorId="0" shapeId="0">
      <text>
        <r>
          <rPr>
            <b/>
            <sz val="9"/>
            <color indexed="81"/>
            <rFont val="Tahoma"/>
            <charset val="1"/>
          </rPr>
          <t>Juan Camilo Paez Ramirez:</t>
        </r>
        <r>
          <rPr>
            <sz val="9"/>
            <color indexed="81"/>
            <rFont val="Tahoma"/>
            <charset val="1"/>
          </rPr>
          <t xml:space="preserve">
PAGO DIRECTO REGIMEN SUBSIDIADO MARZO 2024</t>
        </r>
      </text>
    </comment>
  </commentList>
</comments>
</file>

<file path=xl/sharedStrings.xml><?xml version="1.0" encoding="utf-8"?>
<sst xmlns="http://schemas.openxmlformats.org/spreadsheetml/2006/main" count="745" uniqueCount="230">
  <si>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</si>
  <si>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</si>
  <si>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</si>
  <si>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</si>
  <si>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</si>
  <si>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</si>
  <si>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</si>
  <si>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</si>
  <si>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</si>
  <si>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</si>
  <si>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</si>
  <si>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</si>
  <si>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Subred Norte ESE</t>
  </si>
  <si>
    <t>75272965</t>
  </si>
  <si>
    <t>75298216</t>
  </si>
  <si>
    <t>75310844</t>
  </si>
  <si>
    <t>75337165</t>
  </si>
  <si>
    <t>75347231</t>
  </si>
  <si>
    <t>75347997</t>
  </si>
  <si>
    <t>75348819</t>
  </si>
  <si>
    <t>75353725</t>
  </si>
  <si>
    <t>75366316</t>
  </si>
  <si>
    <t>75369898</t>
  </si>
  <si>
    <t>75373453</t>
  </si>
  <si>
    <t>75374404</t>
  </si>
  <si>
    <t>75451068</t>
  </si>
  <si>
    <t>75484123</t>
  </si>
  <si>
    <t>75504720</t>
  </si>
  <si>
    <t>75509311</t>
  </si>
  <si>
    <t>75511051</t>
  </si>
  <si>
    <t>75511058</t>
  </si>
  <si>
    <t>75516949</t>
  </si>
  <si>
    <t>75539256</t>
  </si>
  <si>
    <t>75542506</t>
  </si>
  <si>
    <t>75557386</t>
  </si>
  <si>
    <t>75588860</t>
  </si>
  <si>
    <t>75596073</t>
  </si>
  <si>
    <t>75597400</t>
  </si>
  <si>
    <t>75599138</t>
  </si>
  <si>
    <t>75601374</t>
  </si>
  <si>
    <t>75602364</t>
  </si>
  <si>
    <t>75602365</t>
  </si>
  <si>
    <t>75606388</t>
  </si>
  <si>
    <t>75606390</t>
  </si>
  <si>
    <t>75607054</t>
  </si>
  <si>
    <t>SN0000009753</t>
  </si>
  <si>
    <t>SN0000061401</t>
  </si>
  <si>
    <t>SN0000075471</t>
  </si>
  <si>
    <t>SN0000075734</t>
  </si>
  <si>
    <t>SN0000082071</t>
  </si>
  <si>
    <t>SN0000085810</t>
  </si>
  <si>
    <t>SN0000085831</t>
  </si>
  <si>
    <t>SN0000086642</t>
  </si>
  <si>
    <t>SN0000088698</t>
  </si>
  <si>
    <t>SN0000090203</t>
  </si>
  <si>
    <t>SN0000096559</t>
  </si>
  <si>
    <t>SN0000105715</t>
  </si>
  <si>
    <t>SN0000136395</t>
  </si>
  <si>
    <t>SN0000138598</t>
  </si>
  <si>
    <t>Evento</t>
  </si>
  <si>
    <t>Urgencias</t>
  </si>
  <si>
    <t>Bogota</t>
  </si>
  <si>
    <t>FACT</t>
  </si>
  <si>
    <t>LLAVE</t>
  </si>
  <si>
    <t>ESTADO EPS 29-07-2024</t>
  </si>
  <si>
    <t>POR PAGAR SAP</t>
  </si>
  <si>
    <t>DOC CONTA</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</si>
  <si>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</si>
  <si>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</si>
  <si>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</si>
  <si>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</si>
  <si>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</si>
  <si>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</si>
  <si>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</si>
  <si>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</si>
  <si>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</si>
  <si>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</si>
  <si>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</si>
  <si>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</si>
  <si>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</si>
  <si>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</si>
  <si>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</si>
  <si>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</si>
  <si>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</si>
  <si>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</si>
  <si>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</si>
  <si>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</si>
  <si>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</si>
  <si>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</si>
  <si>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</si>
  <si>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</si>
  <si>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</si>
  <si>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SN</t>
  </si>
  <si>
    <t>SN90203</t>
  </si>
  <si>
    <t>900971006_SN90203</t>
  </si>
  <si>
    <t>Factura devuelta</t>
  </si>
  <si>
    <t>Devuelta</t>
  </si>
  <si>
    <t>DEVOLUCION</t>
  </si>
  <si>
    <t>SE DEVUELVE FACTURA CON SOPORTES COMPLETOS AL VALIDAR LOS DATOS  DE LA FACTURA ,NO CUENTA CON LA AUTOIRZACION DE INTERNACION Y LOS SERVICIOS PRESTADOS SOLICITARLA ALA CAPAUTORIZACIONES@EPSDELAGENTE.COM.CO ,PARA DARLE TRAMITE ALA FACTURA, SUJETA A PERTIENNCIA MEDICA</t>
  </si>
  <si>
    <t>AUTORIZACION</t>
  </si>
  <si>
    <t>SN75734</t>
  </si>
  <si>
    <t>900971006_SN75734</t>
  </si>
  <si>
    <t>SE DEVUELVE FACTURA CON SOPORTES COMPLETOS AL VLAIDAR LOS DATOS DELA FACTURA , NO CUENTACON LA AUTORIZACION DE LOS PROCEDIMIENTOS REALIZADOS ,NI ENVIO DE CORREO DE SOLICITUD PARA LOS SERVICIOS. SOLICITAR LA AUTORIZACION ALA CAPAUTORIZACIONES@EPSDELAGENTE.COM.CO , PARA DARLE TRAMITE ALA FACTURA, SUJETA APERTINENCIA MEDICA.</t>
  </si>
  <si>
    <t>SN86642</t>
  </si>
  <si>
    <t>900971006_SN86642</t>
  </si>
  <si>
    <t>SE SOSTIENE DEVOLUCION DE FACTURA CON SOPORTES COMPLETOS AL VALIDAR LOS DATOS DELA FACTURA NO CUENTA CON LA AUTORIZACION DE LOS SERVICIOS PRESTADOR, NI CORREO DE SOLICITUD PAR LA AUTORIZACION. SOLICITAR LA AUTORIZACION ALA CAPAUTORIZACIONES@EPSDELAGENTE.COM.CO, PARA DARLE TRAMITE ALA FACTURA, SUJETA A PETINENCIA MEDICA</t>
  </si>
  <si>
    <t>SOPORTE</t>
  </si>
  <si>
    <t>SN82071</t>
  </si>
  <si>
    <t>900971006_SN82071</t>
  </si>
  <si>
    <t xml:space="preserve">SE DEVEULVE FACTURA CON SOPORTES COMPLETOS AL VALIDAR LOS DATOS DELA  FACTURA ,NO CUENTA CON LA AUTORIZACION  DE LOS SERVICIOS PRESTADOS , NO SE EVIDENCIA ENVIO DE CORREO PARA LOS SERVICIOS PRESTADOS . SOLICITARLO ALA CAPAUTORIZACIONES@EPSDELAGENTE.COM.CO . PARA DARLE TRAMITE ALA FACTURA ,SUJETA A PERTINENCIA MEDICA. </t>
  </si>
  <si>
    <t>SN88698</t>
  </si>
  <si>
    <t>900971006_SN88698</t>
  </si>
  <si>
    <t>se develve factura con soportes al validar los datos del FACTURA no cunta con la autiorizacion de los servicios prestados no se evidencia los correos de la solicitud del servicio ala capautorizaciones solicitar la autorizacion ala capautorizaciones@epsdelagente.cm.co.,para darle tramite ala factura,sujeta apertinencia</t>
  </si>
  <si>
    <t>SN85831</t>
  </si>
  <si>
    <t>900971006_SN85831</t>
  </si>
  <si>
    <t xml:space="preserve">se develve factura con soportes al validar los datos del FACTURA no cunta con la autiorizacion de los servicios prestados						 no se evidencia los correos de la solicitud del servicio ala capautorizaciones						 solicitar la autorizacion ala capautorizaciones@epsdelagente.cm.co.,para darle tramite ala factura,sujeta apertinencia						 </t>
  </si>
  <si>
    <t>SN85810</t>
  </si>
  <si>
    <t>900971006_SN85810</t>
  </si>
  <si>
    <t>SN61401</t>
  </si>
  <si>
    <t>900971006_SN61401</t>
  </si>
  <si>
    <t>Finalizada</t>
  </si>
  <si>
    <t>SN9753</t>
  </si>
  <si>
    <t>900971006_SN9753</t>
  </si>
  <si>
    <t>900971006_75353725</t>
  </si>
  <si>
    <t>AUT SE DEVUELVE FACTURA LA AUTORIZACION QUE ENVIAN ES SOLO D  URGENCIAS 221718523025753 GESTIONAR CON EL AREA ENCARGADA A AUT DE LOS SERVICCIOS FACUTRADOS OBJECION DRA MAIBER A. FACTURACION EcografÍa dopler mINFER FACT 2 S1 el cups incluy  DOS MMIEMBROS INFERIORES.$ 421.000 Cánula nasaL F2 S1 POR ES TANCIA $ 1.200 FACTURAN Bipersonal 15 días JUNIO19 JULIO4 IGESO PISO 20JUNIO 16:20 acepta como Habitación 4 camas objet a la diferencia. ($280.000- 195.700)$ 84.300 Pertinencia méTSH- T4 F2 S1 pertinentes 1 de cada 1 cambio hormonal reflej ADO  4-6 SS $ 175.200 EKG NO INTERPERETADO $ 54.700 ECO TIRDIDES NO INTERPRETADO $ 133.300Paraclínicos Hemograma  Bilir UBINA  BUN Creatinina Proteinas en orina 24HRS $ 120.800 MI</t>
  </si>
  <si>
    <t>900971006_75298216</t>
  </si>
  <si>
    <t xml:space="preserve">AUT SE DEVUELVE FACTURA NO HAY AUTORIZACION PARA EL SERVICIO  FACTURADO GESTIONAR CON EL AREA ENCARGADA.PTE MED MILENA                                                                                                                                                                                                                                                                                                                                                                                                                                                                                                                                                                                                                          </t>
  </si>
  <si>
    <t>900971006_75272965</t>
  </si>
  <si>
    <t xml:space="preserve">AUT SE DEUVELVE FACTURA NO HAY AUTORIZACION PARA EL SERVICIO  FACTURADO GESTIONAR CON EL AREA ENCARGADA. MILENA                                                                                                                                                                                                                                                                                                                                                                                                                                                                                                                                                                                                                                 </t>
  </si>
  <si>
    <t>900971006_75337165</t>
  </si>
  <si>
    <t xml:space="preserve">AUT SE DEVUELVE FACTURA SOLO HAY AUTORIZACION PARA LA URGENI CIA 221838524606941 NO HAY AUTORIZACION PARA LA HOSPITALZIAON GESTIONAR CON EL AREA ENCARGADA DE AUTORIZACIONES.MILENA                                                                                                                                                                                                                                                                                                                                                                                                                                                                                                                                                             </t>
  </si>
  <si>
    <t>900971006_75511051</t>
  </si>
  <si>
    <t>se devuelve factura con soportes completos al validar los datos dela,factura ,no cuenta con autorizacion para los servicios prestados solicitarla ala capautorizaciones@epsdelagente.com.co .para darle tramite ala facura soportes anexados no corresponde ala factura radicada.</t>
  </si>
  <si>
    <t>900971006_75348819</t>
  </si>
  <si>
    <t xml:space="preserve">AUT:DEVOLUCION DE FACTURA CON SOPORTES COMPLETOS: 1.NO SE EV IDENCIA AUTORIZACION PARA SERVICIOS FACTURADOS. 2.LA AUT   221808524522748 PERTENECE A AUT DE URGENCIAS PRESENTADO EN L A FACTURA 75313853 POR LO CUAL SE DEBE SOLICITAR A LOS CORROS CORPORATIVOS: Para autorizaciones de egresos hospitalarios                                                           capautorizaciones@epsdelagente.com.co solicitud de autorización de servicios de urgencias y proced                      autorizacionescap@epsdelagente.com.co - 3168341823 (servicio UNA VEZ SOLICITADA LA AUTORIZACION PRESENTAR CUENTA NUEVAMETE. KEVIN YALANDA                                                                                                       </t>
  </si>
  <si>
    <t>900971006_75607054</t>
  </si>
  <si>
    <t xml:space="preserve">AUT: SE REALIZA DEVOLUCIÓN DE FACTURA CON SOPORTES COMPLETOS, FACTURA NO CUENTA CON AUTORIZACIÓN PARA LOS SERVICIOS FACTURADOS, FAVOR COMUNICARSE CON EL ÁREA ENCARGADA, SOLICITARLA A LA capautorizaciones@epsdelagente.com.co </t>
  </si>
  <si>
    <t>900971006_75374404</t>
  </si>
  <si>
    <t xml:space="preserve">AUT. SE DEVUELVE FACT PORQUE NO SE EVIDENCIA AUTORIZACION PARA EL SERVICIO PRESTADO, EL CORREO AL QUE ESTAN ENVIANDO L  A SOLICITUD DE AUT ESTÁ ERRADO ES: capvalle@epsdelagente.com.co           nancy                                                                                                                                                                                                                                                                                                                                                                                                                                                                                                                                         </t>
  </si>
  <si>
    <t>900971006_75451068</t>
  </si>
  <si>
    <t xml:space="preserve">AUT SE DEVUELVE FACTURA NO HAY AUTORIZACION GENERADA PARA EL  SERVICIO DE AMBULANCIA.ENVIAN CORREO A CORREOS ERRADOS. VAIDAR CON LA CAP DE AUTORIZACIONES PARA QUE LES GENEREN AUT P ARA EL SEVICIO FACTURADO.MILENA                                                                                                                                                                                                                                                                                                                                                                                                                                                                                                                            </t>
  </si>
  <si>
    <t>900971006_75347231</t>
  </si>
  <si>
    <t xml:space="preserve">AUT: SE DEVUELVE FACTURA NO SE EVIDENCIA AUTORIZCION PARA EL SERVICIO FACTURADO. SOLICITAR AUT PARA DAR                 TRAMITE DE PAGO. NANCY                                                                                                                                                                                                                                                                                                                                                                                                                                                                                                                                                                                                  </t>
  </si>
  <si>
    <t>900971006_75606388</t>
  </si>
  <si>
    <t>900971006_75597400</t>
  </si>
  <si>
    <t>900971006_75542506</t>
  </si>
  <si>
    <t>se deveulve factura con soportes completos al validar los datos dela factura .no anexan la autorizacion de los servicios facturados los correos enviados no corresponden estan errados. solicitarlo ala capautorizaciones@epsdelagente.com.co, para darle tramite ala factura.</t>
  </si>
  <si>
    <t>900971006_75588860</t>
  </si>
  <si>
    <t>900971006_75347997</t>
  </si>
  <si>
    <t xml:space="preserve">AUT: SE DEVUELVE FACTURA: NO SE EVIDENCIA AUTORIZACION PARA EL SERVICIO DE LA URGENCIA, FAVOR SOLICITAR AUT. AL         CORREO capautorizaciones@epscomfenalcovalle.com.co. PARA DAR TRAMITE DE PAGO.                          NANCY                                                                                                                                                                                                                                                                                                                                                                                                                                                                                                            </t>
  </si>
  <si>
    <t>900971006_75369898</t>
  </si>
  <si>
    <t xml:space="preserve">COVID SE DEVUELVE FACTURA SE REALIZA LA VALIDACION NO APTA P ARA PAGO REVISAR ESTA SIN EPS REPORTADA. MILENA                                                                                                                                                                                                                                                                                                                                                                                                                                                                                                                                                                                                                                    </t>
  </si>
  <si>
    <t>COVID-19</t>
  </si>
  <si>
    <t>900971006_75511058</t>
  </si>
  <si>
    <t xml:space="preserve">se devuelve factura con soportes completos al validar los datos dela factura usuario reportado la toma en otra institucion  USUARIO REPORTADO EN SISMUESTRA A CAPITAL SALUD EPS-S </t>
  </si>
  <si>
    <t>FACTURACION</t>
  </si>
  <si>
    <t>900971006_75509311</t>
  </si>
  <si>
    <t>se devuelve factura con soportes completos al validar los datos los servicios facturados no cuenta con la autorizacion solicitarla al area encargada capautorizaciones@epsdelagente.com.co , para darle tramite ala factura. no se evidencia solicitud de correos para la autorizacion de la urgencia capautorizaciones.</t>
  </si>
  <si>
    <t>900971006_75516949</t>
  </si>
  <si>
    <t>900971006_75602364</t>
  </si>
  <si>
    <t>900971006_75373453</t>
  </si>
  <si>
    <t xml:space="preserve">AUT. SE DEVUELVE FACTURA NO S EEVIDENCIA AUTORIZACION PARA EL SEVICIO DE URGENICIA, POR FAVOR SOLICITAR AUT Y           TRANSCRIBIRLA EN LA FACT. NANCY                                                                                                                                                                                                                                                                                                                                                                                                                                                                                                                                                                                         </t>
  </si>
  <si>
    <t>900971006_75606390</t>
  </si>
  <si>
    <t>900971006_75310844</t>
  </si>
  <si>
    <t xml:space="preserve">AUT: SE DEVUELVE FACTURA NO SE EVIDENCIA AUTORIZACION  SE VALIDA Y LOS CORREOS DONDE ESTAN ENVIANDO LA SOLICITUD DE     AUTORIZACION NO ES EL CORRECTO  A PARTIR DEL SEPTIEMBRE 2022 EL CORREO ES capautorizaciones@epsdelagente.com.co.        POR FAVOR SOLICITAR LA SOLICITUD EORREA ESTE NUEVO CORREO   PARA CONTINUAR CON EL TRAMITE DE PAGO.           NANCY                                                                                                                                                                                                                                           </t>
  </si>
  <si>
    <t>900971006_75366316</t>
  </si>
  <si>
    <t xml:space="preserve">AUT: SE DEVUELVE FACTURA NO SE EVIDENCIA AUTORIZACION PARA EL SERVICIO URGENCIA  POR FAVOR SOLICITAR LA AUT AL NUEVO CO CORREO: capautorizaciones@epsdelagente.com.co este correo está vigente desde 01/09/2022 para dar tramite de pago  NANC    </t>
  </si>
  <si>
    <t>900971006_75596073</t>
  </si>
  <si>
    <t>Factura no radicada</t>
  </si>
  <si>
    <t>SN75471</t>
  </si>
  <si>
    <t>900971006_SN75471</t>
  </si>
  <si>
    <t>900971006_75557386</t>
  </si>
  <si>
    <t>SN105715</t>
  </si>
  <si>
    <t>900971006_SN105715</t>
  </si>
  <si>
    <t>SN96559</t>
  </si>
  <si>
    <t>900971006_SN96559</t>
  </si>
  <si>
    <t>900971006_75601374</t>
  </si>
  <si>
    <t>900971006_75504720</t>
  </si>
  <si>
    <t>900971006_75539256</t>
  </si>
  <si>
    <t>SN136395</t>
  </si>
  <si>
    <t>900971006_SN136395</t>
  </si>
  <si>
    <t>900971006_75599138</t>
  </si>
  <si>
    <t>900971006_75602365</t>
  </si>
  <si>
    <t>SN138598</t>
  </si>
  <si>
    <t>900971006_SN138598</t>
  </si>
  <si>
    <t>900971006_75484123</t>
  </si>
  <si>
    <t>Factura cancelada</t>
  </si>
  <si>
    <t>Cuenta de LLAVE</t>
  </si>
  <si>
    <t>Suma de IPS Saldo Factura</t>
  </si>
  <si>
    <t>Etiquetas de fila</t>
  </si>
  <si>
    <t>Total general</t>
  </si>
  <si>
    <t>FOR-CSA-018</t>
  </si>
  <si>
    <t>HOJA 1 DE 1</t>
  </si>
  <si>
    <t>RESUMEN DE CARTERA REVISADA POR LA EPS</t>
  </si>
  <si>
    <t>VERSION 2</t>
  </si>
  <si>
    <t>Señores : SUBRED NORTE ESE</t>
  </si>
  <si>
    <t>NIT: 900971006</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</si>
  <si>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</si>
  <si>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</si>
  <si>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</si>
  <si>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</si>
  <si>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</si>
  <si>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</si>
  <si>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</si>
  <si>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</si>
  <si>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</si>
  <si>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</si>
  <si>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</si>
  <si>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</si>
  <si>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</si>
  <si>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</si>
  <si>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Manuel Ignacio Caro Zabala</t>
  </si>
  <si>
    <t>Juan Camilo Paez R.</t>
  </si>
  <si>
    <t>Ejecutivo De Cartera Y Cuentas Médicas</t>
  </si>
  <si>
    <t>Cartera - Cuentas Salud</t>
  </si>
  <si>
    <t>Subred Integrada De Servicios De Salud Norte ESE</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</si>
  <si>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</si>
  <si>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</si>
  <si>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</si>
  <si>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</si>
  <si>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</si>
  <si>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</si>
  <si>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</si>
  <si>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</si>
  <si>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</si>
  <si>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</si>
  <si>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</si>
  <si>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Santiago de Cali, julio 29 2024</t>
  </si>
  <si>
    <t>A continuacion me permito remitir nuestra respuesta al estado de cartera presentado en la fecha: 12/07/2024</t>
  </si>
  <si>
    <t>Con Corte al dia: 30/06/2024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</si>
</sst>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b/>
      <sz val="9"/>
      <color indexed="81"/>
      <name val="Tahoma"/>
      <charset val="1"/>
    </font>
    <font>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0" fontId="11" fillId="0" borderId="0"/>
    <xf numFmtId="168" fontId="5" fillId="0" borderId="0" applyFont="0" applyFill="0" applyBorder="0" applyAlignment="0" applyProtection="0"/>
    <xf numFmtId="43" fontId="5" fillId="0" borderId="0" applyFont="0" applyFill="0" applyBorder="0" applyAlignment="0" applyProtection="0"/>
  </cellStyleXfs>
  <cellXfs count="9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0" fillId="0" borderId="1" xfId="0" applyFill="1" applyBorder="1"/>
    <xf numFmtId="14" fontId="0" fillId="0" borderId="1" xfId="0" applyNumberFormat="1" applyFill="1" applyBorder="1"/>
    <xf numFmtId="164" fontId="0" fillId="0" borderId="1" xfId="1" applyNumberFormat="1" applyFont="1" applyFill="1" applyBorder="1"/>
    <xf numFmtId="3" fontId="1" fillId="0" borderId="1" xfId="0" applyNumberFormat="1" applyFont="1" applyBorder="1" applyAlignment="1">
      <alignment horizontal="center" vertical="center" wrapText="1"/>
    </xf>
    <xf numFmtId="3" fontId="0" fillId="0" borderId="1" xfId="0" applyNumberFormat="1" applyFill="1" applyBorder="1"/>
    <xf numFmtId="3" fontId="0" fillId="0" borderId="0" xfId="0" applyNumberFormat="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166"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6"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5" fontId="7" fillId="0" borderId="1" xfId="2" applyNumberFormat="1" applyFont="1" applyBorder="1" applyAlignment="1"/>
    <xf numFmtId="0" fontId="8" fillId="2" borderId="1" xfId="0" applyFont="1" applyFill="1" applyBorder="1" applyAlignment="1">
      <alignment horizontal="center"/>
    </xf>
    <xf numFmtId="0" fontId="6" fillId="2" borderId="1" xfId="0" applyFont="1" applyFill="1" applyBorder="1" applyAlignment="1">
      <alignment horizontal="center"/>
    </xf>
    <xf numFmtId="0" fontId="7" fillId="0" borderId="0" xfId="0" applyFont="1"/>
    <xf numFmtId="14" fontId="7" fillId="0" borderId="0" xfId="0" applyNumberFormat="1" applyFont="1"/>
    <xf numFmtId="0" fontId="7" fillId="0" borderId="0" xfId="0" applyFont="1" applyBorder="1"/>
    <xf numFmtId="14" fontId="7" fillId="0" borderId="0" xfId="0" applyNumberFormat="1" applyFont="1" applyBorder="1"/>
    <xf numFmtId="0" fontId="7" fillId="0" borderId="1" xfId="0" applyNumberFormat="1" applyFont="1" applyBorder="1" applyAlignment="1"/>
    <xf numFmtId="165" fontId="7" fillId="0" borderId="1" xfId="2" applyNumberFormat="1" applyFont="1" applyBorder="1"/>
    <xf numFmtId="0" fontId="7" fillId="0" borderId="1" xfId="0" applyFont="1" applyBorder="1"/>
    <xf numFmtId="14" fontId="7" fillId="0" borderId="1" xfId="0" applyNumberFormat="1" applyFont="1" applyBorder="1"/>
    <xf numFmtId="0" fontId="0" fillId="0" borderId="0" xfId="0" applyNumberFormat="1"/>
    <xf numFmtId="0" fontId="0" fillId="0" borderId="0" xfId="0" pivotButton="1"/>
    <xf numFmtId="0" fontId="0" fillId="0" borderId="0" xfId="0" applyAlignment="1">
      <alignment horizontal="left"/>
    </xf>
    <xf numFmtId="0" fontId="12" fillId="0" borderId="0" xfId="4" applyFont="1"/>
    <xf numFmtId="0" fontId="12" fillId="0" borderId="2" xfId="4" applyFont="1" applyBorder="1" applyAlignment="1">
      <alignment horizontal="centerContinuous"/>
    </xf>
    <xf numFmtId="0" fontId="12" fillId="0" borderId="3" xfId="4" applyFont="1" applyBorder="1" applyAlignment="1">
      <alignment horizontal="centerContinuous"/>
    </xf>
    <xf numFmtId="0" fontId="13" fillId="0" borderId="2" xfId="4" applyFont="1" applyBorder="1" applyAlignment="1">
      <alignment horizontal="center" vertical="center"/>
    </xf>
    <xf numFmtId="0" fontId="13" fillId="0" borderId="4" xfId="4" applyFont="1" applyBorder="1" applyAlignment="1">
      <alignment horizontal="center" vertical="center"/>
    </xf>
    <xf numFmtId="0" fontId="13" fillId="0" borderId="3" xfId="4" applyFont="1" applyBorder="1" applyAlignment="1">
      <alignment horizontal="center" vertical="center"/>
    </xf>
    <xf numFmtId="0" fontId="13" fillId="0" borderId="5" xfId="4" applyFont="1" applyBorder="1" applyAlignment="1">
      <alignment horizontal="center" vertical="center"/>
    </xf>
    <xf numFmtId="0" fontId="12" fillId="0" borderId="6" xfId="4" applyFont="1" applyBorder="1" applyAlignment="1">
      <alignment horizontal="centerContinuous"/>
    </xf>
    <xf numFmtId="0" fontId="12" fillId="0" borderId="7" xfId="4" applyFont="1" applyBorder="1" applyAlignment="1">
      <alignment horizontal="centerContinuous"/>
    </xf>
    <xf numFmtId="0" fontId="13" fillId="0" borderId="8" xfId="4" applyFont="1" applyBorder="1" applyAlignment="1">
      <alignment horizontal="center" vertical="center"/>
    </xf>
    <xf numFmtId="0" fontId="13" fillId="0" borderId="9"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2" xfId="4" applyFont="1" applyBorder="1" applyAlignment="1">
      <alignment horizontal="centerContinuous" vertical="center"/>
    </xf>
    <xf numFmtId="0" fontId="13" fillId="0" borderId="4" xfId="4" applyFont="1" applyBorder="1" applyAlignment="1">
      <alignment horizontal="centerContinuous" vertical="center"/>
    </xf>
    <xf numFmtId="0" fontId="13" fillId="0" borderId="3" xfId="4" applyFont="1" applyBorder="1" applyAlignment="1">
      <alignment horizontal="centerContinuous" vertical="center"/>
    </xf>
    <xf numFmtId="0" fontId="13" fillId="0" borderId="5" xfId="4" applyFont="1" applyBorder="1" applyAlignment="1">
      <alignment horizontal="centerContinuous" vertical="center"/>
    </xf>
    <xf numFmtId="0" fontId="13" fillId="0" borderId="6" xfId="4" applyFont="1" applyBorder="1" applyAlignment="1">
      <alignment horizontal="centerContinuous" vertical="center"/>
    </xf>
    <xf numFmtId="0" fontId="13" fillId="0" borderId="0" xfId="4" applyFont="1" applyAlignment="1">
      <alignment horizontal="centerContinuous" vertical="center"/>
    </xf>
    <xf numFmtId="0" fontId="13" fillId="0" borderId="12" xfId="4" applyFont="1" applyBorder="1" applyAlignment="1">
      <alignment horizontal="centerContinuous" vertical="center"/>
    </xf>
    <xf numFmtId="0" fontId="12" fillId="0" borderId="8" xfId="4" applyFont="1" applyBorder="1" applyAlignment="1">
      <alignment horizontal="centerContinuous"/>
    </xf>
    <xf numFmtId="0" fontId="12" fillId="0" borderId="10" xfId="4" applyFont="1" applyBorder="1" applyAlignment="1">
      <alignment horizontal="centerContinuous"/>
    </xf>
    <xf numFmtId="0" fontId="13" fillId="0" borderId="8" xfId="4" applyFont="1" applyBorder="1" applyAlignment="1">
      <alignment horizontal="centerContinuous" vertical="center"/>
    </xf>
    <xf numFmtId="0" fontId="13" fillId="0" borderId="9" xfId="4" applyFont="1" applyBorder="1" applyAlignment="1">
      <alignment horizontal="centerContinuous" vertical="center"/>
    </xf>
    <xf numFmtId="0" fontId="13" fillId="0" borderId="10" xfId="4" applyFont="1" applyBorder="1" applyAlignment="1">
      <alignment horizontal="centerContinuous" vertical="center"/>
    </xf>
    <xf numFmtId="0" fontId="13" fillId="0" borderId="11" xfId="4" applyFont="1" applyBorder="1" applyAlignment="1">
      <alignment horizontal="centerContinuous" vertical="center"/>
    </xf>
    <xf numFmtId="0" fontId="12" fillId="0" borderId="6" xfId="4" applyFont="1" applyBorder="1"/>
    <xf numFmtId="0" fontId="12" fillId="0" borderId="7" xfId="4" applyFont="1" applyBorder="1"/>
    <xf numFmtId="0" fontId="13" fillId="0" borderId="0" xfId="4" applyFont="1"/>
    <xf numFmtId="14" fontId="12" fillId="0" borderId="0" xfId="4" applyNumberFormat="1" applyFont="1"/>
    <xf numFmtId="167" fontId="12" fillId="0" borderId="0" xfId="4" applyNumberFormat="1" applyFont="1"/>
    <xf numFmtId="14" fontId="12" fillId="0" borderId="0" xfId="4" applyNumberFormat="1" applyFont="1" applyAlignment="1">
      <alignment horizontal="left"/>
    </xf>
    <xf numFmtId="1" fontId="13" fillId="0" borderId="0" xfId="5" applyNumberFormat="1" applyFont="1" applyAlignment="1">
      <alignment horizontal="right"/>
    </xf>
    <xf numFmtId="169" fontId="13" fillId="0" borderId="0" xfId="4" applyNumberFormat="1" applyFont="1" applyAlignment="1">
      <alignment horizontal="right"/>
    </xf>
    <xf numFmtId="1" fontId="13" fillId="0" borderId="0" xfId="4" applyNumberFormat="1" applyFont="1" applyAlignment="1">
      <alignment horizontal="center"/>
    </xf>
    <xf numFmtId="170" fontId="13" fillId="0" borderId="0" xfId="4" applyNumberFormat="1" applyFont="1" applyAlignment="1">
      <alignment horizontal="right"/>
    </xf>
    <xf numFmtId="1" fontId="12" fillId="0" borderId="0" xfId="4" applyNumberFormat="1" applyFont="1" applyAlignment="1">
      <alignment horizontal="center"/>
    </xf>
    <xf numFmtId="170" fontId="12" fillId="0" borderId="0" xfId="4" applyNumberFormat="1" applyFont="1" applyAlignment="1">
      <alignment horizontal="right"/>
    </xf>
    <xf numFmtId="1" fontId="12" fillId="0" borderId="9" xfId="4" applyNumberFormat="1" applyFont="1" applyBorder="1" applyAlignment="1">
      <alignment horizontal="center"/>
    </xf>
    <xf numFmtId="170" fontId="12" fillId="0" borderId="9" xfId="4" applyNumberFormat="1" applyFont="1" applyBorder="1" applyAlignment="1">
      <alignment horizontal="right"/>
    </xf>
    <xf numFmtId="0" fontId="12" fillId="0" borderId="0" xfId="4" applyFont="1" applyAlignment="1">
      <alignment horizontal="center"/>
    </xf>
    <xf numFmtId="1" fontId="13" fillId="0" borderId="13" xfId="4" applyNumberFormat="1" applyFont="1" applyBorder="1" applyAlignment="1">
      <alignment horizontal="center"/>
    </xf>
    <xf numFmtId="170" fontId="13" fillId="0" borderId="13" xfId="4" applyNumberFormat="1" applyFont="1" applyBorder="1" applyAlignment="1">
      <alignment horizontal="right"/>
    </xf>
    <xf numFmtId="170" fontId="12" fillId="0" borderId="0" xfId="4" applyNumberFormat="1" applyFont="1"/>
    <xf numFmtId="170" fontId="13" fillId="0" borderId="9" xfId="4" applyNumberFormat="1" applyFont="1" applyBorder="1"/>
    <xf numFmtId="170" fontId="12" fillId="0" borderId="9" xfId="4" applyNumberFormat="1" applyFont="1" applyBorder="1"/>
    <xf numFmtId="170" fontId="13" fillId="0" borderId="0" xfId="4" applyNumberFormat="1" applyFont="1"/>
    <xf numFmtId="0" fontId="14" fillId="0" borderId="0" xfId="4" applyFont="1" applyAlignment="1">
      <alignment horizontal="center" vertical="center" wrapText="1"/>
    </xf>
    <xf numFmtId="0" fontId="12" fillId="0" borderId="8" xfId="4" applyFont="1" applyBorder="1"/>
    <xf numFmtId="0" fontId="12" fillId="0" borderId="9" xfId="4" applyFont="1" applyBorder="1"/>
    <xf numFmtId="0" fontId="12" fillId="0" borderId="10" xfId="4" applyFont="1" applyBorder="1"/>
    <xf numFmtId="0" fontId="13" fillId="0" borderId="6" xfId="4" applyFont="1" applyBorder="1" applyAlignment="1">
      <alignment horizontal="center" vertical="center" wrapText="1"/>
    </xf>
    <xf numFmtId="0" fontId="13" fillId="0" borderId="0" xfId="4" applyFont="1" applyAlignment="1">
      <alignment horizontal="center" vertical="center" wrapText="1"/>
    </xf>
    <xf numFmtId="0" fontId="13" fillId="0" borderId="7" xfId="4" applyFont="1" applyBorder="1" applyAlignment="1">
      <alignment horizontal="center" vertical="center" wrapText="1"/>
    </xf>
    <xf numFmtId="0" fontId="12" fillId="2" borderId="0" xfId="4" applyFont="1" applyFill="1"/>
    <xf numFmtId="0" fontId="13" fillId="0" borderId="0" xfId="4" applyFont="1" applyAlignment="1">
      <alignment horizontal="center"/>
    </xf>
    <xf numFmtId="171" fontId="13" fillId="0" borderId="0" xfId="6" applyNumberFormat="1" applyFont="1" applyAlignment="1">
      <alignment horizontal="right"/>
    </xf>
    <xf numFmtId="1" fontId="12" fillId="0" borderId="0" xfId="5" applyNumberFormat="1" applyFont="1" applyAlignment="1">
      <alignment horizontal="right"/>
    </xf>
    <xf numFmtId="171" fontId="12" fillId="0" borderId="0" xfId="6" applyNumberFormat="1" applyFont="1" applyAlignment="1">
      <alignment horizontal="right"/>
    </xf>
    <xf numFmtId="164" fontId="12" fillId="0" borderId="13" xfId="6" applyNumberFormat="1" applyFont="1" applyBorder="1" applyAlignment="1">
      <alignment horizontal="center"/>
    </xf>
    <xf numFmtId="171" fontId="12"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CARTERAS%20REVISADAS/REVISI&#211;N%20CARTERAS%20A&#209;O%202024/5.%20MAYO/NIT%20900971006_SUBRED%20INTEGRADA%20DE%20SERVICIOS%20DE%20SALUD/ESTADO%20DE%20CARTERA%20SUBRED%20NOR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ESTADO DE CADA FACTURA"/>
      <sheetName val="FOR-CSA-018"/>
      <sheetName val="CIRCULAR 030"/>
    </sheetNames>
    <sheetDataSet>
      <sheetData sheetId="0" refreshError="1"/>
      <sheetData sheetId="1" refreshError="1"/>
      <sheetData sheetId="2"/>
      <sheetData sheetId="3" refreshError="1"/>
      <sheetData sheetId="4"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02.690932407408" createdVersion="5" refreshedVersion="5" minRefreshableVersion="3" recordCount="46">
  <cacheSource type="worksheet">
    <worksheetSource ref="A1:AN47" sheet="ESTADO DE CADA FACTURA"/>
  </cacheSource>
  <cacheFields count="43">
    <cacheField name="NIT IPS" numFmtId="0">
      <sharedItems containsSemiMixedTypes="0" containsString="0" containsNumber="1" containsInteger="1" minValue="900971006" maxValue="900971006"/>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9753" maxValue="75607054"/>
    </cacheField>
    <cacheField name="FACT" numFmtId="0">
      <sharedItems containsMixedTypes="1" containsNumber="1" containsInteger="1" minValue="75272965" maxValue="75607054"/>
    </cacheField>
    <cacheField name="LLAVE" numFmtId="0">
      <sharedItems/>
    </cacheField>
    <cacheField name="IPS Fecha factura" numFmtId="14">
      <sharedItems containsNonDate="0" containsString="0" containsBlank="1"/>
    </cacheField>
    <cacheField name="IPS Fecha radicado" numFmtId="14">
      <sharedItems containsSemiMixedTypes="0" containsNonDate="0" containsDate="1" containsString="0" minDate="2022-03-22T00:00:00" maxDate="2024-04-01T00:00:00"/>
    </cacheField>
    <cacheField name="IPS Valor Factura" numFmtId="165">
      <sharedItems containsSemiMixedTypes="0" containsString="0" containsNumber="1" containsInteger="1" minValue="65700" maxValue="14400695"/>
    </cacheField>
    <cacheField name="IPS Saldo Factura" numFmtId="165">
      <sharedItems containsSemiMixedTypes="0" containsString="0" containsNumber="1" containsInteger="1" minValue="65700" maxValue="14400695"/>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DE CARTERA ANTERIOR" numFmtId="0">
      <sharedItems/>
    </cacheField>
    <cacheField name="ESTADO EPS 29-07-2024" numFmtId="0">
      <sharedItems count="3">
        <s v="Factura cancelada"/>
        <s v="Factura devuelta"/>
        <s v="Factura no radicada"/>
      </sharedItems>
    </cacheField>
    <cacheField name="POR PAGAR SAP" numFmtId="165">
      <sharedItems containsSemiMixedTypes="0" containsString="0" containsNumber="1" containsInteger="1" minValue="0" maxValue="0"/>
    </cacheField>
    <cacheField name="DOC CONTA" numFmtId="0">
      <sharedItems containsNonDate="0" containsString="0"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18882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06789" maxValue="4800063329"/>
    </cacheField>
    <cacheField name="FECHA COMPENSACION SAP" numFmtId="14">
      <sharedItems containsNonDate="0" containsDate="1" containsString="0" containsBlank="1" minDate="2024-04-16T00:00:00" maxDate="2024-05-30T00:00:00"/>
    </cacheField>
    <cacheField name="VALOR TRANFERENCIA" numFmtId="165">
      <sharedItems containsSemiMixedTypes="0" containsString="0" containsNumber="1" containsInteger="1" minValue="0" maxValue="2264500"/>
    </cacheField>
    <cacheField name="Estado Factura" numFmtId="0">
      <sharedItems containsBlank="1"/>
    </cacheField>
    <cacheField name="Fecha Factura" numFmtId="14">
      <sharedItems containsNonDate="0" containsDate="1" containsString="0" containsBlank="1" minDate="2023-07-14T00:00:00" maxDate="2023-12-24T00:00:00"/>
    </cacheField>
    <cacheField name="Fecha Radicacion" numFmtId="14">
      <sharedItems containsNonDate="0" containsDate="1" containsString="0" containsBlank="1" minDate="2024-02-01T00:00:00" maxDate="2024-03-15T00:00:00"/>
    </cacheField>
    <cacheField name="Fecha Devolucion" numFmtId="14">
      <sharedItems containsNonDate="0" containsDate="1" containsString="0" containsBlank="1" minDate="2024-03-13T00:00:00" maxDate="2024-03-26T00:00:00"/>
    </cacheField>
    <cacheField name="Valor Bruto" numFmtId="165">
      <sharedItems containsSemiMixedTypes="0" containsString="0" containsNumber="1" containsInteger="1" minValue="0" maxValue="8974468"/>
    </cacheField>
    <cacheField name="Valor Inicio Factura" numFmtId="165">
      <sharedItems containsSemiMixedTypes="0" containsString="0" containsNumber="1" containsInteger="1" minValue="0" maxValue="116400"/>
    </cacheField>
    <cacheField name="Valor Aprobado" numFmtId="165">
      <sharedItems containsSemiMixedTypes="0" containsString="0" containsNumber="1" containsInteger="1" minValue="0" maxValue="116400"/>
    </cacheField>
    <cacheField name="Valor Deducible " numFmtId="165">
      <sharedItems containsSemiMixedTypes="0" containsString="0" containsNumber="1" containsInteger="1" minValue="0" maxValue="0"/>
    </cacheField>
    <cacheField name="Valor Autorizado" numFmtId="165">
      <sharedItems containsSemiMixedTypes="0" containsString="0" containsNumber="1" containsInteger="1" minValue="0" maxValue="398436"/>
    </cacheField>
    <cacheField name="Valor Rete Fuen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8974468"/>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14400695"/>
    </cacheField>
    <cacheField name="TIPIFICACION" numFmtId="165">
      <sharedItems containsBlank="1"/>
    </cacheField>
    <cacheField name="CONCEPTO GLOSA Y DEVOLUCION" numFmtId="165">
      <sharedItems containsBlank="1" longText="1"/>
    </cacheField>
    <cacheField name="TIPIFICACION OBJECION" numFmtId="165">
      <sharedItems containsBlank="1"/>
    </cacheField>
    <cacheField name="Valor a Pagar " numFmtId="165">
      <sharedItems containsSemiMixedTypes="0" containsString="0" containsNumber="1" containsInteger="1" minValue="0" maxValue="1164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6">
  <r>
    <n v="900971006"/>
    <s v="Subred Norte ESE"/>
    <m/>
    <n v="75484123"/>
    <n v="75484123"/>
    <s v="900971006_75484123"/>
    <m/>
    <d v="2023-01-15T00:00:00"/>
    <n v="1888200"/>
    <n v="1888200"/>
    <s v="Evento"/>
    <s v="Bogota"/>
    <s v="Urgencias"/>
    <m/>
    <s v="Factura cancelada"/>
    <x v="0"/>
    <n v="0"/>
    <m/>
    <m/>
    <n v="1888200"/>
    <n v="0"/>
    <n v="4800063329"/>
    <d v="2024-04-16T00:00:00"/>
    <n v="2264500"/>
    <m/>
    <m/>
    <m/>
    <m/>
    <n v="0"/>
    <n v="0"/>
    <n v="0"/>
    <n v="0"/>
    <n v="0"/>
    <n v="0"/>
    <n v="0"/>
    <n v="0"/>
    <n v="0"/>
    <n v="0"/>
    <n v="0"/>
    <m/>
    <m/>
    <m/>
    <n v="0"/>
  </r>
  <r>
    <n v="900971006"/>
    <s v="Subred Norte ESE"/>
    <m/>
    <n v="75504720"/>
    <n v="75504720"/>
    <s v="900971006_75504720"/>
    <m/>
    <d v="2023-02-07T00:00:00"/>
    <n v="406400"/>
    <n v="406400"/>
    <s v="Evento"/>
    <s v="Bogota"/>
    <s v="Urgencias"/>
    <m/>
    <s v="Factura cancelada"/>
    <x v="0"/>
    <n v="0"/>
    <m/>
    <m/>
    <n v="406400"/>
    <n v="0"/>
    <n v="2201506789"/>
    <d v="2024-04-29T00:00:00"/>
    <n v="1903500"/>
    <m/>
    <m/>
    <m/>
    <m/>
    <n v="0"/>
    <n v="0"/>
    <n v="0"/>
    <n v="0"/>
    <n v="0"/>
    <n v="0"/>
    <n v="0"/>
    <n v="0"/>
    <n v="0"/>
    <n v="0"/>
    <n v="0"/>
    <m/>
    <m/>
    <m/>
    <n v="0"/>
  </r>
  <r>
    <n v="900971006"/>
    <s v="Subred Norte ESE"/>
    <m/>
    <n v="75557386"/>
    <n v="75557386"/>
    <s v="900971006_75557386"/>
    <m/>
    <d v="2023-04-11T00:00:00"/>
    <n v="77400"/>
    <n v="77400"/>
    <s v="Evento"/>
    <s v="Bogota"/>
    <s v="Urgencias"/>
    <m/>
    <s v="Factura cancelada"/>
    <x v="0"/>
    <n v="0"/>
    <m/>
    <m/>
    <n v="77400"/>
    <n v="0"/>
    <n v="2201511308"/>
    <d v="2024-05-29T00:00:00"/>
    <n v="164607"/>
    <m/>
    <m/>
    <m/>
    <m/>
    <n v="0"/>
    <n v="0"/>
    <n v="0"/>
    <n v="0"/>
    <n v="0"/>
    <n v="0"/>
    <n v="0"/>
    <n v="0"/>
    <n v="0"/>
    <n v="0"/>
    <n v="0"/>
    <m/>
    <m/>
    <m/>
    <n v="0"/>
  </r>
  <r>
    <n v="900971006"/>
    <s v="Subred Norte ESE"/>
    <m/>
    <n v="75596073"/>
    <n v="75596073"/>
    <s v="900971006_75596073"/>
    <m/>
    <d v="2023-05-25T00:00:00"/>
    <n v="76200"/>
    <n v="76200"/>
    <s v="Evento"/>
    <s v="Bogota"/>
    <s v="Urgencias"/>
    <m/>
    <s v="Factura cancelada"/>
    <x v="0"/>
    <n v="0"/>
    <m/>
    <m/>
    <n v="76200"/>
    <n v="0"/>
    <n v="4800063329"/>
    <d v="2024-04-16T00:00:00"/>
    <n v="2264500"/>
    <m/>
    <m/>
    <m/>
    <m/>
    <n v="0"/>
    <n v="0"/>
    <n v="0"/>
    <n v="0"/>
    <n v="0"/>
    <n v="0"/>
    <n v="0"/>
    <n v="0"/>
    <n v="0"/>
    <n v="0"/>
    <n v="0"/>
    <m/>
    <m/>
    <m/>
    <n v="0"/>
  </r>
  <r>
    <n v="900971006"/>
    <s v="Subred Norte ESE"/>
    <m/>
    <n v="75599138"/>
    <n v="75599138"/>
    <s v="900971006_75599138"/>
    <m/>
    <d v="2023-05-29T00:00:00"/>
    <n v="677800"/>
    <n v="677800"/>
    <s v="Evento"/>
    <s v="Bogota"/>
    <s v="Urgencias"/>
    <m/>
    <s v="Factura cancelada"/>
    <x v="0"/>
    <n v="0"/>
    <m/>
    <m/>
    <n v="677800"/>
    <n v="0"/>
    <n v="2201506789"/>
    <d v="2024-04-29T00:00:00"/>
    <n v="1903500"/>
    <m/>
    <m/>
    <m/>
    <m/>
    <n v="0"/>
    <n v="0"/>
    <n v="0"/>
    <n v="0"/>
    <n v="0"/>
    <n v="0"/>
    <n v="0"/>
    <n v="0"/>
    <n v="0"/>
    <n v="0"/>
    <n v="0"/>
    <m/>
    <m/>
    <m/>
    <n v="0"/>
  </r>
  <r>
    <n v="900971006"/>
    <s v="Subred Norte ESE"/>
    <m/>
    <n v="75601374"/>
    <n v="75601374"/>
    <s v="900971006_75601374"/>
    <m/>
    <d v="2023-05-31T00:00:00"/>
    <n v="183700"/>
    <n v="183700"/>
    <s v="Evento"/>
    <s v="Bogota"/>
    <s v="Urgencias"/>
    <m/>
    <s v="Factura cancelada"/>
    <x v="0"/>
    <n v="0"/>
    <m/>
    <m/>
    <n v="183700"/>
    <n v="0"/>
    <n v="4800063329"/>
    <d v="2024-04-16T00:00:00"/>
    <n v="2264500"/>
    <m/>
    <m/>
    <m/>
    <m/>
    <n v="0"/>
    <n v="0"/>
    <n v="0"/>
    <n v="0"/>
    <n v="0"/>
    <n v="0"/>
    <n v="0"/>
    <n v="0"/>
    <n v="0"/>
    <n v="0"/>
    <n v="0"/>
    <m/>
    <m/>
    <m/>
    <n v="0"/>
  </r>
  <r>
    <n v="900971006"/>
    <s v="Subred Norte ESE"/>
    <m/>
    <n v="75602365"/>
    <n v="75602365"/>
    <s v="900971006_75602365"/>
    <m/>
    <d v="2023-06-01T00:00:00"/>
    <n v="819300"/>
    <n v="819300"/>
    <s v="Evento"/>
    <s v="Bogota"/>
    <s v="Urgencias"/>
    <m/>
    <s v="Factura cancelada"/>
    <x v="0"/>
    <n v="0"/>
    <m/>
    <m/>
    <n v="819300"/>
    <n v="0"/>
    <n v="2201506789"/>
    <d v="2024-04-29T00:00:00"/>
    <n v="1903500"/>
    <m/>
    <m/>
    <m/>
    <m/>
    <n v="0"/>
    <n v="0"/>
    <n v="0"/>
    <n v="0"/>
    <n v="0"/>
    <n v="0"/>
    <n v="0"/>
    <n v="0"/>
    <n v="0"/>
    <n v="0"/>
    <n v="0"/>
    <m/>
    <m/>
    <m/>
    <n v="0"/>
  </r>
  <r>
    <n v="900971006"/>
    <s v="Subred Norte ESE"/>
    <s v="SN"/>
    <n v="61401"/>
    <s v="SN61401"/>
    <s v="900971006_SN61401"/>
    <m/>
    <d v="2023-10-25T00:00:00"/>
    <n v="87207"/>
    <n v="87207"/>
    <s v="Evento"/>
    <s v="Bogota"/>
    <s v="Urgencias"/>
    <m/>
    <s v="Factura cancelada"/>
    <x v="0"/>
    <n v="0"/>
    <m/>
    <m/>
    <n v="77400"/>
    <n v="0"/>
    <n v="2201511308"/>
    <d v="2024-05-29T00:00:00"/>
    <n v="164607"/>
    <s v="Finalizada"/>
    <d v="2023-10-25T00:00:00"/>
    <d v="2024-03-01T00:00:00"/>
    <m/>
    <n v="87207"/>
    <n v="87207"/>
    <n v="87207"/>
    <n v="0"/>
    <n v="240000"/>
    <n v="0"/>
    <n v="0"/>
    <n v="0"/>
    <n v="0"/>
    <n v="0"/>
    <n v="0"/>
    <m/>
    <m/>
    <m/>
    <n v="87207"/>
  </r>
  <r>
    <n v="900971006"/>
    <s v="Subred Norte ESE"/>
    <s v="SN"/>
    <n v="9753"/>
    <s v="SN9753"/>
    <s v="900971006_SN9753"/>
    <m/>
    <d v="2023-07-14T00:00:00"/>
    <n v="116400"/>
    <n v="116400"/>
    <s v="Evento"/>
    <s v="Bogota"/>
    <s v="Urgencias"/>
    <m/>
    <s v="Factura cancelada"/>
    <x v="0"/>
    <n v="0"/>
    <m/>
    <m/>
    <n v="116400"/>
    <n v="0"/>
    <n v="4800063329"/>
    <d v="2024-04-16T00:00:00"/>
    <n v="2264500"/>
    <s v="Finalizada"/>
    <d v="2023-07-14T00:00:00"/>
    <d v="2024-02-01T00:00:00"/>
    <m/>
    <n v="116400"/>
    <n v="116400"/>
    <n v="116400"/>
    <n v="0"/>
    <n v="398436"/>
    <n v="0"/>
    <n v="0"/>
    <n v="0"/>
    <n v="0"/>
    <n v="0"/>
    <n v="0"/>
    <m/>
    <m/>
    <m/>
    <n v="116400"/>
  </r>
  <r>
    <n v="900971006"/>
    <s v="Subred Norte ESE"/>
    <s v="SN"/>
    <n v="90203"/>
    <s v="SN90203"/>
    <s v="900971006_SN90203"/>
    <m/>
    <d v="2023-12-23T00:00:00"/>
    <n v="8974468"/>
    <n v="8974468"/>
    <s v="Evento"/>
    <s v="Bogota"/>
    <s v="Urgencias"/>
    <m/>
    <s v="Factura devuelta"/>
    <x v="1"/>
    <n v="0"/>
    <m/>
    <m/>
    <n v="0"/>
    <n v="0"/>
    <m/>
    <m/>
    <n v="0"/>
    <s v="Devuelta"/>
    <d v="2023-12-23T00:00:00"/>
    <d v="2024-03-01T00:00:00"/>
    <d v="2024-03-18T00:00:00"/>
    <n v="8974468"/>
    <n v="0"/>
    <n v="0"/>
    <n v="0"/>
    <n v="0"/>
    <n v="0"/>
    <n v="0"/>
    <n v="0"/>
    <n v="8974468"/>
    <n v="0"/>
    <n v="8974468"/>
    <s v="DEVOLUCION"/>
    <s v="SE DEVUELVE FACTURA CON SOPORTES COMPLETOS AL VALIDAR LOS DATOS  DE LA FACTURA ,NO CUENTA CON LA AUTOIRZACION DE INTERNACION Y LOS SERVICIOS PRESTADOS SOLICITARLA ALA CAPAUTORIZACIONES@EPSDELAGENTE.COM.CO ,PARA DARLE TRAMITE ALA FACTURA, SUJETA A PERTIENNCIA MEDICA"/>
    <s v="AUTORIZACION"/>
    <n v="0"/>
  </r>
  <r>
    <n v="900971006"/>
    <s v="Subred Norte ESE"/>
    <s v="SN"/>
    <n v="75734"/>
    <s v="SN75734"/>
    <s v="900971006_SN75734"/>
    <m/>
    <d v="2023-11-24T00:00:00"/>
    <n v="929402"/>
    <n v="929402"/>
    <s v="Evento"/>
    <s v="Bogota"/>
    <s v="Urgencias"/>
    <m/>
    <s v="Factura devuelta"/>
    <x v="1"/>
    <n v="0"/>
    <m/>
    <m/>
    <n v="0"/>
    <n v="0"/>
    <m/>
    <m/>
    <n v="0"/>
    <s v="Devuelta"/>
    <d v="2023-11-24T00:00:00"/>
    <d v="2024-03-01T00:00:00"/>
    <d v="2024-03-13T00:00:00"/>
    <n v="929402"/>
    <n v="0"/>
    <n v="0"/>
    <n v="0"/>
    <n v="0"/>
    <n v="0"/>
    <n v="0"/>
    <n v="0"/>
    <n v="929402"/>
    <n v="0"/>
    <n v="929402"/>
    <s v="DEVOLUCION"/>
    <s v="SE DEVUELVE FACTURA CON SOPORTES COMPLETOS AL VLAIDAR LOS DATOS DELA FACTURA , NO CUENTACON LA AUTORIZACION DE LOS PROCEDIMIENTOS REALIZADOS ,NI ENVIO DE CORREO DE SOLICITUD PARA LOS SERVICIOS. SOLICITAR LA AUTORIZACION ALA CAPAUTORIZACIONES@EPSDELAGENTE.COM.CO , PARA DARLE TRAMITE ALA FACTURA, SUJETA APERTINENCIA MEDICA."/>
    <s v="AUTORIZACION"/>
    <n v="0"/>
  </r>
  <r>
    <n v="900971006"/>
    <s v="Subred Norte ESE"/>
    <s v="SN"/>
    <n v="86642"/>
    <s v="SN86642"/>
    <s v="900971006_SN86642"/>
    <m/>
    <d v="2023-12-15T00:00:00"/>
    <n v="559999"/>
    <n v="559999"/>
    <s v="Evento"/>
    <s v="Bogota"/>
    <s v="Urgencias"/>
    <m/>
    <s v="Factura devuelta"/>
    <x v="1"/>
    <n v="0"/>
    <m/>
    <m/>
    <n v="0"/>
    <n v="0"/>
    <m/>
    <m/>
    <n v="0"/>
    <s v="Devuelta"/>
    <d v="2023-12-15T00:00:00"/>
    <d v="2024-03-14T00:00:00"/>
    <d v="2024-03-25T00:00:00"/>
    <n v="559999"/>
    <n v="0"/>
    <n v="0"/>
    <n v="0"/>
    <n v="0"/>
    <n v="0"/>
    <n v="0"/>
    <n v="0"/>
    <n v="559999"/>
    <n v="0"/>
    <n v="559999"/>
    <s v="DEVOLUCION"/>
    <s v="SE SOSTIENE DEVOLUCION DE FACTURA CON SOPORTES COMPLETOS AL VALIDAR LOS DATOS DELA FACTURA NO CUENTA CON LA AUTORIZACION DE LOS SERVICIOS PRESTADOR, NI CORREO DE SOLICITUD PAR LA AUTORIZACION. SOLICITAR LA AUTORIZACION ALA CAPAUTORIZACIONES@EPSDELAGENTE.COM.CO, PARA DARLE TRAMITE ALA FACTURA, SUJETA A PETINENCIA MEDICA"/>
    <s v="SOPORTE"/>
    <n v="0"/>
  </r>
  <r>
    <n v="900971006"/>
    <s v="Subred Norte ESE"/>
    <s v="SN"/>
    <n v="82071"/>
    <s v="SN82071"/>
    <s v="900971006_SN82071"/>
    <m/>
    <d v="2023-12-05T00:00:00"/>
    <n v="178734"/>
    <n v="178734"/>
    <s v="Evento"/>
    <s v="Bogota"/>
    <s v="Urgencias"/>
    <m/>
    <s v="Factura devuelta"/>
    <x v="1"/>
    <n v="0"/>
    <m/>
    <m/>
    <n v="0"/>
    <n v="0"/>
    <m/>
    <m/>
    <n v="0"/>
    <s v="Devuelta"/>
    <d v="2023-12-05T00:00:00"/>
    <d v="2024-03-01T00:00:00"/>
    <d v="2024-03-13T00:00:00"/>
    <n v="178734"/>
    <n v="0"/>
    <n v="0"/>
    <n v="0"/>
    <n v="0"/>
    <n v="0"/>
    <n v="0"/>
    <n v="0"/>
    <n v="178734"/>
    <n v="0"/>
    <n v="178734"/>
    <s v="DEVOLUCION"/>
    <s v="SE DEVEULVE FACTURA CON SOPORTES COMPLETOS AL VALIDAR LOS DATOS DELA  FACTURA ,NO CUENTA CON LA AUTORIZACION  DE LOS SERVICIOS PRESTADOS , NO SE EVIDENCIA ENVIO DE CORREO PARA LOS SERVICIOS PRESTADOS . SOLICITARLO ALA CAPAUTORIZACIONES@EPSDELAGENTE.COM.CO . PARA DARLE TRAMITE ALA FACTURA ,SUJETA A PERTINENCIA MEDICA. "/>
    <s v="AUTORIZACION"/>
    <n v="0"/>
  </r>
  <r>
    <n v="900971006"/>
    <s v="Subred Norte ESE"/>
    <s v="SN"/>
    <n v="88698"/>
    <s v="SN88698"/>
    <s v="900971006_SN88698"/>
    <m/>
    <d v="2023-12-20T00:00:00"/>
    <n v="86789"/>
    <n v="86789"/>
    <s v="Evento"/>
    <s v="Bogota"/>
    <s v="Urgencias"/>
    <m/>
    <s v="Factura devuelta"/>
    <x v="1"/>
    <n v="0"/>
    <m/>
    <m/>
    <n v="0"/>
    <n v="0"/>
    <m/>
    <m/>
    <n v="0"/>
    <s v="Devuelta"/>
    <d v="2023-12-20T00:00:00"/>
    <d v="2024-03-04T00:00:00"/>
    <d v="2024-03-19T00:00:00"/>
    <n v="86789"/>
    <n v="0"/>
    <n v="0"/>
    <n v="0"/>
    <n v="0"/>
    <n v="0"/>
    <n v="0"/>
    <n v="0"/>
    <n v="86789"/>
    <n v="0"/>
    <n v="86789"/>
    <s v="DEVOLUCION"/>
    <s v="se develve factura con soportes al validar los datos del FACTURA no cunta con la autiorizacion de los servicios prestados no se evidencia los correos de la solicitud del servicio ala capautorizaciones solicitar la autorizacion ala capautorizaciones@epsdelagente.cm.co.,para darle tramite ala factura,sujeta apertinencia"/>
    <s v="AUTORIZACION"/>
    <n v="0"/>
  </r>
  <r>
    <n v="900971006"/>
    <s v="Subred Norte ESE"/>
    <s v="SN"/>
    <n v="85831"/>
    <s v="SN85831"/>
    <s v="900971006_SN85831"/>
    <m/>
    <d v="2023-12-14T00:00:00"/>
    <n v="77034"/>
    <n v="77034"/>
    <s v="Evento"/>
    <s v="Bogota"/>
    <s v="Urgencias"/>
    <m/>
    <s v="Factura devuelta"/>
    <x v="1"/>
    <n v="0"/>
    <m/>
    <m/>
    <n v="0"/>
    <n v="0"/>
    <m/>
    <m/>
    <n v="0"/>
    <s v="Devuelta"/>
    <d v="2023-12-14T00:00:00"/>
    <d v="2024-03-04T00:00:00"/>
    <d v="2024-03-19T00:00:00"/>
    <n v="77034"/>
    <n v="0"/>
    <n v="0"/>
    <n v="0"/>
    <n v="0"/>
    <n v="0"/>
    <n v="0"/>
    <n v="0"/>
    <n v="77034"/>
    <n v="0"/>
    <n v="77034"/>
    <s v="DEVOLUCION"/>
    <s v="se develve factura con soportes al validar los datos del FACTURA no cunta con la autiorizacion de los servicios prestados_x0009__x0009__x0009__x0009__x0009__x0009_ no se evidencia los correos de la solicitud del servicio ala capautorizaciones_x0009__x0009__x0009__x0009__x0009__x0009_ solicitar la autorizacion ala capautorizaciones@epsdelagente.cm.co.,para darle tramite ala factura,sujeta apertinencia_x0009__x0009__x0009__x0009__x0009__x0009_ "/>
    <s v="AUTORIZACION"/>
    <n v="0"/>
  </r>
  <r>
    <n v="900971006"/>
    <s v="Subred Norte ESE"/>
    <s v="SN"/>
    <n v="85810"/>
    <s v="SN85810"/>
    <s v="900971006_SN85810"/>
    <m/>
    <d v="2023-12-14T00:00:00"/>
    <n v="76200"/>
    <n v="76200"/>
    <s v="Evento"/>
    <s v="Bogota"/>
    <s v="Urgencias"/>
    <m/>
    <s v="Factura devuelta"/>
    <x v="1"/>
    <n v="0"/>
    <m/>
    <m/>
    <n v="0"/>
    <n v="0"/>
    <m/>
    <m/>
    <n v="0"/>
    <s v="Devuelta"/>
    <d v="2023-12-14T00:00:00"/>
    <d v="2024-03-04T00:00:00"/>
    <d v="2024-03-19T00:00:00"/>
    <n v="76200"/>
    <n v="0"/>
    <n v="0"/>
    <n v="0"/>
    <n v="0"/>
    <n v="0"/>
    <n v="0"/>
    <n v="0"/>
    <n v="76200"/>
    <n v="0"/>
    <n v="76200"/>
    <s v="DEVOLUCION"/>
    <s v="se develve factura con soportes al validar los datos del FACTURA no cunta con la autiorizacion de los servicios prestados_x0009__x0009__x0009__x0009__x0009__x0009_ no se evidencia los correos de la solicitud del servicio ala capautorizaciones_x0009__x0009__x0009__x0009__x0009__x0009_ solicitar la autorizacion ala capautorizaciones@epsdelagente.cm.co.,para darle tramite ala factura,sujeta apertinencia_x0009__x0009__x0009__x0009__x0009__x0009_ "/>
    <s v="AUTORIZACION"/>
    <n v="0"/>
  </r>
  <r>
    <n v="900971006"/>
    <s v="Subred Norte ESE"/>
    <m/>
    <n v="75353725"/>
    <n v="75353725"/>
    <s v="900971006_75353725"/>
    <m/>
    <d v="2022-07-12T00:00:00"/>
    <n v="14400695"/>
    <n v="14400695"/>
    <s v="Evento"/>
    <s v="Bogota"/>
    <s v="Urgencias"/>
    <m/>
    <s v="Factura devuelta"/>
    <x v="1"/>
    <n v="0"/>
    <m/>
    <m/>
    <n v="0"/>
    <n v="0"/>
    <m/>
    <m/>
    <n v="0"/>
    <m/>
    <m/>
    <m/>
    <m/>
    <n v="0"/>
    <n v="0"/>
    <n v="0"/>
    <n v="0"/>
    <n v="0"/>
    <n v="0"/>
    <n v="0"/>
    <n v="0"/>
    <n v="0"/>
    <n v="0"/>
    <n v="14400695"/>
    <s v="DEVOLUCION"/>
    <s v="AUT SE DEVUELVE FACTURA LA AUTORIZACION QUE ENVIAN ES SOLO D  URGENCIAS 221718523025753 GESTIONAR CON EL AREA ENCARGADA A AUT DE LOS SERVICCIOS FACUTRADOS OBJECION DRA MAIBER A. FACTURACION EcografÍa dopler mINFER FACT 2 S1 el cups incluy  DOS MMIEMBROS INFERIORES.$ 421.000 Cánula nasaL F2 S1 POR ES TANCIA $ 1.200 FACTURAN Bipersonal 15 días JUNIO19 JULIO4 IGESO PISO 20JUNIO 16:20 acepta como Habitación 4 camas objet a la diferencia. ($280.000- 195.700)$ 84.300 Pertinencia méTSH- T4 F2 S1 pertinentes 1 de cada 1 cambio hormonal reflej ADO  4-6 SS $ 175.200 EKG NO INTERPERETADO $ 54.700 ECO TIRDIDES NO INTERPRETADO $ 133.300Paraclínicos Hemograma  Bilir UBINA  BUN Creatinina Proteinas en orina 24HRS $ 120.800 MI"/>
    <s v="AUTORIZACION"/>
    <n v="0"/>
  </r>
  <r>
    <n v="900971006"/>
    <s v="Subred Norte ESE"/>
    <m/>
    <n v="75298216"/>
    <n v="75298216"/>
    <s v="900971006_75298216"/>
    <m/>
    <d v="2022-04-28T00:00:00"/>
    <n v="2724024"/>
    <n v="2724024"/>
    <s v="Evento"/>
    <s v="Bogota"/>
    <s v="Urgencias"/>
    <m/>
    <s v="Factura devuelta"/>
    <x v="1"/>
    <n v="0"/>
    <m/>
    <m/>
    <n v="0"/>
    <n v="0"/>
    <m/>
    <m/>
    <n v="0"/>
    <m/>
    <m/>
    <m/>
    <m/>
    <n v="0"/>
    <n v="0"/>
    <n v="0"/>
    <n v="0"/>
    <n v="0"/>
    <n v="0"/>
    <n v="0"/>
    <n v="0"/>
    <n v="0"/>
    <n v="0"/>
    <n v="7145000"/>
    <s v="DEVOLUCION"/>
    <s v="AUT SE DEVUELVE FACTURA NO HAY AUTORIZACION PARA EL SERVICIO  FACTURADO GESTIONAR CON EL AREA ENCARGADA.PTE MED MILENA                                                                                                                                                                                                                                                                                                                                                                                                                                                                                                                                                                                                                          "/>
    <s v="AUTORIZACION"/>
    <n v="0"/>
  </r>
  <r>
    <n v="900971006"/>
    <s v="Subred Norte ESE"/>
    <m/>
    <n v="75272965"/>
    <n v="75272965"/>
    <s v="900971006_75272965"/>
    <m/>
    <d v="2022-03-22T00:00:00"/>
    <n v="671401"/>
    <n v="671401"/>
    <s v="Evento"/>
    <s v="Bogota"/>
    <s v="Urgencias"/>
    <m/>
    <s v="Factura devuelta"/>
    <x v="1"/>
    <n v="0"/>
    <m/>
    <m/>
    <n v="0"/>
    <n v="0"/>
    <m/>
    <m/>
    <n v="0"/>
    <m/>
    <m/>
    <m/>
    <m/>
    <n v="0"/>
    <n v="0"/>
    <n v="0"/>
    <n v="0"/>
    <n v="0"/>
    <n v="0"/>
    <n v="0"/>
    <n v="0"/>
    <n v="0"/>
    <n v="0"/>
    <n v="4509300"/>
    <s v="DEVOLUCION"/>
    <s v="AUT SE DEUVELVE FACTURA NO HAY AUTORIZACION PARA EL SERVICIO  FACTURADO GESTIONAR CON EL AREA ENCARGADA. MILENA                                                                                                                                                                                                                                                                                                                                                                                                                                                                                                                                                                                                                                 "/>
    <s v="AUTORIZACION"/>
    <n v="0"/>
  </r>
  <r>
    <n v="900971006"/>
    <s v="Subred Norte ESE"/>
    <m/>
    <n v="75337165"/>
    <n v="75337165"/>
    <s v="900971006_75337165"/>
    <m/>
    <d v="2022-06-16T00:00:00"/>
    <n v="2764700"/>
    <n v="2764700"/>
    <s v="Evento"/>
    <s v="Bogota"/>
    <s v="Urgencias"/>
    <m/>
    <s v="Factura devuelta"/>
    <x v="1"/>
    <n v="0"/>
    <m/>
    <m/>
    <n v="0"/>
    <n v="0"/>
    <m/>
    <m/>
    <n v="0"/>
    <m/>
    <m/>
    <m/>
    <m/>
    <n v="0"/>
    <n v="0"/>
    <n v="0"/>
    <n v="0"/>
    <n v="0"/>
    <n v="0"/>
    <n v="0"/>
    <n v="0"/>
    <n v="0"/>
    <n v="0"/>
    <n v="2764700"/>
    <s v="DEVOLUCION"/>
    <s v="AUT SE DEVUELVE FACTURA SOLO HAY AUTORIZACION PARA LA URGENI CIA 221838524606941 NO HAY AUTORIZACION PARA LA HOSPITALZIAON GESTIONAR CON EL AREA ENCARGADA DE AUTORIZACIONES.MILENA                                                                                                                                                                                                                                                                                                                                                                                                                                                                                                                                                             "/>
    <s v="AUTORIZACION"/>
    <n v="0"/>
  </r>
  <r>
    <n v="900971006"/>
    <s v="Subred Norte ESE"/>
    <m/>
    <n v="75511051"/>
    <n v="75511051"/>
    <s v="900971006_75511051"/>
    <m/>
    <d v="2023-02-15T00:00:00"/>
    <n v="2195419"/>
    <n v="2195419"/>
    <s v="Evento"/>
    <s v="Bogota"/>
    <s v="Urgencias"/>
    <m/>
    <s v="Factura devuelta"/>
    <x v="1"/>
    <n v="0"/>
    <m/>
    <m/>
    <n v="0"/>
    <n v="0"/>
    <m/>
    <m/>
    <n v="0"/>
    <m/>
    <m/>
    <m/>
    <m/>
    <n v="0"/>
    <n v="0"/>
    <n v="0"/>
    <n v="0"/>
    <n v="0"/>
    <n v="0"/>
    <n v="0"/>
    <n v="0"/>
    <n v="0"/>
    <n v="0"/>
    <n v="2480700"/>
    <s v="DEVOLUCION"/>
    <s v="se devuelve factura con soportes completos al validar los datos dela,factura ,no cuenta con autorizacion para los servicios prestados solicitarla ala capautorizaciones@epsdelagente.com.co .para darle tramite ala facura soportes anexados no corresponde ala factura radicada."/>
    <s v="AUTORIZACION"/>
    <n v="0"/>
  </r>
  <r>
    <n v="900971006"/>
    <s v="Subred Norte ESE"/>
    <m/>
    <n v="75348819"/>
    <n v="75348819"/>
    <s v="900971006_75348819"/>
    <m/>
    <d v="2022-07-04T00:00:00"/>
    <n v="1986300"/>
    <n v="1986300"/>
    <s v="Evento"/>
    <s v="Bogota"/>
    <s v="Urgencias"/>
    <m/>
    <s v="Factura devuelta"/>
    <x v="1"/>
    <n v="0"/>
    <m/>
    <m/>
    <n v="0"/>
    <n v="0"/>
    <m/>
    <m/>
    <n v="0"/>
    <m/>
    <m/>
    <m/>
    <m/>
    <n v="0"/>
    <n v="0"/>
    <n v="0"/>
    <n v="0"/>
    <n v="0"/>
    <n v="0"/>
    <n v="0"/>
    <n v="0"/>
    <n v="0"/>
    <n v="0"/>
    <n v="1986300"/>
    <s v="DEVOLUCION"/>
    <s v="AUT:DEVOLUCION DE FACTURA CON SOPORTES COMPLETOS: 1.NO SE EV IDENCIA AUTORIZACION PARA SERVICIOS FACTURADOS. 2.LA AUT   221808524522748 PERTENECE A AUT DE URGENCIAS PRESENTADO EN L A FACTURA 75313853 POR LO CUAL SE DEBE SOLICITAR A LOS CORROS CORPORATIVOS: Para autorizaciones de egresos hospitalarios                                                           capautorizaciones@epsdelagente.com.co solicitud de autorización de servicios de urgencias y proced                      autorizacionescap@epsdelagente.com.co - 3168341823 (servicio UNA VEZ SOLICITADA LA AUTORIZACION PRESENTAR CUENTA NUEVAMETE. KEVIN YALANDA                                                                                                       "/>
    <s v="AUTORIZACION"/>
    <n v="0"/>
  </r>
  <r>
    <n v="900971006"/>
    <s v="Subred Norte ESE"/>
    <m/>
    <n v="75607054"/>
    <n v="75607054"/>
    <s v="900971006_75607054"/>
    <m/>
    <d v="2023-06-15T00:00:00"/>
    <n v="1272700"/>
    <n v="1272700"/>
    <s v="Evento"/>
    <s v="Bogota"/>
    <s v="Urgencias"/>
    <m/>
    <s v="Factura devuelta"/>
    <x v="1"/>
    <n v="0"/>
    <m/>
    <m/>
    <n v="0"/>
    <n v="0"/>
    <m/>
    <m/>
    <n v="0"/>
    <m/>
    <m/>
    <m/>
    <m/>
    <n v="0"/>
    <n v="0"/>
    <n v="0"/>
    <n v="0"/>
    <n v="0"/>
    <n v="0"/>
    <n v="0"/>
    <n v="0"/>
    <n v="0"/>
    <n v="0"/>
    <n v="1272700"/>
    <s v="DEVOLUCION"/>
    <s v="AUT: SE REALIZA DEVOLUCIÓN DE FACTURA CON SOPORTES COMPLETOS, FACTURA NO CUENTA CON AUTORIZACIÓN PARA LOS SERVICIOS FACTURADOS, FAVOR COMUNICARSE CON EL ÁREA ENCARGADA, SOLICITARLA A LA capautorizaciones@epsdelagente.com.co "/>
    <s v="AUTORIZACION"/>
    <n v="0"/>
  </r>
  <r>
    <n v="900971006"/>
    <s v="Subred Norte ESE"/>
    <m/>
    <n v="75374404"/>
    <n v="75374404"/>
    <s v="900971006_75374404"/>
    <m/>
    <d v="2022-08-10T00:00:00"/>
    <n v="861400"/>
    <n v="861400"/>
    <s v="Evento"/>
    <s v="Bogota"/>
    <s v="Urgencias"/>
    <m/>
    <s v="Factura devuelta"/>
    <x v="1"/>
    <n v="0"/>
    <m/>
    <m/>
    <n v="0"/>
    <n v="0"/>
    <m/>
    <m/>
    <n v="0"/>
    <m/>
    <m/>
    <m/>
    <m/>
    <n v="0"/>
    <n v="0"/>
    <n v="0"/>
    <n v="0"/>
    <n v="0"/>
    <n v="0"/>
    <n v="0"/>
    <n v="0"/>
    <n v="0"/>
    <n v="0"/>
    <n v="861400"/>
    <s v="DEVOLUCION"/>
    <s v="AUT. SE DEVUELVE FACT PORQUE NO SE EVIDENCIA AUTORIZACION PARA EL SERVICIO PRESTADO, EL CORREO AL QUE ESTAN ENVIANDO L  A SOLICITUD DE AUT ESTÁ ERRADO ES: capvalle@epsdelagente.com.co           nancy                                                                                                                                                                                                                                                                                                                                                                                                                                                                                                                                         "/>
    <s v="AUTORIZACION"/>
    <n v="0"/>
  </r>
  <r>
    <n v="900971006"/>
    <s v="Subred Norte ESE"/>
    <m/>
    <n v="75451068"/>
    <n v="75451068"/>
    <s v="900971006_75451068"/>
    <m/>
    <d v="2022-11-21T00:00:00"/>
    <n v="513700"/>
    <n v="513700"/>
    <s v="Evento"/>
    <s v="Bogota"/>
    <s v="Urgencias"/>
    <m/>
    <s v="Factura devuelta"/>
    <x v="1"/>
    <n v="0"/>
    <m/>
    <m/>
    <n v="0"/>
    <n v="0"/>
    <m/>
    <m/>
    <n v="0"/>
    <m/>
    <m/>
    <m/>
    <m/>
    <n v="0"/>
    <n v="0"/>
    <n v="0"/>
    <n v="0"/>
    <n v="0"/>
    <n v="0"/>
    <n v="0"/>
    <n v="0"/>
    <n v="0"/>
    <n v="0"/>
    <n v="513700"/>
    <s v="DEVOLUCION"/>
    <s v="AUT SE DEVUELVE FACTURA NO HAY AUTORIZACION GENERADA PARA EL  SERVICIO DE AMBULANCIA.ENVIAN CORREO A CORREOS ERRADOS. VAIDAR CON LA CAP DE AUTORIZACIONES PARA QUE LES GENEREN AUT P ARA EL SEVICIO FACTURADO.MILENA                                                                                                                                                                                                                                                                                                                                                                                                                                                                                                                            "/>
    <s v="AUTORIZACION"/>
    <n v="0"/>
  </r>
  <r>
    <n v="900971006"/>
    <s v="Subred Norte ESE"/>
    <m/>
    <n v="75347231"/>
    <n v="75347231"/>
    <s v="900971006_75347231"/>
    <m/>
    <d v="2022-06-30T00:00:00"/>
    <n v="470300"/>
    <n v="470300"/>
    <s v="Evento"/>
    <s v="Bogota"/>
    <s v="Urgencias"/>
    <m/>
    <s v="Factura devuelta"/>
    <x v="1"/>
    <n v="0"/>
    <m/>
    <m/>
    <n v="0"/>
    <n v="0"/>
    <m/>
    <m/>
    <n v="0"/>
    <m/>
    <m/>
    <m/>
    <m/>
    <n v="0"/>
    <n v="0"/>
    <n v="0"/>
    <n v="0"/>
    <n v="0"/>
    <n v="0"/>
    <n v="0"/>
    <n v="0"/>
    <n v="0"/>
    <n v="0"/>
    <n v="470300"/>
    <s v="DEVOLUCION"/>
    <s v="AUT: SE DEVUELVE FACTURA NO SE EVIDENCIA AUTORIZCION PARA EL SERVICIO FACTURADO. SOLICITAR AUT PARA DAR                 TRAMITE DE PAGO. NANCY                                                                                                                                                                                                                                                                                                                                                                                                                                                                                                                                                                                                  "/>
    <s v="AUTORIZACION"/>
    <n v="0"/>
  </r>
  <r>
    <n v="900971006"/>
    <s v="Subred Norte ESE"/>
    <m/>
    <n v="75606388"/>
    <n v="75606388"/>
    <s v="900971006_75606388"/>
    <m/>
    <d v="2023-06-14T00:00:00"/>
    <n v="279200"/>
    <n v="279200"/>
    <s v="Evento"/>
    <s v="Bogota"/>
    <s v="Urgencias"/>
    <m/>
    <s v="Factura devuelta"/>
    <x v="1"/>
    <n v="0"/>
    <m/>
    <m/>
    <n v="0"/>
    <n v="0"/>
    <m/>
    <m/>
    <n v="0"/>
    <m/>
    <m/>
    <m/>
    <m/>
    <n v="0"/>
    <n v="0"/>
    <n v="0"/>
    <n v="0"/>
    <n v="0"/>
    <n v="0"/>
    <n v="0"/>
    <n v="0"/>
    <n v="0"/>
    <n v="0"/>
    <n v="279200"/>
    <s v="DEVOLUCION"/>
    <s v="AUT: SE REALIZA DEVOLUCIÓN DE FACTURA CON SOPORTES COMPLETOS, FACTURA NO CUENTA CON AUTORIZACIÓN PARA LOS SERVICIOS FACTURADOS, FAVOR COMUNICARSE CON EL ÁREA ENCARGADA, SOLICITARLA A LA capautorizaciones@epsdelagente.com.co "/>
    <s v="AUTORIZACION"/>
    <n v="0"/>
  </r>
  <r>
    <n v="900971006"/>
    <s v="Subred Norte ESE"/>
    <m/>
    <n v="75597400"/>
    <n v="75597400"/>
    <s v="900971006_75597400"/>
    <m/>
    <d v="2023-05-26T00:00:00"/>
    <n v="161300"/>
    <n v="161300"/>
    <s v="Evento"/>
    <s v="Bogota"/>
    <s v="Urgencias"/>
    <m/>
    <s v="Factura devuelta"/>
    <x v="1"/>
    <n v="0"/>
    <m/>
    <m/>
    <n v="0"/>
    <n v="0"/>
    <m/>
    <m/>
    <n v="0"/>
    <m/>
    <m/>
    <m/>
    <m/>
    <n v="0"/>
    <n v="0"/>
    <n v="0"/>
    <n v="0"/>
    <n v="0"/>
    <n v="0"/>
    <n v="0"/>
    <n v="0"/>
    <n v="0"/>
    <n v="0"/>
    <n v="161300"/>
    <s v="DEVOLUCION"/>
    <s v="AUT: SE REALIZA DEVOLUCIÓN DE FACTURA CON SOPORTES COMPLETOS, FACTURA NO CUENTA CON AUTORIZACIÓN PARA LOS SERVICIOS FACTURADOS, FAVOR COMUNICARSE CON EL ÁREA ENCARGADA, SOLICITARLA A LA capautorizaciones@epsdelagente.com.co "/>
    <s v="AUTORIZACION"/>
    <n v="0"/>
  </r>
  <r>
    <n v="900971006"/>
    <s v="Subred Norte ESE"/>
    <m/>
    <n v="75542506"/>
    <n v="75542506"/>
    <s v="900971006_75542506"/>
    <m/>
    <d v="2023-03-23T00:00:00"/>
    <n v="139200"/>
    <n v="139200"/>
    <s v="Evento"/>
    <s v="Bogota"/>
    <s v="Urgencias"/>
    <m/>
    <s v="Factura devuelta"/>
    <x v="1"/>
    <n v="0"/>
    <m/>
    <m/>
    <n v="0"/>
    <n v="0"/>
    <m/>
    <m/>
    <n v="0"/>
    <m/>
    <m/>
    <m/>
    <m/>
    <n v="0"/>
    <n v="0"/>
    <n v="0"/>
    <n v="0"/>
    <n v="0"/>
    <n v="0"/>
    <n v="0"/>
    <n v="0"/>
    <n v="0"/>
    <n v="0"/>
    <n v="139200"/>
    <s v="DEVOLUCION"/>
    <s v="se deveulve factura con soportes completos al validar los datos dela factura .no anexan la autorizacion de los servicios facturados los correos enviados no corresponden estan errados. solicitarlo ala capautorizaciones@epsdelagente.com.co, para darle tramite ala factura."/>
    <s v="AUTORIZACION"/>
    <n v="0"/>
  </r>
  <r>
    <n v="900971006"/>
    <s v="Subred Norte ESE"/>
    <m/>
    <n v="75588860"/>
    <n v="75588860"/>
    <s v="900971006_75588860"/>
    <m/>
    <d v="2023-05-17T00:00:00"/>
    <n v="131900"/>
    <n v="131900"/>
    <s v="Evento"/>
    <s v="Bogota"/>
    <s v="Urgencias"/>
    <m/>
    <s v="Factura devuelta"/>
    <x v="1"/>
    <n v="0"/>
    <m/>
    <m/>
    <n v="0"/>
    <n v="0"/>
    <m/>
    <m/>
    <n v="0"/>
    <m/>
    <m/>
    <m/>
    <m/>
    <n v="0"/>
    <n v="0"/>
    <n v="0"/>
    <n v="0"/>
    <n v="0"/>
    <n v="0"/>
    <n v="0"/>
    <n v="0"/>
    <n v="0"/>
    <n v="0"/>
    <n v="131900"/>
    <s v="DEVOLUCION"/>
    <s v="AUT: SE REALIZA DEVOLUCIÓN DE FACTURA CON SOPORTES COMPLETOS, FACTURA NO CUENTA CON AUTORIZACIÓN PARA LOS SERVICIOS FACTURADOS, FAVOR COMUNICARSE CON EL ÁREA ENCARGADA, SOLICITARLA A LA capautorizaciones@epsdelagente.com.co "/>
    <s v="AUTORIZACION"/>
    <n v="0"/>
  </r>
  <r>
    <n v="900971006"/>
    <s v="Subred Norte ESE"/>
    <m/>
    <n v="75347997"/>
    <n v="75347997"/>
    <s v="900971006_75347997"/>
    <m/>
    <d v="2022-07-01T00:00:00"/>
    <n v="94500"/>
    <n v="94500"/>
    <s v="Evento"/>
    <s v="Bogota"/>
    <s v="Urgencias"/>
    <m/>
    <s v="Factura devuelta"/>
    <x v="1"/>
    <n v="0"/>
    <m/>
    <m/>
    <n v="0"/>
    <n v="0"/>
    <m/>
    <m/>
    <n v="0"/>
    <m/>
    <m/>
    <m/>
    <m/>
    <n v="0"/>
    <n v="0"/>
    <n v="0"/>
    <n v="0"/>
    <n v="0"/>
    <n v="0"/>
    <n v="0"/>
    <n v="0"/>
    <n v="0"/>
    <n v="0"/>
    <n v="94500"/>
    <s v="DEVOLUCION"/>
    <s v="AUT: SE DEVUELVE FACTURA: NO SE EVIDENCIA AUTORIZACION PARA EL SERVICIO DE LA URGENCIA, FAVOR SOLICITAR AUT. AL         CORREO capautorizaciones@epscomfenalcovalle.com.co. PARA DAR TRAMITE DE PAGO.                          NANCY                                                                                                                                                                                                                                                                                                                                                                                                                                                                                                            "/>
    <s v="AUTORIZACION"/>
    <n v="0"/>
  </r>
  <r>
    <n v="900971006"/>
    <s v="Subred Norte ESE"/>
    <m/>
    <n v="75369898"/>
    <n v="75369898"/>
    <s v="900971006_75369898"/>
    <m/>
    <d v="2022-08-03T00:00:00"/>
    <n v="80800"/>
    <n v="80800"/>
    <s v="Evento"/>
    <s v="Bogota"/>
    <s v="Urgencias"/>
    <m/>
    <s v="Factura devuelta"/>
    <x v="1"/>
    <n v="0"/>
    <m/>
    <m/>
    <n v="0"/>
    <n v="0"/>
    <m/>
    <m/>
    <n v="0"/>
    <m/>
    <m/>
    <m/>
    <m/>
    <n v="0"/>
    <n v="0"/>
    <n v="0"/>
    <n v="0"/>
    <n v="0"/>
    <n v="0"/>
    <n v="0"/>
    <n v="0"/>
    <n v="0"/>
    <n v="0"/>
    <n v="80800"/>
    <s v="DEVOLUCION"/>
    <s v="COVID SE DEVUELVE FACTURA SE REALIZA LA VALIDACION NO APTA P ARA PAGO REVISAR ESTA SIN EPS REPORTADA. MILENA                                                                                                                                                                                                                                                                                                                                                                                                                                                                                                                                                                                                                                    "/>
    <s v="COVID-19"/>
    <n v="0"/>
  </r>
  <r>
    <n v="900971006"/>
    <s v="Subred Norte ESE"/>
    <m/>
    <n v="75511058"/>
    <n v="75511058"/>
    <s v="900971006_75511058"/>
    <m/>
    <d v="2023-02-15T00:00:00"/>
    <n v="80800"/>
    <n v="80800"/>
    <s v="Evento"/>
    <s v="Bogota"/>
    <s v="Urgencias"/>
    <m/>
    <s v="Factura devuelta"/>
    <x v="1"/>
    <n v="0"/>
    <m/>
    <m/>
    <n v="0"/>
    <n v="0"/>
    <m/>
    <m/>
    <n v="0"/>
    <m/>
    <m/>
    <m/>
    <m/>
    <n v="0"/>
    <n v="0"/>
    <n v="0"/>
    <n v="0"/>
    <n v="0"/>
    <n v="0"/>
    <n v="0"/>
    <n v="0"/>
    <n v="0"/>
    <n v="0"/>
    <n v="80800"/>
    <s v="DEVOLUCION"/>
    <s v="se devuelve factura con soportes completos al validar los datos dela factura usuario reportado la toma en otra institucion  USUARIO REPORTADO EN SISMUESTRA A CAPITAL SALUD EPS-S "/>
    <s v="FACTURACION"/>
    <n v="0"/>
  </r>
  <r>
    <n v="900971006"/>
    <s v="Subred Norte ESE"/>
    <m/>
    <n v="75509311"/>
    <n v="75509311"/>
    <s v="900971006_75509311"/>
    <m/>
    <d v="2023-02-13T00:00:00"/>
    <n v="76200"/>
    <n v="76200"/>
    <s v="Evento"/>
    <s v="Bogota"/>
    <s v="Urgencias"/>
    <m/>
    <s v="Factura devuelta"/>
    <x v="1"/>
    <n v="0"/>
    <m/>
    <m/>
    <n v="0"/>
    <n v="0"/>
    <m/>
    <m/>
    <n v="0"/>
    <m/>
    <m/>
    <m/>
    <m/>
    <n v="0"/>
    <n v="0"/>
    <n v="0"/>
    <n v="0"/>
    <n v="0"/>
    <n v="0"/>
    <n v="0"/>
    <n v="0"/>
    <n v="0"/>
    <n v="0"/>
    <n v="76200"/>
    <s v="DEVOLUCION"/>
    <s v="se devuelve factura con soportes completos al validar los datos los servicios facturados no cuenta con la autorizacion solicitarla al area encargada capautorizaciones@epsdelagente.com.co , para darle tramite ala factura. no se evidencia solicitud de correos para la autorizacion de la urgencia capautorizaciones."/>
    <s v="AUTORIZACION"/>
    <n v="0"/>
  </r>
  <r>
    <n v="900971006"/>
    <s v="Subred Norte ESE"/>
    <m/>
    <n v="75516949"/>
    <n v="75516949"/>
    <s v="900971006_75516949"/>
    <m/>
    <d v="2023-02-22T00:00:00"/>
    <n v="76200"/>
    <n v="76200"/>
    <s v="Evento"/>
    <s v="Bogota"/>
    <s v="Urgencias"/>
    <m/>
    <s v="Factura devuelta"/>
    <x v="1"/>
    <n v="0"/>
    <m/>
    <m/>
    <n v="0"/>
    <n v="0"/>
    <m/>
    <m/>
    <n v="0"/>
    <m/>
    <m/>
    <m/>
    <m/>
    <n v="0"/>
    <n v="0"/>
    <n v="0"/>
    <n v="0"/>
    <n v="0"/>
    <n v="0"/>
    <n v="0"/>
    <n v="0"/>
    <n v="0"/>
    <n v="0"/>
    <n v="76200"/>
    <s v="DEVOLUCION"/>
    <s v="se develve factura con soportes al validar los datos del FACTURA no cunta con la autiorizacion de los servicios prestados_x0009__x0009__x0009__x0009__x0009__x0009_ no se evidencia los correos de la solicitud del servicio ala capautorizaciones_x0009__x0009__x0009__x0009__x0009__x0009_ solicitar la autorizacion ala capautorizaciones@epsdelagente.cm.co.,para darle tramite ala factura,sujeta apertinencia_x0009__x0009__x0009__x0009__x0009__x0009_ "/>
    <s v="AUTORIZACION"/>
    <n v="0"/>
  </r>
  <r>
    <n v="900971006"/>
    <s v="Subred Norte ESE"/>
    <m/>
    <n v="75602364"/>
    <n v="75602364"/>
    <s v="900971006_75602364"/>
    <m/>
    <d v="2023-06-01T00:00:00"/>
    <n v="72200"/>
    <n v="72200"/>
    <s v="Evento"/>
    <s v="Bogota"/>
    <s v="Urgencias"/>
    <m/>
    <s v="Factura devuelta"/>
    <x v="1"/>
    <n v="0"/>
    <m/>
    <m/>
    <n v="0"/>
    <n v="0"/>
    <m/>
    <m/>
    <n v="0"/>
    <m/>
    <m/>
    <m/>
    <m/>
    <n v="0"/>
    <n v="0"/>
    <n v="0"/>
    <n v="0"/>
    <n v="0"/>
    <n v="0"/>
    <n v="0"/>
    <n v="0"/>
    <n v="0"/>
    <n v="0"/>
    <n v="72200"/>
    <s v="DEVOLUCION"/>
    <s v="AUT: SE REALIZA DEVOLUCIÓN DE FACTURA CON SOPORTES COMPLETOS, FACTURA NO CUENTA CON AUTORIZACIÓN PARA LOS SERVICIOS FACTURADOS, FAVOR COMUNICARSE CON EL ÁREA ENCARGADA, SOLICITARLA A LA capautorizaciones@epsdelagente.com.co "/>
    <s v="AUTORIZACION"/>
    <n v="0"/>
  </r>
  <r>
    <n v="900971006"/>
    <s v="Subred Norte ESE"/>
    <m/>
    <n v="75373453"/>
    <n v="75373453"/>
    <s v="900971006_75373453"/>
    <m/>
    <d v="2022-08-09T00:00:00"/>
    <n v="70600"/>
    <n v="70600"/>
    <s v="Evento"/>
    <s v="Bogota"/>
    <s v="Urgencias"/>
    <m/>
    <s v="Factura devuelta"/>
    <x v="1"/>
    <n v="0"/>
    <m/>
    <m/>
    <n v="0"/>
    <n v="0"/>
    <m/>
    <m/>
    <n v="0"/>
    <m/>
    <m/>
    <m/>
    <m/>
    <n v="0"/>
    <n v="0"/>
    <n v="0"/>
    <n v="0"/>
    <n v="0"/>
    <n v="0"/>
    <n v="0"/>
    <n v="0"/>
    <n v="0"/>
    <n v="0"/>
    <n v="70600"/>
    <s v="DEVOLUCION"/>
    <s v="AUT. SE DEVUELVE FACTURA NO S EEVIDENCIA AUTORIZACION PARA EL SEVICIO DE URGENICIA, POR FAVOR SOLICITAR AUT Y           TRANSCRIBIRLA EN LA FACT. NANCY                                                                                                                                                                                                                                                                                                                                                                                                                                                                                                                                                                                         "/>
    <s v="AUTORIZACION"/>
    <n v="0"/>
  </r>
  <r>
    <n v="900971006"/>
    <s v="Subred Norte ESE"/>
    <m/>
    <n v="75606390"/>
    <n v="75606390"/>
    <s v="900971006_75606390"/>
    <m/>
    <d v="2023-06-14T00:00:00"/>
    <n v="66900"/>
    <n v="66900"/>
    <s v="Evento"/>
    <s v="Bogota"/>
    <s v="Urgencias"/>
    <m/>
    <s v="Factura devuelta"/>
    <x v="1"/>
    <n v="0"/>
    <m/>
    <m/>
    <n v="0"/>
    <n v="0"/>
    <m/>
    <m/>
    <n v="0"/>
    <m/>
    <m/>
    <m/>
    <m/>
    <n v="0"/>
    <n v="0"/>
    <n v="0"/>
    <n v="0"/>
    <n v="0"/>
    <n v="0"/>
    <n v="0"/>
    <n v="0"/>
    <n v="0"/>
    <n v="0"/>
    <n v="66900"/>
    <s v="DEVOLUCION"/>
    <s v="AUT: SE REALIZA DEVOLUCIÓN DE FACTURA CON SOPORTES COMPLETOS, FACTURA NO CUENTA CON AUTORIZACIÓN PARA LOS SERVICIOS FACTURADOS, FAVOR COMUNICARSE CON EL ÁREA ENCARGADA, SOLICITARLA A LA capautorizaciones@epsdelagente.com.co "/>
    <s v="AUTORIZACION"/>
    <n v="0"/>
  </r>
  <r>
    <n v="900971006"/>
    <s v="Subred Norte ESE"/>
    <m/>
    <n v="75310844"/>
    <n v="75310844"/>
    <s v="900971006_75310844"/>
    <m/>
    <d v="2022-05-15T00:00:00"/>
    <n v="65700"/>
    <n v="65700"/>
    <s v="Evento"/>
    <s v="Bogota"/>
    <s v="Urgencias"/>
    <m/>
    <s v="Factura devuelta"/>
    <x v="1"/>
    <n v="0"/>
    <m/>
    <m/>
    <n v="0"/>
    <n v="0"/>
    <m/>
    <m/>
    <n v="0"/>
    <m/>
    <m/>
    <m/>
    <m/>
    <n v="0"/>
    <n v="0"/>
    <n v="0"/>
    <n v="0"/>
    <n v="0"/>
    <n v="0"/>
    <n v="0"/>
    <n v="0"/>
    <n v="0"/>
    <n v="0"/>
    <n v="65700"/>
    <s v="DEVOLUCION"/>
    <s v="AUT: SE DEVUELVE FACTURA NO SE EVIDENCIA AUTORIZACION  SE VALIDA Y LOS CORREOS DONDE ESTAN ENVIANDO LA SOLICITUD DE     AUTORIZACION NO ES EL CORRECTO  A PARTIR DEL SEPTIEMBRE 2022 EL CORREO ES capautorizaciones@epsdelagente.com.co.        POR FAVOR SOLICITAR LA SOLICITUD EORREA ESTE NUEVO CORREO   PARA CONTINUAR CON EL TRAMITE DE PAGO.           NANCY                                                                                                                                                                                                                                           "/>
    <s v="AUTORIZACION"/>
    <n v="0"/>
  </r>
  <r>
    <n v="900971006"/>
    <s v="Subred Norte ESE"/>
    <m/>
    <n v="75366316"/>
    <n v="75366316"/>
    <s v="900971006_75366316"/>
    <m/>
    <d v="2022-07-29T00:00:00"/>
    <n v="65700"/>
    <n v="65700"/>
    <s v="Evento"/>
    <s v="Bogota"/>
    <s v="Urgencias"/>
    <m/>
    <s v="Factura devuelta"/>
    <x v="1"/>
    <n v="0"/>
    <m/>
    <m/>
    <n v="0"/>
    <n v="0"/>
    <m/>
    <m/>
    <n v="0"/>
    <m/>
    <m/>
    <m/>
    <m/>
    <n v="0"/>
    <n v="0"/>
    <n v="0"/>
    <n v="0"/>
    <n v="0"/>
    <n v="0"/>
    <n v="0"/>
    <n v="0"/>
    <n v="0"/>
    <n v="0"/>
    <n v="65700"/>
    <s v="DEVOLUCION"/>
    <s v="AUT: SE DEVUELVE FACTURA NO SE EVIDENCIA AUTORIZACION PARA EL SERVICIO URGENCIA  POR FAVOR SOLICITAR LA AUT AL NUEVO CO CORREO: capautorizaciones@epsdelagente.com.co este correo está vigente desde 01/09/2022 para dar tramite de pago  NANC    "/>
    <s v="AUTORIZACION"/>
    <n v="0"/>
  </r>
  <r>
    <n v="900971006"/>
    <s v="Subred Norte ESE"/>
    <s v="SN"/>
    <n v="75471"/>
    <s v="SN75471"/>
    <s v="900971006_SN75471"/>
    <m/>
    <d v="2023-11-23T00:00:00"/>
    <n v="76200"/>
    <n v="76200"/>
    <s v="Evento"/>
    <s v="Bogota"/>
    <s v="Urgencias"/>
    <m/>
    <s v="Factura no radicaa"/>
    <x v="2"/>
    <n v="0"/>
    <m/>
    <m/>
    <n v="0"/>
    <n v="0"/>
    <m/>
    <m/>
    <n v="0"/>
    <m/>
    <m/>
    <m/>
    <m/>
    <n v="0"/>
    <n v="0"/>
    <n v="0"/>
    <n v="0"/>
    <n v="0"/>
    <n v="0"/>
    <n v="0"/>
    <n v="0"/>
    <n v="0"/>
    <n v="0"/>
    <n v="0"/>
    <m/>
    <m/>
    <m/>
    <n v="0"/>
  </r>
  <r>
    <n v="900971006"/>
    <s v="Subred Norte ESE"/>
    <s v="SN"/>
    <n v="105715"/>
    <s v="SN105715"/>
    <s v="900971006_SN105715"/>
    <m/>
    <d v="2024-01-26T00:00:00"/>
    <n v="85400"/>
    <n v="85400"/>
    <s v="Evento"/>
    <s v="Bogota"/>
    <s v="Urgencias"/>
    <m/>
    <s v="Factura no radicaa"/>
    <x v="2"/>
    <n v="0"/>
    <m/>
    <m/>
    <n v="0"/>
    <n v="0"/>
    <m/>
    <m/>
    <n v="0"/>
    <m/>
    <m/>
    <m/>
    <m/>
    <n v="0"/>
    <n v="0"/>
    <n v="0"/>
    <n v="0"/>
    <n v="0"/>
    <n v="0"/>
    <n v="0"/>
    <n v="0"/>
    <n v="0"/>
    <n v="0"/>
    <n v="0"/>
    <m/>
    <m/>
    <m/>
    <n v="0"/>
  </r>
  <r>
    <n v="900971006"/>
    <s v="Subred Norte ESE"/>
    <s v="SN"/>
    <n v="96559"/>
    <s v="SN96559"/>
    <s v="900971006_SN96559"/>
    <m/>
    <d v="2024-01-09T00:00:00"/>
    <n v="88700"/>
    <n v="88700"/>
    <s v="Evento"/>
    <s v="Bogota"/>
    <s v="Urgencias"/>
    <m/>
    <s v="Factura no radicaa"/>
    <x v="2"/>
    <n v="0"/>
    <m/>
    <m/>
    <n v="0"/>
    <n v="0"/>
    <m/>
    <m/>
    <n v="0"/>
    <m/>
    <m/>
    <m/>
    <m/>
    <n v="0"/>
    <n v="0"/>
    <n v="0"/>
    <n v="0"/>
    <n v="0"/>
    <n v="0"/>
    <n v="0"/>
    <n v="0"/>
    <n v="0"/>
    <n v="0"/>
    <n v="0"/>
    <m/>
    <m/>
    <m/>
    <n v="0"/>
  </r>
  <r>
    <n v="900971006"/>
    <s v="Subred Norte ESE"/>
    <m/>
    <n v="75539256"/>
    <n v="75539256"/>
    <s v="900971006_75539256"/>
    <m/>
    <d v="2023-03-20T00:00:00"/>
    <n v="497100"/>
    <n v="497100"/>
    <s v="Evento"/>
    <s v="Bogota"/>
    <s v="Urgencias"/>
    <m/>
    <s v="Factura no radicaa"/>
    <x v="2"/>
    <n v="0"/>
    <m/>
    <m/>
    <n v="0"/>
    <n v="0"/>
    <m/>
    <m/>
    <n v="0"/>
    <m/>
    <m/>
    <m/>
    <m/>
    <n v="0"/>
    <n v="0"/>
    <n v="0"/>
    <n v="0"/>
    <n v="0"/>
    <n v="0"/>
    <n v="0"/>
    <n v="0"/>
    <n v="0"/>
    <n v="0"/>
    <n v="0"/>
    <m/>
    <m/>
    <m/>
    <n v="0"/>
  </r>
  <r>
    <n v="900971006"/>
    <s v="Subred Norte ESE"/>
    <s v="SN"/>
    <n v="136395"/>
    <s v="SN136395"/>
    <s v="900971006_SN136395"/>
    <m/>
    <d v="2024-03-26T00:00:00"/>
    <n v="609241"/>
    <n v="609241"/>
    <s v="Evento"/>
    <s v="Bogota"/>
    <s v="Urgencias"/>
    <m/>
    <s v="Factura no radicaa"/>
    <x v="2"/>
    <n v="0"/>
    <m/>
    <m/>
    <n v="0"/>
    <n v="0"/>
    <m/>
    <m/>
    <n v="0"/>
    <m/>
    <m/>
    <m/>
    <m/>
    <n v="0"/>
    <n v="0"/>
    <n v="0"/>
    <n v="0"/>
    <n v="0"/>
    <n v="0"/>
    <n v="0"/>
    <n v="0"/>
    <n v="0"/>
    <n v="0"/>
    <n v="0"/>
    <m/>
    <m/>
    <m/>
    <n v="0"/>
  </r>
  <r>
    <n v="900971006"/>
    <s v="Subred Norte ESE"/>
    <s v="SN"/>
    <n v="138598"/>
    <s v="SN138598"/>
    <s v="900971006_SN138598"/>
    <m/>
    <d v="2024-03-31T00:00:00"/>
    <n v="1030937"/>
    <n v="1030937"/>
    <s v="Evento"/>
    <s v="Bogota"/>
    <s v="Urgencias"/>
    <m/>
    <s v="Factura no radicaa"/>
    <x v="2"/>
    <n v="0"/>
    <m/>
    <m/>
    <n v="0"/>
    <n v="0"/>
    <m/>
    <m/>
    <n v="0"/>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4" cacheId="10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3">
    <pivotField showAll="0"/>
    <pivotField showAll="0"/>
    <pivotField showAll="0"/>
    <pivotField showAll="0"/>
    <pivotField showAll="0"/>
    <pivotField dataField="1" showAll="0"/>
    <pivotField showAll="0"/>
    <pivotField numFmtId="14" showAll="0"/>
    <pivotField numFmtId="165" showAll="0"/>
    <pivotField dataField="1" numFmtId="165" showAll="0"/>
    <pivotField showAll="0"/>
    <pivotField showAll="0"/>
    <pivotField showAll="0"/>
    <pivotField showAll="0"/>
    <pivotField showAll="0"/>
    <pivotField axis="axisRow" showAll="0">
      <items count="4">
        <item x="0"/>
        <item x="1"/>
        <item x="2"/>
        <item t="default"/>
      </items>
    </pivotField>
    <pivotField numFmtId="165" showAll="0"/>
    <pivotField showAll="0"/>
    <pivotField showAll="0"/>
    <pivotField numFmtId="165" showAll="0"/>
    <pivotField numFmtId="165" showAll="0"/>
    <pivotField showAll="0"/>
    <pivotField showAll="0"/>
    <pivotField numFmtId="165"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5"/>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7"/>
  <sheetViews>
    <sheetView showGridLines="0" zoomScale="120" zoomScaleNormal="120" workbookViewId="0">
      <selection activeCell="F18" sqref="F18"/>
    </sheetView>
  </sheetViews>
  <sheetFormatPr baseColWidth="10" defaultRowHeight="14.5" x14ac:dyDescent="0.35"/>
  <cols>
    <col min="2" max="2" width="19.54296875" customWidth="1"/>
    <col min="3" max="3" width="9" customWidth="1"/>
    <col min="4" max="4" width="8.81640625" customWidth="1"/>
    <col min="5" max="5" width="10.1796875" customWidth="1"/>
    <col min="6" max="6" width="14.7265625" customWidth="1"/>
    <col min="7" max="7" width="14.54296875" style="11" customWidth="1"/>
    <col min="8" max="8" width="14.81640625"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9" t="s">
        <v>4</v>
      </c>
      <c r="H1" s="2" t="s">
        <v>5</v>
      </c>
      <c r="I1" s="2" t="s">
        <v>7</v>
      </c>
      <c r="J1" s="2" t="s">
        <v>9</v>
      </c>
      <c r="K1" s="2" t="s">
        <v>10</v>
      </c>
      <c r="L1" s="2" t="s">
        <v>11</v>
      </c>
    </row>
    <row r="2" spans="1:12" x14ac:dyDescent="0.35">
      <c r="A2" s="1">
        <v>900971006</v>
      </c>
      <c r="B2" s="1" t="s">
        <v>12</v>
      </c>
      <c r="C2" s="1"/>
      <c r="D2" s="6" t="s">
        <v>13</v>
      </c>
      <c r="E2" s="1"/>
      <c r="F2" s="7">
        <v>44642</v>
      </c>
      <c r="G2" s="8">
        <v>671401</v>
      </c>
      <c r="H2" s="8">
        <v>671401</v>
      </c>
      <c r="I2" s="5" t="s">
        <v>59</v>
      </c>
      <c r="J2" s="4" t="s">
        <v>61</v>
      </c>
      <c r="K2" s="5" t="s">
        <v>60</v>
      </c>
      <c r="L2" s="4"/>
    </row>
    <row r="3" spans="1:12" x14ac:dyDescent="0.35">
      <c r="A3" s="1">
        <v>900971006</v>
      </c>
      <c r="B3" s="1" t="s">
        <v>12</v>
      </c>
      <c r="C3" s="1"/>
      <c r="D3" s="6" t="s">
        <v>14</v>
      </c>
      <c r="E3" s="1"/>
      <c r="F3" s="7">
        <v>44679</v>
      </c>
      <c r="G3" s="8">
        <v>2724024</v>
      </c>
      <c r="H3" s="8">
        <v>2724024</v>
      </c>
      <c r="I3" s="5" t="s">
        <v>59</v>
      </c>
      <c r="J3" s="4" t="s">
        <v>61</v>
      </c>
      <c r="K3" s="5" t="s">
        <v>60</v>
      </c>
      <c r="L3" s="4"/>
    </row>
    <row r="4" spans="1:12" x14ac:dyDescent="0.35">
      <c r="A4" s="1">
        <v>900971006</v>
      </c>
      <c r="B4" s="1" t="s">
        <v>12</v>
      </c>
      <c r="C4" s="1"/>
      <c r="D4" s="6" t="s">
        <v>15</v>
      </c>
      <c r="E4" s="1"/>
      <c r="F4" s="7">
        <v>44696</v>
      </c>
      <c r="G4" s="10">
        <v>65700</v>
      </c>
      <c r="H4" s="8">
        <v>65700</v>
      </c>
      <c r="I4" s="5" t="s">
        <v>59</v>
      </c>
      <c r="J4" s="4" t="s">
        <v>61</v>
      </c>
      <c r="K4" s="5" t="s">
        <v>60</v>
      </c>
      <c r="L4" s="1"/>
    </row>
    <row r="5" spans="1:12" x14ac:dyDescent="0.35">
      <c r="A5" s="1">
        <v>900971006</v>
      </c>
      <c r="B5" s="1" t="s">
        <v>12</v>
      </c>
      <c r="C5" s="1"/>
      <c r="D5" s="6" t="s">
        <v>16</v>
      </c>
      <c r="E5" s="1"/>
      <c r="F5" s="7">
        <v>44728</v>
      </c>
      <c r="G5" s="10">
        <v>2764700</v>
      </c>
      <c r="H5" s="8">
        <v>2764700</v>
      </c>
      <c r="I5" s="5" t="s">
        <v>59</v>
      </c>
      <c r="J5" s="4" t="s">
        <v>61</v>
      </c>
      <c r="K5" s="5" t="s">
        <v>60</v>
      </c>
      <c r="L5" s="1"/>
    </row>
    <row r="6" spans="1:12" x14ac:dyDescent="0.35">
      <c r="A6" s="1">
        <v>900971006</v>
      </c>
      <c r="B6" s="1" t="s">
        <v>12</v>
      </c>
      <c r="C6" s="1"/>
      <c r="D6" s="6" t="s">
        <v>17</v>
      </c>
      <c r="E6" s="1"/>
      <c r="F6" s="7">
        <v>44742</v>
      </c>
      <c r="G6" s="10">
        <v>470300</v>
      </c>
      <c r="H6" s="8">
        <v>470300</v>
      </c>
      <c r="I6" s="5" t="s">
        <v>59</v>
      </c>
      <c r="J6" s="4" t="s">
        <v>61</v>
      </c>
      <c r="K6" s="5" t="s">
        <v>60</v>
      </c>
      <c r="L6" s="1"/>
    </row>
    <row r="7" spans="1:12" x14ac:dyDescent="0.35">
      <c r="A7" s="1">
        <v>900971006</v>
      </c>
      <c r="B7" s="1" t="s">
        <v>12</v>
      </c>
      <c r="C7" s="1"/>
      <c r="D7" s="6" t="s">
        <v>18</v>
      </c>
      <c r="E7" s="1"/>
      <c r="F7" s="7">
        <v>44743</v>
      </c>
      <c r="G7" s="10">
        <v>94500</v>
      </c>
      <c r="H7" s="8">
        <v>94500</v>
      </c>
      <c r="I7" s="5" t="s">
        <v>59</v>
      </c>
      <c r="J7" s="4" t="s">
        <v>61</v>
      </c>
      <c r="K7" s="5" t="s">
        <v>60</v>
      </c>
      <c r="L7" s="1"/>
    </row>
    <row r="8" spans="1:12" x14ac:dyDescent="0.35">
      <c r="A8" s="1">
        <v>900971006</v>
      </c>
      <c r="B8" s="1" t="s">
        <v>12</v>
      </c>
      <c r="C8" s="1"/>
      <c r="D8" s="6" t="s">
        <v>19</v>
      </c>
      <c r="E8" s="1"/>
      <c r="F8" s="7">
        <v>44746</v>
      </c>
      <c r="G8" s="10">
        <v>1986300</v>
      </c>
      <c r="H8" s="8">
        <v>1986300</v>
      </c>
      <c r="I8" s="5" t="s">
        <v>59</v>
      </c>
      <c r="J8" s="4" t="s">
        <v>61</v>
      </c>
      <c r="K8" s="5" t="s">
        <v>60</v>
      </c>
      <c r="L8" s="1"/>
    </row>
    <row r="9" spans="1:12" x14ac:dyDescent="0.35">
      <c r="A9" s="1">
        <v>900971006</v>
      </c>
      <c r="B9" s="1" t="s">
        <v>12</v>
      </c>
      <c r="C9" s="1"/>
      <c r="D9" s="6" t="s">
        <v>20</v>
      </c>
      <c r="E9" s="1"/>
      <c r="F9" s="7">
        <v>44754</v>
      </c>
      <c r="G9" s="10">
        <v>14400695</v>
      </c>
      <c r="H9" s="8">
        <v>14400695</v>
      </c>
      <c r="I9" s="5" t="s">
        <v>59</v>
      </c>
      <c r="J9" s="4" t="s">
        <v>61</v>
      </c>
      <c r="K9" s="5" t="s">
        <v>60</v>
      </c>
      <c r="L9" s="1"/>
    </row>
    <row r="10" spans="1:12" x14ac:dyDescent="0.35">
      <c r="A10" s="1">
        <v>900971006</v>
      </c>
      <c r="B10" s="1" t="s">
        <v>12</v>
      </c>
      <c r="C10" s="1"/>
      <c r="D10" s="6" t="s">
        <v>21</v>
      </c>
      <c r="E10" s="1"/>
      <c r="F10" s="7">
        <v>44771</v>
      </c>
      <c r="G10" s="10">
        <v>65700</v>
      </c>
      <c r="H10" s="8">
        <v>65700</v>
      </c>
      <c r="I10" s="5" t="s">
        <v>59</v>
      </c>
      <c r="J10" s="4" t="s">
        <v>61</v>
      </c>
      <c r="K10" s="5" t="s">
        <v>60</v>
      </c>
      <c r="L10" s="1"/>
    </row>
    <row r="11" spans="1:12" x14ac:dyDescent="0.35">
      <c r="A11" s="1">
        <v>900971006</v>
      </c>
      <c r="B11" s="1" t="s">
        <v>12</v>
      </c>
      <c r="C11" s="1"/>
      <c r="D11" s="6" t="s">
        <v>22</v>
      </c>
      <c r="E11" s="1"/>
      <c r="F11" s="7">
        <v>44776</v>
      </c>
      <c r="G11" s="10">
        <v>80800</v>
      </c>
      <c r="H11" s="8">
        <v>80800</v>
      </c>
      <c r="I11" s="5" t="s">
        <v>59</v>
      </c>
      <c r="J11" s="4" t="s">
        <v>61</v>
      </c>
      <c r="K11" s="5" t="s">
        <v>60</v>
      </c>
      <c r="L11" s="1"/>
    </row>
    <row r="12" spans="1:12" x14ac:dyDescent="0.35">
      <c r="A12" s="1">
        <v>900971006</v>
      </c>
      <c r="B12" s="1" t="s">
        <v>12</v>
      </c>
      <c r="C12" s="1"/>
      <c r="D12" s="6" t="s">
        <v>23</v>
      </c>
      <c r="E12" s="1"/>
      <c r="F12" s="7">
        <v>44782</v>
      </c>
      <c r="G12" s="10">
        <v>70600</v>
      </c>
      <c r="H12" s="8">
        <v>70600</v>
      </c>
      <c r="I12" s="5" t="s">
        <v>59</v>
      </c>
      <c r="J12" s="4" t="s">
        <v>61</v>
      </c>
      <c r="K12" s="5" t="s">
        <v>60</v>
      </c>
      <c r="L12" s="1"/>
    </row>
    <row r="13" spans="1:12" x14ac:dyDescent="0.35">
      <c r="A13" s="1">
        <v>900971006</v>
      </c>
      <c r="B13" s="1" t="s">
        <v>12</v>
      </c>
      <c r="C13" s="1"/>
      <c r="D13" s="6" t="s">
        <v>24</v>
      </c>
      <c r="E13" s="1"/>
      <c r="F13" s="7">
        <v>44783</v>
      </c>
      <c r="G13" s="10">
        <v>861400</v>
      </c>
      <c r="H13" s="8">
        <v>861400</v>
      </c>
      <c r="I13" s="5" t="s">
        <v>59</v>
      </c>
      <c r="J13" s="4" t="s">
        <v>61</v>
      </c>
      <c r="K13" s="5" t="s">
        <v>60</v>
      </c>
      <c r="L13" s="1"/>
    </row>
    <row r="14" spans="1:12" x14ac:dyDescent="0.35">
      <c r="A14" s="1">
        <v>900971006</v>
      </c>
      <c r="B14" s="1" t="s">
        <v>12</v>
      </c>
      <c r="C14" s="1"/>
      <c r="D14" s="6" t="s">
        <v>25</v>
      </c>
      <c r="E14" s="1"/>
      <c r="F14" s="7">
        <v>44886</v>
      </c>
      <c r="G14" s="10">
        <v>513700</v>
      </c>
      <c r="H14" s="8">
        <v>513700</v>
      </c>
      <c r="I14" s="5" t="s">
        <v>59</v>
      </c>
      <c r="J14" s="4" t="s">
        <v>61</v>
      </c>
      <c r="K14" s="5" t="s">
        <v>60</v>
      </c>
      <c r="L14" s="1"/>
    </row>
    <row r="15" spans="1:12" x14ac:dyDescent="0.35">
      <c r="A15" s="1">
        <v>900971006</v>
      </c>
      <c r="B15" s="1" t="s">
        <v>12</v>
      </c>
      <c r="C15" s="1"/>
      <c r="D15" s="6" t="s">
        <v>26</v>
      </c>
      <c r="E15" s="1"/>
      <c r="F15" s="7">
        <v>44941</v>
      </c>
      <c r="G15" s="10">
        <v>1888200</v>
      </c>
      <c r="H15" s="8">
        <v>1888200</v>
      </c>
      <c r="I15" s="5" t="s">
        <v>59</v>
      </c>
      <c r="J15" s="4" t="s">
        <v>61</v>
      </c>
      <c r="K15" s="5" t="s">
        <v>60</v>
      </c>
      <c r="L15" s="1"/>
    </row>
    <row r="16" spans="1:12" x14ac:dyDescent="0.35">
      <c r="A16" s="1">
        <v>900971006</v>
      </c>
      <c r="B16" s="1" t="s">
        <v>12</v>
      </c>
      <c r="C16" s="1"/>
      <c r="D16" s="6" t="s">
        <v>27</v>
      </c>
      <c r="E16" s="1"/>
      <c r="F16" s="7">
        <v>44964</v>
      </c>
      <c r="G16" s="10">
        <v>406400</v>
      </c>
      <c r="H16" s="8">
        <v>406400</v>
      </c>
      <c r="I16" s="5" t="s">
        <v>59</v>
      </c>
      <c r="J16" s="4" t="s">
        <v>61</v>
      </c>
      <c r="K16" s="5" t="s">
        <v>60</v>
      </c>
      <c r="L16" s="1"/>
    </row>
    <row r="17" spans="1:12" x14ac:dyDescent="0.35">
      <c r="A17" s="1">
        <v>900971006</v>
      </c>
      <c r="B17" s="1" t="s">
        <v>12</v>
      </c>
      <c r="C17" s="1"/>
      <c r="D17" s="6" t="s">
        <v>28</v>
      </c>
      <c r="E17" s="1"/>
      <c r="F17" s="7">
        <v>44970</v>
      </c>
      <c r="G17" s="10">
        <v>76200</v>
      </c>
      <c r="H17" s="8">
        <v>76200</v>
      </c>
      <c r="I17" s="5" t="s">
        <v>59</v>
      </c>
      <c r="J17" s="4" t="s">
        <v>61</v>
      </c>
      <c r="K17" s="5" t="s">
        <v>60</v>
      </c>
      <c r="L17" s="1"/>
    </row>
    <row r="18" spans="1:12" x14ac:dyDescent="0.35">
      <c r="A18" s="1">
        <v>900971006</v>
      </c>
      <c r="B18" s="1" t="s">
        <v>12</v>
      </c>
      <c r="C18" s="1"/>
      <c r="D18" s="6" t="s">
        <v>29</v>
      </c>
      <c r="E18" s="1"/>
      <c r="F18" s="7">
        <v>44972</v>
      </c>
      <c r="G18" s="10">
        <v>2195419</v>
      </c>
      <c r="H18" s="8">
        <v>2195419</v>
      </c>
      <c r="I18" s="5" t="s">
        <v>59</v>
      </c>
      <c r="J18" s="4" t="s">
        <v>61</v>
      </c>
      <c r="K18" s="5" t="s">
        <v>60</v>
      </c>
      <c r="L18" s="1"/>
    </row>
    <row r="19" spans="1:12" x14ac:dyDescent="0.35">
      <c r="A19" s="1">
        <v>900971006</v>
      </c>
      <c r="B19" s="1" t="s">
        <v>12</v>
      </c>
      <c r="C19" s="1"/>
      <c r="D19" s="6" t="s">
        <v>30</v>
      </c>
      <c r="E19" s="1"/>
      <c r="F19" s="7">
        <v>44972</v>
      </c>
      <c r="G19" s="10">
        <v>80800</v>
      </c>
      <c r="H19" s="8">
        <v>80800</v>
      </c>
      <c r="I19" s="5" t="s">
        <v>59</v>
      </c>
      <c r="J19" s="4" t="s">
        <v>61</v>
      </c>
      <c r="K19" s="5" t="s">
        <v>60</v>
      </c>
      <c r="L19" s="1"/>
    </row>
    <row r="20" spans="1:12" x14ac:dyDescent="0.35">
      <c r="A20" s="1">
        <v>900971006</v>
      </c>
      <c r="B20" s="1" t="s">
        <v>12</v>
      </c>
      <c r="C20" s="1"/>
      <c r="D20" s="6" t="s">
        <v>31</v>
      </c>
      <c r="E20" s="1"/>
      <c r="F20" s="7">
        <v>44979</v>
      </c>
      <c r="G20" s="10">
        <v>76200</v>
      </c>
      <c r="H20" s="8">
        <v>76200</v>
      </c>
      <c r="I20" s="5" t="s">
        <v>59</v>
      </c>
      <c r="J20" s="4" t="s">
        <v>61</v>
      </c>
      <c r="K20" s="5" t="s">
        <v>60</v>
      </c>
      <c r="L20" s="1"/>
    </row>
    <row r="21" spans="1:12" x14ac:dyDescent="0.35">
      <c r="A21" s="1">
        <v>900971006</v>
      </c>
      <c r="B21" s="1" t="s">
        <v>12</v>
      </c>
      <c r="C21" s="1"/>
      <c r="D21" s="6" t="s">
        <v>32</v>
      </c>
      <c r="E21" s="1"/>
      <c r="F21" s="7">
        <v>45005</v>
      </c>
      <c r="G21" s="10">
        <v>497100</v>
      </c>
      <c r="H21" s="8">
        <v>497100</v>
      </c>
      <c r="I21" s="5" t="s">
        <v>59</v>
      </c>
      <c r="J21" s="4" t="s">
        <v>61</v>
      </c>
      <c r="K21" s="5" t="s">
        <v>60</v>
      </c>
      <c r="L21" s="1"/>
    </row>
    <row r="22" spans="1:12" x14ac:dyDescent="0.35">
      <c r="A22" s="1">
        <v>900971006</v>
      </c>
      <c r="B22" s="1" t="s">
        <v>12</v>
      </c>
      <c r="C22" s="1"/>
      <c r="D22" s="6" t="s">
        <v>33</v>
      </c>
      <c r="E22" s="1"/>
      <c r="F22" s="7">
        <v>45008</v>
      </c>
      <c r="G22" s="10">
        <v>139200</v>
      </c>
      <c r="H22" s="8">
        <v>139200</v>
      </c>
      <c r="I22" s="5" t="s">
        <v>59</v>
      </c>
      <c r="J22" s="4" t="s">
        <v>61</v>
      </c>
      <c r="K22" s="5" t="s">
        <v>60</v>
      </c>
      <c r="L22" s="1"/>
    </row>
    <row r="23" spans="1:12" x14ac:dyDescent="0.35">
      <c r="A23" s="1">
        <v>900971006</v>
      </c>
      <c r="B23" s="1" t="s">
        <v>12</v>
      </c>
      <c r="C23" s="1"/>
      <c r="D23" s="6" t="s">
        <v>34</v>
      </c>
      <c r="E23" s="1"/>
      <c r="F23" s="7">
        <v>45027</v>
      </c>
      <c r="G23" s="10">
        <v>77400</v>
      </c>
      <c r="H23" s="8">
        <v>77400</v>
      </c>
      <c r="I23" s="5" t="s">
        <v>59</v>
      </c>
      <c r="J23" s="4" t="s">
        <v>61</v>
      </c>
      <c r="K23" s="5" t="s">
        <v>60</v>
      </c>
      <c r="L23" s="1"/>
    </row>
    <row r="24" spans="1:12" x14ac:dyDescent="0.35">
      <c r="A24" s="1">
        <v>900971006</v>
      </c>
      <c r="B24" s="1" t="s">
        <v>12</v>
      </c>
      <c r="C24" s="1"/>
      <c r="D24" s="6" t="s">
        <v>35</v>
      </c>
      <c r="E24" s="1"/>
      <c r="F24" s="7">
        <v>45063</v>
      </c>
      <c r="G24" s="10">
        <v>131900</v>
      </c>
      <c r="H24" s="8">
        <v>131900</v>
      </c>
      <c r="I24" s="5" t="s">
        <v>59</v>
      </c>
      <c r="J24" s="4" t="s">
        <v>61</v>
      </c>
      <c r="K24" s="5" t="s">
        <v>60</v>
      </c>
      <c r="L24" s="1"/>
    </row>
    <row r="25" spans="1:12" x14ac:dyDescent="0.35">
      <c r="A25" s="1">
        <v>900971006</v>
      </c>
      <c r="B25" s="1" t="s">
        <v>12</v>
      </c>
      <c r="C25" s="1"/>
      <c r="D25" s="6" t="s">
        <v>36</v>
      </c>
      <c r="E25" s="1"/>
      <c r="F25" s="7">
        <v>45071</v>
      </c>
      <c r="G25" s="10">
        <v>76200</v>
      </c>
      <c r="H25" s="8">
        <v>76200</v>
      </c>
      <c r="I25" s="5" t="s">
        <v>59</v>
      </c>
      <c r="J25" s="4" t="s">
        <v>61</v>
      </c>
      <c r="K25" s="5" t="s">
        <v>60</v>
      </c>
      <c r="L25" s="1"/>
    </row>
    <row r="26" spans="1:12" x14ac:dyDescent="0.35">
      <c r="A26" s="1">
        <v>900971006</v>
      </c>
      <c r="B26" s="1" t="s">
        <v>12</v>
      </c>
      <c r="C26" s="1"/>
      <c r="D26" s="6" t="s">
        <v>37</v>
      </c>
      <c r="E26" s="1"/>
      <c r="F26" s="7">
        <v>45072</v>
      </c>
      <c r="G26" s="10">
        <v>161300</v>
      </c>
      <c r="H26" s="8">
        <v>161300</v>
      </c>
      <c r="I26" s="5" t="s">
        <v>59</v>
      </c>
      <c r="J26" s="4" t="s">
        <v>61</v>
      </c>
      <c r="K26" s="5" t="s">
        <v>60</v>
      </c>
      <c r="L26" s="1"/>
    </row>
    <row r="27" spans="1:12" x14ac:dyDescent="0.35">
      <c r="A27" s="1">
        <v>900971006</v>
      </c>
      <c r="B27" s="1" t="s">
        <v>12</v>
      </c>
      <c r="C27" s="1"/>
      <c r="D27" s="6" t="s">
        <v>38</v>
      </c>
      <c r="E27" s="1"/>
      <c r="F27" s="7">
        <v>45075</v>
      </c>
      <c r="G27" s="10">
        <v>677800</v>
      </c>
      <c r="H27" s="8">
        <v>677800</v>
      </c>
      <c r="I27" s="5" t="s">
        <v>59</v>
      </c>
      <c r="J27" s="4" t="s">
        <v>61</v>
      </c>
      <c r="K27" s="5" t="s">
        <v>60</v>
      </c>
      <c r="L27" s="1"/>
    </row>
    <row r="28" spans="1:12" x14ac:dyDescent="0.35">
      <c r="A28" s="1">
        <v>900971006</v>
      </c>
      <c r="B28" s="1" t="s">
        <v>12</v>
      </c>
      <c r="C28" s="1"/>
      <c r="D28" s="6" t="s">
        <v>39</v>
      </c>
      <c r="E28" s="1"/>
      <c r="F28" s="7">
        <v>45077</v>
      </c>
      <c r="G28" s="10">
        <v>183700</v>
      </c>
      <c r="H28" s="8">
        <v>183700</v>
      </c>
      <c r="I28" s="5" t="s">
        <v>59</v>
      </c>
      <c r="J28" s="4" t="s">
        <v>61</v>
      </c>
      <c r="K28" s="5" t="s">
        <v>60</v>
      </c>
      <c r="L28" s="1"/>
    </row>
    <row r="29" spans="1:12" x14ac:dyDescent="0.35">
      <c r="A29" s="1">
        <v>900971006</v>
      </c>
      <c r="B29" s="1" t="s">
        <v>12</v>
      </c>
      <c r="C29" s="1"/>
      <c r="D29" s="6" t="s">
        <v>40</v>
      </c>
      <c r="E29" s="1"/>
      <c r="F29" s="7">
        <v>45078</v>
      </c>
      <c r="G29" s="10">
        <v>72200</v>
      </c>
      <c r="H29" s="8">
        <v>72200</v>
      </c>
      <c r="I29" s="5" t="s">
        <v>59</v>
      </c>
      <c r="J29" s="4" t="s">
        <v>61</v>
      </c>
      <c r="K29" s="5" t="s">
        <v>60</v>
      </c>
      <c r="L29" s="1"/>
    </row>
    <row r="30" spans="1:12" x14ac:dyDescent="0.35">
      <c r="A30" s="1">
        <v>900971006</v>
      </c>
      <c r="B30" s="1" t="s">
        <v>12</v>
      </c>
      <c r="C30" s="1"/>
      <c r="D30" s="6" t="s">
        <v>41</v>
      </c>
      <c r="E30" s="1"/>
      <c r="F30" s="7">
        <v>45078</v>
      </c>
      <c r="G30" s="10">
        <v>819300</v>
      </c>
      <c r="H30" s="8">
        <v>819300</v>
      </c>
      <c r="I30" s="5" t="s">
        <v>59</v>
      </c>
      <c r="J30" s="4" t="s">
        <v>61</v>
      </c>
      <c r="K30" s="5" t="s">
        <v>60</v>
      </c>
      <c r="L30" s="1"/>
    </row>
    <row r="31" spans="1:12" x14ac:dyDescent="0.35">
      <c r="A31" s="1">
        <v>900971006</v>
      </c>
      <c r="B31" s="1" t="s">
        <v>12</v>
      </c>
      <c r="C31" s="1"/>
      <c r="D31" s="6" t="s">
        <v>42</v>
      </c>
      <c r="E31" s="1"/>
      <c r="F31" s="7">
        <v>45091</v>
      </c>
      <c r="G31" s="10">
        <v>279200</v>
      </c>
      <c r="H31" s="8">
        <v>279200</v>
      </c>
      <c r="I31" s="5" t="s">
        <v>59</v>
      </c>
      <c r="J31" s="4" t="s">
        <v>61</v>
      </c>
      <c r="K31" s="5" t="s">
        <v>60</v>
      </c>
      <c r="L31" s="1"/>
    </row>
    <row r="32" spans="1:12" x14ac:dyDescent="0.35">
      <c r="A32" s="1">
        <v>900971006</v>
      </c>
      <c r="B32" s="1" t="s">
        <v>12</v>
      </c>
      <c r="C32" s="1"/>
      <c r="D32" s="6" t="s">
        <v>43</v>
      </c>
      <c r="E32" s="1"/>
      <c r="F32" s="7">
        <v>45091</v>
      </c>
      <c r="G32" s="10">
        <v>66900</v>
      </c>
      <c r="H32" s="8">
        <v>66900</v>
      </c>
      <c r="I32" s="5" t="s">
        <v>59</v>
      </c>
      <c r="J32" s="4" t="s">
        <v>61</v>
      </c>
      <c r="K32" s="5" t="s">
        <v>60</v>
      </c>
      <c r="L32" s="1"/>
    </row>
    <row r="33" spans="1:12" x14ac:dyDescent="0.35">
      <c r="A33" s="1">
        <v>900971006</v>
      </c>
      <c r="B33" s="1" t="s">
        <v>12</v>
      </c>
      <c r="C33" s="1"/>
      <c r="D33" s="6" t="s">
        <v>44</v>
      </c>
      <c r="E33" s="1"/>
      <c r="F33" s="7">
        <v>45092</v>
      </c>
      <c r="G33" s="10">
        <v>1272700</v>
      </c>
      <c r="H33" s="8">
        <v>1272700</v>
      </c>
      <c r="I33" s="5" t="s">
        <v>59</v>
      </c>
      <c r="J33" s="4" t="s">
        <v>61</v>
      </c>
      <c r="K33" s="5" t="s">
        <v>60</v>
      </c>
      <c r="L33" s="1"/>
    </row>
    <row r="34" spans="1:12" x14ac:dyDescent="0.35">
      <c r="A34" s="1">
        <v>900971006</v>
      </c>
      <c r="B34" s="1" t="s">
        <v>12</v>
      </c>
      <c r="C34" s="1"/>
      <c r="D34" s="6" t="s">
        <v>45</v>
      </c>
      <c r="E34" s="1"/>
      <c r="F34" s="7">
        <v>45121</v>
      </c>
      <c r="G34" s="10">
        <v>116400</v>
      </c>
      <c r="H34" s="8">
        <v>116400</v>
      </c>
      <c r="I34" s="5" t="s">
        <v>59</v>
      </c>
      <c r="J34" s="4" t="s">
        <v>61</v>
      </c>
      <c r="K34" s="5" t="s">
        <v>60</v>
      </c>
      <c r="L34" s="1"/>
    </row>
    <row r="35" spans="1:12" x14ac:dyDescent="0.35">
      <c r="A35" s="1">
        <v>900971006</v>
      </c>
      <c r="B35" s="1" t="s">
        <v>12</v>
      </c>
      <c r="C35" s="1"/>
      <c r="D35" s="6" t="s">
        <v>46</v>
      </c>
      <c r="E35" s="1"/>
      <c r="F35" s="7">
        <v>45224</v>
      </c>
      <c r="G35" s="10">
        <v>87207</v>
      </c>
      <c r="H35" s="8">
        <v>87207</v>
      </c>
      <c r="I35" s="5" t="s">
        <v>59</v>
      </c>
      <c r="J35" s="4" t="s">
        <v>61</v>
      </c>
      <c r="K35" s="5" t="s">
        <v>60</v>
      </c>
      <c r="L35" s="1"/>
    </row>
    <row r="36" spans="1:12" x14ac:dyDescent="0.35">
      <c r="A36" s="1">
        <v>900971006</v>
      </c>
      <c r="B36" s="1" t="s">
        <v>12</v>
      </c>
      <c r="C36" s="1"/>
      <c r="D36" s="6" t="s">
        <v>47</v>
      </c>
      <c r="E36" s="1"/>
      <c r="F36" s="7">
        <v>45253</v>
      </c>
      <c r="G36" s="10">
        <v>76200</v>
      </c>
      <c r="H36" s="8">
        <v>76200</v>
      </c>
      <c r="I36" s="5" t="s">
        <v>59</v>
      </c>
      <c r="J36" s="4" t="s">
        <v>61</v>
      </c>
      <c r="K36" s="5" t="s">
        <v>60</v>
      </c>
      <c r="L36" s="1"/>
    </row>
    <row r="37" spans="1:12" x14ac:dyDescent="0.35">
      <c r="A37" s="1">
        <v>900971006</v>
      </c>
      <c r="B37" s="1" t="s">
        <v>12</v>
      </c>
      <c r="C37" s="1"/>
      <c r="D37" s="6" t="s">
        <v>48</v>
      </c>
      <c r="E37" s="1"/>
      <c r="F37" s="7">
        <v>45254</v>
      </c>
      <c r="G37" s="10">
        <v>929402</v>
      </c>
      <c r="H37" s="8">
        <v>929402</v>
      </c>
      <c r="I37" s="5" t="s">
        <v>59</v>
      </c>
      <c r="J37" s="4" t="s">
        <v>61</v>
      </c>
      <c r="K37" s="5" t="s">
        <v>60</v>
      </c>
      <c r="L37" s="1"/>
    </row>
    <row r="38" spans="1:12" x14ac:dyDescent="0.35">
      <c r="A38" s="1">
        <v>900971006</v>
      </c>
      <c r="B38" s="1" t="s">
        <v>12</v>
      </c>
      <c r="C38" s="1"/>
      <c r="D38" s="6" t="s">
        <v>49</v>
      </c>
      <c r="E38" s="1"/>
      <c r="F38" s="7">
        <v>45265</v>
      </c>
      <c r="G38" s="10">
        <v>178734</v>
      </c>
      <c r="H38" s="8">
        <v>178734</v>
      </c>
      <c r="I38" s="5" t="s">
        <v>59</v>
      </c>
      <c r="J38" s="4" t="s">
        <v>61</v>
      </c>
      <c r="K38" s="5" t="s">
        <v>60</v>
      </c>
      <c r="L38" s="1"/>
    </row>
    <row r="39" spans="1:12" x14ac:dyDescent="0.35">
      <c r="A39" s="1">
        <v>900971006</v>
      </c>
      <c r="B39" s="1" t="s">
        <v>12</v>
      </c>
      <c r="C39" s="1"/>
      <c r="D39" s="6" t="s">
        <v>50</v>
      </c>
      <c r="E39" s="1"/>
      <c r="F39" s="7">
        <v>45274</v>
      </c>
      <c r="G39" s="10">
        <v>76200</v>
      </c>
      <c r="H39" s="8">
        <v>76200</v>
      </c>
      <c r="I39" s="5" t="s">
        <v>59</v>
      </c>
      <c r="J39" s="4" t="s">
        <v>61</v>
      </c>
      <c r="K39" s="5" t="s">
        <v>60</v>
      </c>
      <c r="L39" s="1"/>
    </row>
    <row r="40" spans="1:12" x14ac:dyDescent="0.35">
      <c r="A40" s="1">
        <v>900971006</v>
      </c>
      <c r="B40" s="1" t="s">
        <v>12</v>
      </c>
      <c r="C40" s="1"/>
      <c r="D40" s="6" t="s">
        <v>51</v>
      </c>
      <c r="E40" s="1"/>
      <c r="F40" s="7">
        <v>45274</v>
      </c>
      <c r="G40" s="10">
        <v>77034</v>
      </c>
      <c r="H40" s="8">
        <v>77034</v>
      </c>
      <c r="I40" s="5" t="s">
        <v>59</v>
      </c>
      <c r="J40" s="4" t="s">
        <v>61</v>
      </c>
      <c r="K40" s="5" t="s">
        <v>60</v>
      </c>
      <c r="L40" s="1"/>
    </row>
    <row r="41" spans="1:12" x14ac:dyDescent="0.35">
      <c r="A41" s="1">
        <v>900971006</v>
      </c>
      <c r="B41" s="1" t="s">
        <v>12</v>
      </c>
      <c r="C41" s="1"/>
      <c r="D41" s="6" t="s">
        <v>52</v>
      </c>
      <c r="E41" s="1"/>
      <c r="F41" s="7">
        <v>45275</v>
      </c>
      <c r="G41" s="10">
        <v>559999</v>
      </c>
      <c r="H41" s="8">
        <v>559999</v>
      </c>
      <c r="I41" s="5" t="s">
        <v>59</v>
      </c>
      <c r="J41" s="4" t="s">
        <v>61</v>
      </c>
      <c r="K41" s="5" t="s">
        <v>60</v>
      </c>
      <c r="L41" s="1"/>
    </row>
    <row r="42" spans="1:12" x14ac:dyDescent="0.35">
      <c r="A42" s="1">
        <v>900971006</v>
      </c>
      <c r="B42" s="1" t="s">
        <v>12</v>
      </c>
      <c r="C42" s="1"/>
      <c r="D42" s="6" t="s">
        <v>53</v>
      </c>
      <c r="E42" s="1"/>
      <c r="F42" s="7">
        <v>45280</v>
      </c>
      <c r="G42" s="10">
        <v>86789</v>
      </c>
      <c r="H42" s="8">
        <v>86789</v>
      </c>
      <c r="I42" s="5" t="s">
        <v>59</v>
      </c>
      <c r="J42" s="4" t="s">
        <v>61</v>
      </c>
      <c r="K42" s="5" t="s">
        <v>60</v>
      </c>
      <c r="L42" s="1"/>
    </row>
    <row r="43" spans="1:12" x14ac:dyDescent="0.35">
      <c r="A43" s="1">
        <v>900971006</v>
      </c>
      <c r="B43" s="1" t="s">
        <v>12</v>
      </c>
      <c r="C43" s="1"/>
      <c r="D43" s="6" t="s">
        <v>54</v>
      </c>
      <c r="E43" s="1"/>
      <c r="F43" s="7">
        <v>45283</v>
      </c>
      <c r="G43" s="10">
        <v>8974468</v>
      </c>
      <c r="H43" s="8">
        <v>8974468</v>
      </c>
      <c r="I43" s="5" t="s">
        <v>59</v>
      </c>
      <c r="J43" s="4" t="s">
        <v>61</v>
      </c>
      <c r="K43" s="5" t="s">
        <v>60</v>
      </c>
      <c r="L43" s="1"/>
    </row>
    <row r="44" spans="1:12" x14ac:dyDescent="0.35">
      <c r="A44" s="1">
        <v>900971007</v>
      </c>
      <c r="B44" s="1" t="s">
        <v>12</v>
      </c>
      <c r="C44" s="1"/>
      <c r="D44" s="6" t="s">
        <v>55</v>
      </c>
      <c r="E44" s="1"/>
      <c r="F44" s="7">
        <v>45300</v>
      </c>
      <c r="G44" s="10">
        <v>88700</v>
      </c>
      <c r="H44" s="8">
        <v>88700</v>
      </c>
      <c r="I44" s="5" t="s">
        <v>59</v>
      </c>
      <c r="J44" s="4" t="s">
        <v>61</v>
      </c>
      <c r="K44" s="5" t="s">
        <v>60</v>
      </c>
      <c r="L44" s="1"/>
    </row>
    <row r="45" spans="1:12" x14ac:dyDescent="0.35">
      <c r="A45" s="1">
        <v>900971008</v>
      </c>
      <c r="B45" s="1" t="s">
        <v>12</v>
      </c>
      <c r="C45" s="1"/>
      <c r="D45" s="6" t="s">
        <v>56</v>
      </c>
      <c r="E45" s="1"/>
      <c r="F45" s="7">
        <v>45317</v>
      </c>
      <c r="G45" s="10">
        <v>85400</v>
      </c>
      <c r="H45" s="8">
        <v>85400</v>
      </c>
      <c r="I45" s="5" t="s">
        <v>59</v>
      </c>
      <c r="J45" s="4" t="s">
        <v>61</v>
      </c>
      <c r="K45" s="5" t="s">
        <v>60</v>
      </c>
      <c r="L45" s="1"/>
    </row>
    <row r="46" spans="1:12" x14ac:dyDescent="0.35">
      <c r="A46" s="1">
        <v>900971009</v>
      </c>
      <c r="B46" s="1" t="s">
        <v>12</v>
      </c>
      <c r="C46" s="1"/>
      <c r="D46" s="6" t="s">
        <v>57</v>
      </c>
      <c r="E46" s="1"/>
      <c r="F46" s="7">
        <v>45377</v>
      </c>
      <c r="G46" s="10">
        <v>609241</v>
      </c>
      <c r="H46" s="8">
        <v>609241</v>
      </c>
      <c r="I46" s="5" t="s">
        <v>59</v>
      </c>
      <c r="J46" s="4" t="s">
        <v>61</v>
      </c>
      <c r="K46" s="5" t="s">
        <v>60</v>
      </c>
      <c r="L46" s="1"/>
    </row>
    <row r="47" spans="1:12" x14ac:dyDescent="0.35">
      <c r="A47" s="1">
        <v>900971010</v>
      </c>
      <c r="B47" s="1" t="s">
        <v>12</v>
      </c>
      <c r="C47" s="1"/>
      <c r="D47" s="6" t="s">
        <v>58</v>
      </c>
      <c r="E47" s="1"/>
      <c r="F47" s="7">
        <v>45382</v>
      </c>
      <c r="G47" s="10">
        <v>1030937</v>
      </c>
      <c r="H47" s="8">
        <v>1030937</v>
      </c>
      <c r="I47" s="5" t="s">
        <v>59</v>
      </c>
      <c r="J47" s="4" t="s">
        <v>61</v>
      </c>
      <c r="K47" s="5" t="s">
        <v>60</v>
      </c>
      <c r="L47" s="1"/>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
    </sheetView>
  </sheetViews>
  <sheetFormatPr baseColWidth="10" defaultRowHeight="14.5" x14ac:dyDescent="0.35"/>
  <cols>
    <col min="1" max="1" width="17.36328125" bestFit="1" customWidth="1"/>
    <col min="2" max="2" width="14.81640625" customWidth="1"/>
    <col min="3" max="3" width="22.90625" bestFit="1" customWidth="1"/>
  </cols>
  <sheetData>
    <row r="3" spans="1:3" x14ac:dyDescent="0.35">
      <c r="A3" s="35" t="s">
        <v>189</v>
      </c>
      <c r="B3" t="s">
        <v>187</v>
      </c>
      <c r="C3" t="s">
        <v>188</v>
      </c>
    </row>
    <row r="4" spans="1:3" x14ac:dyDescent="0.35">
      <c r="A4" s="36" t="s">
        <v>186</v>
      </c>
      <c r="B4" s="34">
        <v>9</v>
      </c>
      <c r="C4" s="34">
        <v>4332607</v>
      </c>
    </row>
    <row r="5" spans="1:3" x14ac:dyDescent="0.35">
      <c r="A5" s="36" t="s">
        <v>95</v>
      </c>
      <c r="B5" s="34">
        <v>31</v>
      </c>
      <c r="C5" s="34">
        <v>40204465</v>
      </c>
    </row>
    <row r="6" spans="1:3" x14ac:dyDescent="0.35">
      <c r="A6" s="36" t="s">
        <v>168</v>
      </c>
      <c r="B6" s="34">
        <v>6</v>
      </c>
      <c r="C6" s="34">
        <v>2387578</v>
      </c>
    </row>
    <row r="7" spans="1:3" x14ac:dyDescent="0.35">
      <c r="A7" s="36" t="s">
        <v>190</v>
      </c>
      <c r="B7" s="34">
        <v>46</v>
      </c>
      <c r="C7" s="34">
        <v>46924650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48"/>
  <sheetViews>
    <sheetView workbookViewId="0">
      <pane ySplit="1" topLeftCell="A35" activePane="bottomLeft" state="frozen"/>
      <selection pane="bottomLeft" activeCell="L41" sqref="L41"/>
    </sheetView>
  </sheetViews>
  <sheetFormatPr baseColWidth="10" defaultRowHeight="14.5" x14ac:dyDescent="0.35"/>
  <sheetData>
    <row r="1" spans="1:40" ht="30" x14ac:dyDescent="0.35">
      <c r="A1" s="12" t="s">
        <v>6</v>
      </c>
      <c r="B1" s="12" t="s">
        <v>8</v>
      </c>
      <c r="C1" s="12" t="s">
        <v>0</v>
      </c>
      <c r="D1" s="12" t="s">
        <v>1</v>
      </c>
      <c r="E1" s="12" t="s">
        <v>62</v>
      </c>
      <c r="F1" s="12" t="s">
        <v>63</v>
      </c>
      <c r="G1" s="13" t="s">
        <v>3</v>
      </c>
      <c r="H1" s="14" t="s">
        <v>4</v>
      </c>
      <c r="I1" s="14" t="s">
        <v>5</v>
      </c>
      <c r="J1" s="12" t="s">
        <v>7</v>
      </c>
      <c r="K1" s="12" t="s">
        <v>9</v>
      </c>
      <c r="L1" s="12" t="s">
        <v>10</v>
      </c>
      <c r="M1" s="15" t="s">
        <v>64</v>
      </c>
      <c r="N1" s="16" t="s">
        <v>65</v>
      </c>
      <c r="O1" s="17" t="s">
        <v>66</v>
      </c>
      <c r="P1" s="18" t="s">
        <v>67</v>
      </c>
      <c r="Q1" s="19" t="s">
        <v>68</v>
      </c>
      <c r="R1" s="19" t="s">
        <v>69</v>
      </c>
      <c r="S1" s="20" t="s">
        <v>70</v>
      </c>
      <c r="T1" s="20" t="s">
        <v>71</v>
      </c>
      <c r="U1" s="19" t="s">
        <v>72</v>
      </c>
      <c r="V1" s="12" t="s">
        <v>73</v>
      </c>
      <c r="W1" s="13" t="s">
        <v>74</v>
      </c>
      <c r="X1" s="13" t="s">
        <v>75</v>
      </c>
      <c r="Y1" s="13" t="s">
        <v>76</v>
      </c>
      <c r="Z1" s="12" t="s">
        <v>77</v>
      </c>
      <c r="AA1" s="12" t="s">
        <v>78</v>
      </c>
      <c r="AB1" s="12" t="s">
        <v>79</v>
      </c>
      <c r="AC1" s="12" t="s">
        <v>80</v>
      </c>
      <c r="AD1" s="12" t="s">
        <v>81</v>
      </c>
      <c r="AE1" s="12" t="s">
        <v>82</v>
      </c>
      <c r="AF1" s="12" t="s">
        <v>83</v>
      </c>
      <c r="AG1" s="12" t="s">
        <v>84</v>
      </c>
      <c r="AH1" s="12" t="s">
        <v>85</v>
      </c>
      <c r="AI1" s="12" t="s">
        <v>86</v>
      </c>
      <c r="AJ1" s="20" t="s">
        <v>87</v>
      </c>
      <c r="AK1" s="20" t="s">
        <v>88</v>
      </c>
      <c r="AL1" s="20" t="s">
        <v>89</v>
      </c>
      <c r="AM1" s="20" t="s">
        <v>90</v>
      </c>
      <c r="AN1" s="12" t="s">
        <v>91</v>
      </c>
    </row>
    <row r="2" spans="1:40" x14ac:dyDescent="0.35">
      <c r="A2" s="21">
        <v>900971006</v>
      </c>
      <c r="B2" s="21" t="s">
        <v>12</v>
      </c>
      <c r="C2" s="21"/>
      <c r="D2" s="21">
        <v>75484123</v>
      </c>
      <c r="E2" s="30">
        <v>75484123</v>
      </c>
      <c r="F2" s="21" t="s">
        <v>185</v>
      </c>
      <c r="G2" s="22">
        <v>44941</v>
      </c>
      <c r="H2" s="23">
        <v>1888200</v>
      </c>
      <c r="I2" s="23">
        <v>1888200</v>
      </c>
      <c r="J2" s="24" t="s">
        <v>59</v>
      </c>
      <c r="K2" s="25" t="s">
        <v>61</v>
      </c>
      <c r="L2" s="21" t="s">
        <v>60</v>
      </c>
      <c r="M2" s="21" t="s">
        <v>186</v>
      </c>
      <c r="N2" s="23">
        <v>0</v>
      </c>
      <c r="O2" s="21"/>
      <c r="P2" s="21"/>
      <c r="Q2" s="31">
        <v>1888200</v>
      </c>
      <c r="R2" s="31">
        <v>0</v>
      </c>
      <c r="S2" s="32">
        <v>4800063329</v>
      </c>
      <c r="T2" s="33">
        <v>45398</v>
      </c>
      <c r="U2" s="31">
        <v>2264500</v>
      </c>
      <c r="V2" s="21"/>
      <c r="W2" s="22"/>
      <c r="X2" s="22"/>
      <c r="Y2" s="22"/>
      <c r="Z2" s="23">
        <v>0</v>
      </c>
      <c r="AA2" s="23">
        <v>0</v>
      </c>
      <c r="AB2" s="23">
        <v>0</v>
      </c>
      <c r="AC2" s="23">
        <v>0</v>
      </c>
      <c r="AD2" s="23">
        <v>0</v>
      </c>
      <c r="AE2" s="23">
        <v>0</v>
      </c>
      <c r="AF2" s="23">
        <v>0</v>
      </c>
      <c r="AG2" s="23">
        <v>0</v>
      </c>
      <c r="AH2" s="23">
        <v>0</v>
      </c>
      <c r="AI2" s="23">
        <v>0</v>
      </c>
      <c r="AJ2" s="23">
        <v>0</v>
      </c>
      <c r="AK2" s="23"/>
      <c r="AL2" s="23"/>
      <c r="AM2" s="23"/>
      <c r="AN2" s="23">
        <v>0</v>
      </c>
    </row>
    <row r="3" spans="1:40" x14ac:dyDescent="0.35">
      <c r="A3" s="21">
        <v>900971006</v>
      </c>
      <c r="B3" s="21" t="s">
        <v>12</v>
      </c>
      <c r="C3" s="21"/>
      <c r="D3" s="21">
        <v>75504720</v>
      </c>
      <c r="E3" s="30">
        <v>75504720</v>
      </c>
      <c r="F3" s="21" t="s">
        <v>177</v>
      </c>
      <c r="G3" s="22">
        <v>44964</v>
      </c>
      <c r="H3" s="23">
        <v>406400</v>
      </c>
      <c r="I3" s="23">
        <v>406400</v>
      </c>
      <c r="J3" s="24" t="s">
        <v>59</v>
      </c>
      <c r="K3" s="25" t="s">
        <v>61</v>
      </c>
      <c r="L3" s="21" t="s">
        <v>60</v>
      </c>
      <c r="M3" s="21" t="s">
        <v>186</v>
      </c>
      <c r="N3" s="23">
        <v>0</v>
      </c>
      <c r="O3" s="21"/>
      <c r="P3" s="21"/>
      <c r="Q3" s="31">
        <v>406400</v>
      </c>
      <c r="R3" s="31">
        <v>0</v>
      </c>
      <c r="S3" s="32">
        <v>2201506789</v>
      </c>
      <c r="T3" s="33">
        <v>45411</v>
      </c>
      <c r="U3" s="31">
        <v>1903500</v>
      </c>
      <c r="V3" s="21"/>
      <c r="W3" s="22"/>
      <c r="X3" s="22"/>
      <c r="Y3" s="22"/>
      <c r="Z3" s="23">
        <v>0</v>
      </c>
      <c r="AA3" s="23">
        <v>0</v>
      </c>
      <c r="AB3" s="23">
        <v>0</v>
      </c>
      <c r="AC3" s="23">
        <v>0</v>
      </c>
      <c r="AD3" s="23">
        <v>0</v>
      </c>
      <c r="AE3" s="23">
        <v>0</v>
      </c>
      <c r="AF3" s="23">
        <v>0</v>
      </c>
      <c r="AG3" s="23">
        <v>0</v>
      </c>
      <c r="AH3" s="23">
        <v>0</v>
      </c>
      <c r="AI3" s="23">
        <v>0</v>
      </c>
      <c r="AJ3" s="23">
        <v>0</v>
      </c>
      <c r="AK3" s="23"/>
      <c r="AL3" s="23"/>
      <c r="AM3" s="23"/>
      <c r="AN3" s="23">
        <v>0</v>
      </c>
    </row>
    <row r="4" spans="1:40" x14ac:dyDescent="0.35">
      <c r="A4" s="21">
        <v>900971006</v>
      </c>
      <c r="B4" s="21" t="s">
        <v>12</v>
      </c>
      <c r="C4" s="21"/>
      <c r="D4" s="21">
        <v>75557386</v>
      </c>
      <c r="E4" s="30">
        <v>75557386</v>
      </c>
      <c r="F4" s="21" t="s">
        <v>171</v>
      </c>
      <c r="G4" s="22">
        <v>45027</v>
      </c>
      <c r="H4" s="23">
        <v>77400</v>
      </c>
      <c r="I4" s="23">
        <v>77400</v>
      </c>
      <c r="J4" s="24" t="s">
        <v>59</v>
      </c>
      <c r="K4" s="25" t="s">
        <v>61</v>
      </c>
      <c r="L4" s="21" t="s">
        <v>60</v>
      </c>
      <c r="M4" s="21" t="s">
        <v>186</v>
      </c>
      <c r="N4" s="23">
        <v>0</v>
      </c>
      <c r="O4" s="21"/>
      <c r="P4" s="21"/>
      <c r="Q4" s="31">
        <v>77400</v>
      </c>
      <c r="R4" s="31">
        <v>0</v>
      </c>
      <c r="S4" s="32">
        <v>2201511308</v>
      </c>
      <c r="T4" s="33">
        <v>45441</v>
      </c>
      <c r="U4" s="31">
        <v>164607</v>
      </c>
      <c r="V4" s="21"/>
      <c r="W4" s="22"/>
      <c r="X4" s="22"/>
      <c r="Y4" s="22"/>
      <c r="Z4" s="23">
        <v>0</v>
      </c>
      <c r="AA4" s="23">
        <v>0</v>
      </c>
      <c r="AB4" s="23">
        <v>0</v>
      </c>
      <c r="AC4" s="23">
        <v>0</v>
      </c>
      <c r="AD4" s="23">
        <v>0</v>
      </c>
      <c r="AE4" s="23">
        <v>0</v>
      </c>
      <c r="AF4" s="23">
        <v>0</v>
      </c>
      <c r="AG4" s="23">
        <v>0</v>
      </c>
      <c r="AH4" s="23">
        <v>0</v>
      </c>
      <c r="AI4" s="23">
        <v>0</v>
      </c>
      <c r="AJ4" s="23">
        <v>0</v>
      </c>
      <c r="AK4" s="23"/>
      <c r="AL4" s="23"/>
      <c r="AM4" s="23"/>
      <c r="AN4" s="23">
        <v>0</v>
      </c>
    </row>
    <row r="5" spans="1:40" x14ac:dyDescent="0.35">
      <c r="A5" s="21">
        <v>900971006</v>
      </c>
      <c r="B5" s="21" t="s">
        <v>12</v>
      </c>
      <c r="C5" s="21"/>
      <c r="D5" s="21">
        <v>75596073</v>
      </c>
      <c r="E5" s="30">
        <v>75596073</v>
      </c>
      <c r="F5" s="21" t="s">
        <v>167</v>
      </c>
      <c r="G5" s="22">
        <v>45071</v>
      </c>
      <c r="H5" s="23">
        <v>76200</v>
      </c>
      <c r="I5" s="23">
        <v>76200</v>
      </c>
      <c r="J5" s="24" t="s">
        <v>59</v>
      </c>
      <c r="K5" s="25" t="s">
        <v>61</v>
      </c>
      <c r="L5" s="21" t="s">
        <v>60</v>
      </c>
      <c r="M5" s="21" t="s">
        <v>186</v>
      </c>
      <c r="N5" s="23">
        <v>0</v>
      </c>
      <c r="O5" s="21"/>
      <c r="P5" s="21"/>
      <c r="Q5" s="31">
        <v>76200</v>
      </c>
      <c r="R5" s="31">
        <v>0</v>
      </c>
      <c r="S5" s="32">
        <v>4800063329</v>
      </c>
      <c r="T5" s="33">
        <v>45398</v>
      </c>
      <c r="U5" s="31">
        <v>2264500</v>
      </c>
      <c r="V5" s="21"/>
      <c r="W5" s="22"/>
      <c r="X5" s="22"/>
      <c r="Y5" s="22"/>
      <c r="Z5" s="23">
        <v>0</v>
      </c>
      <c r="AA5" s="23">
        <v>0</v>
      </c>
      <c r="AB5" s="23">
        <v>0</v>
      </c>
      <c r="AC5" s="23">
        <v>0</v>
      </c>
      <c r="AD5" s="23">
        <v>0</v>
      </c>
      <c r="AE5" s="23">
        <v>0</v>
      </c>
      <c r="AF5" s="23">
        <v>0</v>
      </c>
      <c r="AG5" s="23">
        <v>0</v>
      </c>
      <c r="AH5" s="23">
        <v>0</v>
      </c>
      <c r="AI5" s="23">
        <v>0</v>
      </c>
      <c r="AJ5" s="23">
        <v>0</v>
      </c>
      <c r="AK5" s="23"/>
      <c r="AL5" s="23"/>
      <c r="AM5" s="23"/>
      <c r="AN5" s="23">
        <v>0</v>
      </c>
    </row>
    <row r="6" spans="1:40" x14ac:dyDescent="0.35">
      <c r="A6" s="21">
        <v>900971006</v>
      </c>
      <c r="B6" s="21" t="s">
        <v>12</v>
      </c>
      <c r="C6" s="21"/>
      <c r="D6" s="21">
        <v>75599138</v>
      </c>
      <c r="E6" s="30">
        <v>75599138</v>
      </c>
      <c r="F6" s="21" t="s">
        <v>181</v>
      </c>
      <c r="G6" s="22">
        <v>45075</v>
      </c>
      <c r="H6" s="23">
        <v>677800</v>
      </c>
      <c r="I6" s="23">
        <v>677800</v>
      </c>
      <c r="J6" s="24" t="s">
        <v>59</v>
      </c>
      <c r="K6" s="25" t="s">
        <v>61</v>
      </c>
      <c r="L6" s="21" t="s">
        <v>60</v>
      </c>
      <c r="M6" s="21" t="s">
        <v>186</v>
      </c>
      <c r="N6" s="23">
        <v>0</v>
      </c>
      <c r="O6" s="21"/>
      <c r="P6" s="21"/>
      <c r="Q6" s="31">
        <v>677800</v>
      </c>
      <c r="R6" s="31">
        <v>0</v>
      </c>
      <c r="S6" s="32">
        <v>2201506789</v>
      </c>
      <c r="T6" s="33">
        <v>45411</v>
      </c>
      <c r="U6" s="31">
        <v>1903500</v>
      </c>
      <c r="V6" s="21"/>
      <c r="W6" s="22"/>
      <c r="X6" s="22"/>
      <c r="Y6" s="22"/>
      <c r="Z6" s="23">
        <v>0</v>
      </c>
      <c r="AA6" s="23">
        <v>0</v>
      </c>
      <c r="AB6" s="23">
        <v>0</v>
      </c>
      <c r="AC6" s="23">
        <v>0</v>
      </c>
      <c r="AD6" s="23">
        <v>0</v>
      </c>
      <c r="AE6" s="23">
        <v>0</v>
      </c>
      <c r="AF6" s="23">
        <v>0</v>
      </c>
      <c r="AG6" s="23">
        <v>0</v>
      </c>
      <c r="AH6" s="23">
        <v>0</v>
      </c>
      <c r="AI6" s="23">
        <v>0</v>
      </c>
      <c r="AJ6" s="23">
        <v>0</v>
      </c>
      <c r="AK6" s="23"/>
      <c r="AL6" s="23"/>
      <c r="AM6" s="23"/>
      <c r="AN6" s="23">
        <v>0</v>
      </c>
    </row>
    <row r="7" spans="1:40" x14ac:dyDescent="0.35">
      <c r="A7" s="21">
        <v>900971006</v>
      </c>
      <c r="B7" s="21" t="s">
        <v>12</v>
      </c>
      <c r="C7" s="21"/>
      <c r="D7" s="21">
        <v>75601374</v>
      </c>
      <c r="E7" s="30">
        <v>75601374</v>
      </c>
      <c r="F7" s="21" t="s">
        <v>176</v>
      </c>
      <c r="G7" s="22">
        <v>45077</v>
      </c>
      <c r="H7" s="23">
        <v>183700</v>
      </c>
      <c r="I7" s="23">
        <v>183700</v>
      </c>
      <c r="J7" s="24" t="s">
        <v>59</v>
      </c>
      <c r="K7" s="25" t="s">
        <v>61</v>
      </c>
      <c r="L7" s="21" t="s">
        <v>60</v>
      </c>
      <c r="M7" s="21" t="s">
        <v>186</v>
      </c>
      <c r="N7" s="23">
        <v>0</v>
      </c>
      <c r="O7" s="21"/>
      <c r="P7" s="21"/>
      <c r="Q7" s="31">
        <v>183700</v>
      </c>
      <c r="R7" s="31">
        <v>0</v>
      </c>
      <c r="S7" s="32">
        <v>4800063329</v>
      </c>
      <c r="T7" s="33">
        <v>45398</v>
      </c>
      <c r="U7" s="31">
        <v>2264500</v>
      </c>
      <c r="V7" s="21"/>
      <c r="W7" s="22"/>
      <c r="X7" s="22"/>
      <c r="Y7" s="22"/>
      <c r="Z7" s="23">
        <v>0</v>
      </c>
      <c r="AA7" s="23">
        <v>0</v>
      </c>
      <c r="AB7" s="23">
        <v>0</v>
      </c>
      <c r="AC7" s="23">
        <v>0</v>
      </c>
      <c r="AD7" s="23">
        <v>0</v>
      </c>
      <c r="AE7" s="23">
        <v>0</v>
      </c>
      <c r="AF7" s="23">
        <v>0</v>
      </c>
      <c r="AG7" s="23">
        <v>0</v>
      </c>
      <c r="AH7" s="23">
        <v>0</v>
      </c>
      <c r="AI7" s="23">
        <v>0</v>
      </c>
      <c r="AJ7" s="23">
        <v>0</v>
      </c>
      <c r="AK7" s="23"/>
      <c r="AL7" s="23"/>
      <c r="AM7" s="23"/>
      <c r="AN7" s="23">
        <v>0</v>
      </c>
    </row>
    <row r="8" spans="1:40" x14ac:dyDescent="0.35">
      <c r="A8" s="21">
        <v>900971006</v>
      </c>
      <c r="B8" s="21" t="s">
        <v>12</v>
      </c>
      <c r="C8" s="21"/>
      <c r="D8" s="21">
        <v>75602365</v>
      </c>
      <c r="E8" s="30">
        <v>75602365</v>
      </c>
      <c r="F8" s="21" t="s">
        <v>182</v>
      </c>
      <c r="G8" s="22">
        <v>45078</v>
      </c>
      <c r="H8" s="23">
        <v>819300</v>
      </c>
      <c r="I8" s="23">
        <v>819300</v>
      </c>
      <c r="J8" s="24" t="s">
        <v>59</v>
      </c>
      <c r="K8" s="25" t="s">
        <v>61</v>
      </c>
      <c r="L8" s="21" t="s">
        <v>60</v>
      </c>
      <c r="M8" s="21" t="s">
        <v>186</v>
      </c>
      <c r="N8" s="23">
        <v>0</v>
      </c>
      <c r="O8" s="21"/>
      <c r="P8" s="21"/>
      <c r="Q8" s="31">
        <v>819300</v>
      </c>
      <c r="R8" s="31">
        <v>0</v>
      </c>
      <c r="S8" s="32">
        <v>2201506789</v>
      </c>
      <c r="T8" s="33">
        <v>45411</v>
      </c>
      <c r="U8" s="31">
        <v>1903500</v>
      </c>
      <c r="V8" s="21"/>
      <c r="W8" s="22"/>
      <c r="X8" s="22"/>
      <c r="Y8" s="22"/>
      <c r="Z8" s="23">
        <v>0</v>
      </c>
      <c r="AA8" s="23">
        <v>0</v>
      </c>
      <c r="AB8" s="23">
        <v>0</v>
      </c>
      <c r="AC8" s="23">
        <v>0</v>
      </c>
      <c r="AD8" s="23">
        <v>0</v>
      </c>
      <c r="AE8" s="23">
        <v>0</v>
      </c>
      <c r="AF8" s="23">
        <v>0</v>
      </c>
      <c r="AG8" s="23">
        <v>0</v>
      </c>
      <c r="AH8" s="23">
        <v>0</v>
      </c>
      <c r="AI8" s="23">
        <v>0</v>
      </c>
      <c r="AJ8" s="23">
        <v>0</v>
      </c>
      <c r="AK8" s="23"/>
      <c r="AL8" s="23"/>
      <c r="AM8" s="23"/>
      <c r="AN8" s="23">
        <v>0</v>
      </c>
    </row>
    <row r="9" spans="1:40" x14ac:dyDescent="0.35">
      <c r="A9" s="21">
        <v>900971006</v>
      </c>
      <c r="B9" s="21" t="s">
        <v>12</v>
      </c>
      <c r="C9" s="21" t="s">
        <v>92</v>
      </c>
      <c r="D9" s="21">
        <v>61401</v>
      </c>
      <c r="E9" s="21" t="s">
        <v>118</v>
      </c>
      <c r="F9" s="21" t="s">
        <v>119</v>
      </c>
      <c r="G9" s="22">
        <v>45224</v>
      </c>
      <c r="H9" s="23">
        <v>87207</v>
      </c>
      <c r="I9" s="23">
        <v>87207</v>
      </c>
      <c r="J9" s="24" t="s">
        <v>59</v>
      </c>
      <c r="K9" s="25" t="s">
        <v>61</v>
      </c>
      <c r="L9" s="21" t="s">
        <v>60</v>
      </c>
      <c r="M9" s="21" t="s">
        <v>186</v>
      </c>
      <c r="N9" s="23">
        <v>0</v>
      </c>
      <c r="O9" s="21"/>
      <c r="P9" s="21"/>
      <c r="Q9" s="31">
        <v>77400</v>
      </c>
      <c r="R9" s="31">
        <v>0</v>
      </c>
      <c r="S9" s="32">
        <v>2201511308</v>
      </c>
      <c r="T9" s="33">
        <v>45441</v>
      </c>
      <c r="U9" s="31">
        <v>164607</v>
      </c>
      <c r="V9" s="21" t="s">
        <v>120</v>
      </c>
      <c r="W9" s="22">
        <v>45224</v>
      </c>
      <c r="X9" s="22">
        <v>45352</v>
      </c>
      <c r="Y9" s="22"/>
      <c r="Z9" s="23">
        <v>87207</v>
      </c>
      <c r="AA9" s="23">
        <v>87207</v>
      </c>
      <c r="AB9" s="23">
        <v>87207</v>
      </c>
      <c r="AC9" s="23">
        <v>0</v>
      </c>
      <c r="AD9" s="23">
        <v>240000</v>
      </c>
      <c r="AE9" s="23">
        <v>0</v>
      </c>
      <c r="AF9" s="23">
        <v>0</v>
      </c>
      <c r="AG9" s="23">
        <v>0</v>
      </c>
      <c r="AH9" s="23">
        <v>0</v>
      </c>
      <c r="AI9" s="23">
        <v>0</v>
      </c>
      <c r="AJ9" s="23">
        <v>0</v>
      </c>
      <c r="AK9" s="23"/>
      <c r="AL9" s="23"/>
      <c r="AM9" s="23"/>
      <c r="AN9" s="23">
        <v>87207</v>
      </c>
    </row>
    <row r="10" spans="1:40" x14ac:dyDescent="0.35">
      <c r="A10" s="21">
        <v>900971006</v>
      </c>
      <c r="B10" s="21" t="s">
        <v>12</v>
      </c>
      <c r="C10" s="21" t="s">
        <v>92</v>
      </c>
      <c r="D10" s="21">
        <v>9753</v>
      </c>
      <c r="E10" s="21" t="s">
        <v>121</v>
      </c>
      <c r="F10" s="21" t="s">
        <v>122</v>
      </c>
      <c r="G10" s="22">
        <v>45121</v>
      </c>
      <c r="H10" s="23">
        <v>116400</v>
      </c>
      <c r="I10" s="23">
        <v>116400</v>
      </c>
      <c r="J10" s="24" t="s">
        <v>59</v>
      </c>
      <c r="K10" s="25" t="s">
        <v>61</v>
      </c>
      <c r="L10" s="21" t="s">
        <v>60</v>
      </c>
      <c r="M10" s="21" t="s">
        <v>186</v>
      </c>
      <c r="N10" s="23">
        <v>0</v>
      </c>
      <c r="O10" s="21"/>
      <c r="P10" s="21"/>
      <c r="Q10" s="31">
        <v>116400</v>
      </c>
      <c r="R10" s="31">
        <v>0</v>
      </c>
      <c r="S10" s="32">
        <v>4800063329</v>
      </c>
      <c r="T10" s="33">
        <v>45398</v>
      </c>
      <c r="U10" s="31">
        <v>2264500</v>
      </c>
      <c r="V10" s="21" t="s">
        <v>120</v>
      </c>
      <c r="W10" s="22">
        <v>45121</v>
      </c>
      <c r="X10" s="22">
        <v>45323</v>
      </c>
      <c r="Y10" s="22"/>
      <c r="Z10" s="23">
        <v>116400</v>
      </c>
      <c r="AA10" s="23">
        <v>116400</v>
      </c>
      <c r="AB10" s="23">
        <v>116400</v>
      </c>
      <c r="AC10" s="23">
        <v>0</v>
      </c>
      <c r="AD10" s="23">
        <v>398436</v>
      </c>
      <c r="AE10" s="23">
        <v>0</v>
      </c>
      <c r="AF10" s="23">
        <v>0</v>
      </c>
      <c r="AG10" s="23">
        <v>0</v>
      </c>
      <c r="AH10" s="23">
        <v>0</v>
      </c>
      <c r="AI10" s="23">
        <v>0</v>
      </c>
      <c r="AJ10" s="23">
        <v>0</v>
      </c>
      <c r="AK10" s="23"/>
      <c r="AL10" s="23"/>
      <c r="AM10" s="23"/>
      <c r="AN10" s="23">
        <v>116400</v>
      </c>
    </row>
    <row r="11" spans="1:40" x14ac:dyDescent="0.35">
      <c r="A11" s="21">
        <v>900971006</v>
      </c>
      <c r="B11" s="21" t="s">
        <v>12</v>
      </c>
      <c r="C11" s="21" t="s">
        <v>92</v>
      </c>
      <c r="D11" s="21">
        <v>90203</v>
      </c>
      <c r="E11" s="21" t="s">
        <v>93</v>
      </c>
      <c r="F11" s="21" t="s">
        <v>94</v>
      </c>
      <c r="G11" s="22">
        <v>45283</v>
      </c>
      <c r="H11" s="23">
        <v>8974468</v>
      </c>
      <c r="I11" s="23">
        <v>8974468</v>
      </c>
      <c r="J11" s="24" t="s">
        <v>59</v>
      </c>
      <c r="K11" s="25" t="s">
        <v>61</v>
      </c>
      <c r="L11" s="21" t="s">
        <v>60</v>
      </c>
      <c r="M11" s="21" t="s">
        <v>95</v>
      </c>
      <c r="N11" s="23">
        <v>0</v>
      </c>
      <c r="O11" s="21"/>
      <c r="P11" s="21"/>
      <c r="Q11" s="23">
        <v>0</v>
      </c>
      <c r="R11" s="23">
        <v>0</v>
      </c>
      <c r="S11" s="21"/>
      <c r="T11" s="22"/>
      <c r="U11" s="23">
        <v>0</v>
      </c>
      <c r="V11" s="21" t="s">
        <v>96</v>
      </c>
      <c r="W11" s="22">
        <v>45283</v>
      </c>
      <c r="X11" s="22">
        <v>45352</v>
      </c>
      <c r="Y11" s="22">
        <v>45369</v>
      </c>
      <c r="Z11" s="23">
        <v>8974468</v>
      </c>
      <c r="AA11" s="23">
        <v>0</v>
      </c>
      <c r="AB11" s="23">
        <v>0</v>
      </c>
      <c r="AC11" s="23">
        <v>0</v>
      </c>
      <c r="AD11" s="23">
        <v>0</v>
      </c>
      <c r="AE11" s="23">
        <v>0</v>
      </c>
      <c r="AF11" s="23">
        <v>0</v>
      </c>
      <c r="AG11" s="23">
        <v>0</v>
      </c>
      <c r="AH11" s="23">
        <v>8974468</v>
      </c>
      <c r="AI11" s="23">
        <v>0</v>
      </c>
      <c r="AJ11" s="23">
        <v>8974468</v>
      </c>
      <c r="AK11" s="23" t="s">
        <v>97</v>
      </c>
      <c r="AL11" s="23" t="s">
        <v>98</v>
      </c>
      <c r="AM11" s="23" t="s">
        <v>99</v>
      </c>
      <c r="AN11" s="23">
        <v>0</v>
      </c>
    </row>
    <row r="12" spans="1:40" x14ac:dyDescent="0.35">
      <c r="A12" s="21">
        <v>900971006</v>
      </c>
      <c r="B12" s="21" t="s">
        <v>12</v>
      </c>
      <c r="C12" s="21" t="s">
        <v>92</v>
      </c>
      <c r="D12" s="21">
        <v>75734</v>
      </c>
      <c r="E12" s="21" t="s">
        <v>100</v>
      </c>
      <c r="F12" s="21" t="s">
        <v>101</v>
      </c>
      <c r="G12" s="22">
        <v>45254</v>
      </c>
      <c r="H12" s="23">
        <v>929402</v>
      </c>
      <c r="I12" s="23">
        <v>929402</v>
      </c>
      <c r="J12" s="24" t="s">
        <v>59</v>
      </c>
      <c r="K12" s="25" t="s">
        <v>61</v>
      </c>
      <c r="L12" s="21" t="s">
        <v>60</v>
      </c>
      <c r="M12" s="21" t="s">
        <v>95</v>
      </c>
      <c r="N12" s="23">
        <v>0</v>
      </c>
      <c r="O12" s="21"/>
      <c r="P12" s="21"/>
      <c r="Q12" s="23">
        <v>0</v>
      </c>
      <c r="R12" s="23">
        <v>0</v>
      </c>
      <c r="S12" s="21"/>
      <c r="T12" s="22"/>
      <c r="U12" s="23">
        <v>0</v>
      </c>
      <c r="V12" s="21" t="s">
        <v>96</v>
      </c>
      <c r="W12" s="22">
        <v>45254</v>
      </c>
      <c r="X12" s="22">
        <v>45352</v>
      </c>
      <c r="Y12" s="22">
        <v>45364</v>
      </c>
      <c r="Z12" s="23">
        <v>929402</v>
      </c>
      <c r="AA12" s="23">
        <v>0</v>
      </c>
      <c r="AB12" s="23">
        <v>0</v>
      </c>
      <c r="AC12" s="23">
        <v>0</v>
      </c>
      <c r="AD12" s="23">
        <v>0</v>
      </c>
      <c r="AE12" s="23">
        <v>0</v>
      </c>
      <c r="AF12" s="23">
        <v>0</v>
      </c>
      <c r="AG12" s="23">
        <v>0</v>
      </c>
      <c r="AH12" s="23">
        <v>929402</v>
      </c>
      <c r="AI12" s="23">
        <v>0</v>
      </c>
      <c r="AJ12" s="23">
        <v>929402</v>
      </c>
      <c r="AK12" s="23" t="s">
        <v>97</v>
      </c>
      <c r="AL12" s="23" t="s">
        <v>102</v>
      </c>
      <c r="AM12" s="23" t="s">
        <v>99</v>
      </c>
      <c r="AN12" s="23">
        <v>0</v>
      </c>
    </row>
    <row r="13" spans="1:40" x14ac:dyDescent="0.35">
      <c r="A13" s="21">
        <v>900971006</v>
      </c>
      <c r="B13" s="21" t="s">
        <v>12</v>
      </c>
      <c r="C13" s="21" t="s">
        <v>92</v>
      </c>
      <c r="D13" s="21">
        <v>86642</v>
      </c>
      <c r="E13" s="21" t="s">
        <v>103</v>
      </c>
      <c r="F13" s="21" t="s">
        <v>104</v>
      </c>
      <c r="G13" s="22">
        <v>45275</v>
      </c>
      <c r="H13" s="23">
        <v>559999</v>
      </c>
      <c r="I13" s="23">
        <v>559999</v>
      </c>
      <c r="J13" s="24" t="s">
        <v>59</v>
      </c>
      <c r="K13" s="25" t="s">
        <v>61</v>
      </c>
      <c r="L13" s="21" t="s">
        <v>60</v>
      </c>
      <c r="M13" s="21" t="s">
        <v>95</v>
      </c>
      <c r="N13" s="23">
        <v>0</v>
      </c>
      <c r="O13" s="21"/>
      <c r="P13" s="21"/>
      <c r="Q13" s="23">
        <v>0</v>
      </c>
      <c r="R13" s="23">
        <v>0</v>
      </c>
      <c r="S13" s="21"/>
      <c r="T13" s="22"/>
      <c r="U13" s="23">
        <v>0</v>
      </c>
      <c r="V13" s="21" t="s">
        <v>96</v>
      </c>
      <c r="W13" s="22">
        <v>45275</v>
      </c>
      <c r="X13" s="22">
        <v>45365</v>
      </c>
      <c r="Y13" s="22">
        <v>45376</v>
      </c>
      <c r="Z13" s="23">
        <v>559999</v>
      </c>
      <c r="AA13" s="23">
        <v>0</v>
      </c>
      <c r="AB13" s="23">
        <v>0</v>
      </c>
      <c r="AC13" s="23">
        <v>0</v>
      </c>
      <c r="AD13" s="23">
        <v>0</v>
      </c>
      <c r="AE13" s="23">
        <v>0</v>
      </c>
      <c r="AF13" s="23">
        <v>0</v>
      </c>
      <c r="AG13" s="23">
        <v>0</v>
      </c>
      <c r="AH13" s="23">
        <v>559999</v>
      </c>
      <c r="AI13" s="23">
        <v>0</v>
      </c>
      <c r="AJ13" s="23">
        <v>559999</v>
      </c>
      <c r="AK13" s="23" t="s">
        <v>97</v>
      </c>
      <c r="AL13" s="23" t="s">
        <v>105</v>
      </c>
      <c r="AM13" s="23" t="s">
        <v>106</v>
      </c>
      <c r="AN13" s="23">
        <v>0</v>
      </c>
    </row>
    <row r="14" spans="1:40" x14ac:dyDescent="0.35">
      <c r="A14" s="21">
        <v>900971006</v>
      </c>
      <c r="B14" s="21" t="s">
        <v>12</v>
      </c>
      <c r="C14" s="21" t="s">
        <v>92</v>
      </c>
      <c r="D14" s="21">
        <v>82071</v>
      </c>
      <c r="E14" s="21" t="s">
        <v>107</v>
      </c>
      <c r="F14" s="21" t="s">
        <v>108</v>
      </c>
      <c r="G14" s="22">
        <v>45265</v>
      </c>
      <c r="H14" s="23">
        <v>178734</v>
      </c>
      <c r="I14" s="23">
        <v>178734</v>
      </c>
      <c r="J14" s="24" t="s">
        <v>59</v>
      </c>
      <c r="K14" s="25" t="s">
        <v>61</v>
      </c>
      <c r="L14" s="21" t="s">
        <v>60</v>
      </c>
      <c r="M14" s="21" t="s">
        <v>95</v>
      </c>
      <c r="N14" s="23">
        <v>0</v>
      </c>
      <c r="O14" s="21"/>
      <c r="P14" s="21"/>
      <c r="Q14" s="23">
        <v>0</v>
      </c>
      <c r="R14" s="23">
        <v>0</v>
      </c>
      <c r="S14" s="21"/>
      <c r="T14" s="22"/>
      <c r="U14" s="23">
        <v>0</v>
      </c>
      <c r="V14" s="21" t="s">
        <v>96</v>
      </c>
      <c r="W14" s="22">
        <v>45265</v>
      </c>
      <c r="X14" s="22">
        <v>45352</v>
      </c>
      <c r="Y14" s="22">
        <v>45364</v>
      </c>
      <c r="Z14" s="23">
        <v>178734</v>
      </c>
      <c r="AA14" s="23">
        <v>0</v>
      </c>
      <c r="AB14" s="23">
        <v>0</v>
      </c>
      <c r="AC14" s="23">
        <v>0</v>
      </c>
      <c r="AD14" s="23">
        <v>0</v>
      </c>
      <c r="AE14" s="23">
        <v>0</v>
      </c>
      <c r="AF14" s="23">
        <v>0</v>
      </c>
      <c r="AG14" s="23">
        <v>0</v>
      </c>
      <c r="AH14" s="23">
        <v>178734</v>
      </c>
      <c r="AI14" s="23">
        <v>0</v>
      </c>
      <c r="AJ14" s="23">
        <v>178734</v>
      </c>
      <c r="AK14" s="23" t="s">
        <v>97</v>
      </c>
      <c r="AL14" s="23" t="s">
        <v>109</v>
      </c>
      <c r="AM14" s="23" t="s">
        <v>99</v>
      </c>
      <c r="AN14" s="23">
        <v>0</v>
      </c>
    </row>
    <row r="15" spans="1:40" x14ac:dyDescent="0.35">
      <c r="A15" s="21">
        <v>900971006</v>
      </c>
      <c r="B15" s="21" t="s">
        <v>12</v>
      </c>
      <c r="C15" s="21" t="s">
        <v>92</v>
      </c>
      <c r="D15" s="21">
        <v>88698</v>
      </c>
      <c r="E15" s="21" t="s">
        <v>110</v>
      </c>
      <c r="F15" s="21" t="s">
        <v>111</v>
      </c>
      <c r="G15" s="22">
        <v>45280</v>
      </c>
      <c r="H15" s="23">
        <v>86789</v>
      </c>
      <c r="I15" s="23">
        <v>86789</v>
      </c>
      <c r="J15" s="24" t="s">
        <v>59</v>
      </c>
      <c r="K15" s="25" t="s">
        <v>61</v>
      </c>
      <c r="L15" s="21" t="s">
        <v>60</v>
      </c>
      <c r="M15" s="21" t="s">
        <v>95</v>
      </c>
      <c r="N15" s="23">
        <v>0</v>
      </c>
      <c r="O15" s="21"/>
      <c r="P15" s="21"/>
      <c r="Q15" s="23">
        <v>0</v>
      </c>
      <c r="R15" s="23">
        <v>0</v>
      </c>
      <c r="S15" s="21"/>
      <c r="T15" s="22"/>
      <c r="U15" s="23">
        <v>0</v>
      </c>
      <c r="V15" s="21" t="s">
        <v>96</v>
      </c>
      <c r="W15" s="22">
        <v>45280</v>
      </c>
      <c r="X15" s="22">
        <v>45355</v>
      </c>
      <c r="Y15" s="22">
        <v>45370</v>
      </c>
      <c r="Z15" s="23">
        <v>86789</v>
      </c>
      <c r="AA15" s="23">
        <v>0</v>
      </c>
      <c r="AB15" s="23">
        <v>0</v>
      </c>
      <c r="AC15" s="23">
        <v>0</v>
      </c>
      <c r="AD15" s="23">
        <v>0</v>
      </c>
      <c r="AE15" s="23">
        <v>0</v>
      </c>
      <c r="AF15" s="23">
        <v>0</v>
      </c>
      <c r="AG15" s="23">
        <v>0</v>
      </c>
      <c r="AH15" s="23">
        <v>86789</v>
      </c>
      <c r="AI15" s="23">
        <v>0</v>
      </c>
      <c r="AJ15" s="23">
        <v>86789</v>
      </c>
      <c r="AK15" s="23" t="s">
        <v>97</v>
      </c>
      <c r="AL15" s="23" t="s">
        <v>112</v>
      </c>
      <c r="AM15" s="23" t="s">
        <v>99</v>
      </c>
      <c r="AN15" s="23">
        <v>0</v>
      </c>
    </row>
    <row r="16" spans="1:40" x14ac:dyDescent="0.35">
      <c r="A16" s="21">
        <v>900971006</v>
      </c>
      <c r="B16" s="21" t="s">
        <v>12</v>
      </c>
      <c r="C16" s="21" t="s">
        <v>92</v>
      </c>
      <c r="D16" s="21">
        <v>85831</v>
      </c>
      <c r="E16" s="21" t="s">
        <v>113</v>
      </c>
      <c r="F16" s="21" t="s">
        <v>114</v>
      </c>
      <c r="G16" s="22">
        <v>45274</v>
      </c>
      <c r="H16" s="23">
        <v>77034</v>
      </c>
      <c r="I16" s="23">
        <v>77034</v>
      </c>
      <c r="J16" s="24" t="s">
        <v>59</v>
      </c>
      <c r="K16" s="25" t="s">
        <v>61</v>
      </c>
      <c r="L16" s="21" t="s">
        <v>60</v>
      </c>
      <c r="M16" s="21" t="s">
        <v>95</v>
      </c>
      <c r="N16" s="23">
        <v>0</v>
      </c>
      <c r="O16" s="21"/>
      <c r="P16" s="21"/>
      <c r="Q16" s="23">
        <v>0</v>
      </c>
      <c r="R16" s="23">
        <v>0</v>
      </c>
      <c r="S16" s="21"/>
      <c r="T16" s="22"/>
      <c r="U16" s="23">
        <v>0</v>
      </c>
      <c r="V16" s="21" t="s">
        <v>96</v>
      </c>
      <c r="W16" s="22">
        <v>45274</v>
      </c>
      <c r="X16" s="22">
        <v>45355</v>
      </c>
      <c r="Y16" s="22">
        <v>45370</v>
      </c>
      <c r="Z16" s="23">
        <v>77034</v>
      </c>
      <c r="AA16" s="23">
        <v>0</v>
      </c>
      <c r="AB16" s="23">
        <v>0</v>
      </c>
      <c r="AC16" s="23">
        <v>0</v>
      </c>
      <c r="AD16" s="23">
        <v>0</v>
      </c>
      <c r="AE16" s="23">
        <v>0</v>
      </c>
      <c r="AF16" s="23">
        <v>0</v>
      </c>
      <c r="AG16" s="23">
        <v>0</v>
      </c>
      <c r="AH16" s="23">
        <v>77034</v>
      </c>
      <c r="AI16" s="23">
        <v>0</v>
      </c>
      <c r="AJ16" s="23">
        <v>77034</v>
      </c>
      <c r="AK16" s="23" t="s">
        <v>97</v>
      </c>
      <c r="AL16" s="23" t="s">
        <v>115</v>
      </c>
      <c r="AM16" s="23" t="s">
        <v>99</v>
      </c>
      <c r="AN16" s="23">
        <v>0</v>
      </c>
    </row>
    <row r="17" spans="1:40" x14ac:dyDescent="0.35">
      <c r="A17" s="21">
        <v>900971006</v>
      </c>
      <c r="B17" s="21" t="s">
        <v>12</v>
      </c>
      <c r="C17" s="21" t="s">
        <v>92</v>
      </c>
      <c r="D17" s="21">
        <v>85810</v>
      </c>
      <c r="E17" s="21" t="s">
        <v>116</v>
      </c>
      <c r="F17" s="21" t="s">
        <v>117</v>
      </c>
      <c r="G17" s="22">
        <v>45274</v>
      </c>
      <c r="H17" s="23">
        <v>76200</v>
      </c>
      <c r="I17" s="23">
        <v>76200</v>
      </c>
      <c r="J17" s="24" t="s">
        <v>59</v>
      </c>
      <c r="K17" s="25" t="s">
        <v>61</v>
      </c>
      <c r="L17" s="21" t="s">
        <v>60</v>
      </c>
      <c r="M17" s="21" t="s">
        <v>95</v>
      </c>
      <c r="N17" s="23">
        <v>0</v>
      </c>
      <c r="O17" s="21"/>
      <c r="P17" s="21"/>
      <c r="Q17" s="23">
        <v>0</v>
      </c>
      <c r="R17" s="23">
        <v>0</v>
      </c>
      <c r="S17" s="21"/>
      <c r="T17" s="22"/>
      <c r="U17" s="23">
        <v>0</v>
      </c>
      <c r="V17" s="21" t="s">
        <v>96</v>
      </c>
      <c r="W17" s="22">
        <v>45274</v>
      </c>
      <c r="X17" s="22">
        <v>45355</v>
      </c>
      <c r="Y17" s="22">
        <v>45370</v>
      </c>
      <c r="Z17" s="23">
        <v>76200</v>
      </c>
      <c r="AA17" s="23">
        <v>0</v>
      </c>
      <c r="AB17" s="23">
        <v>0</v>
      </c>
      <c r="AC17" s="23">
        <v>0</v>
      </c>
      <c r="AD17" s="23">
        <v>0</v>
      </c>
      <c r="AE17" s="23">
        <v>0</v>
      </c>
      <c r="AF17" s="23">
        <v>0</v>
      </c>
      <c r="AG17" s="23">
        <v>0</v>
      </c>
      <c r="AH17" s="23">
        <v>76200</v>
      </c>
      <c r="AI17" s="23">
        <v>0</v>
      </c>
      <c r="AJ17" s="23">
        <v>76200</v>
      </c>
      <c r="AK17" s="23" t="s">
        <v>97</v>
      </c>
      <c r="AL17" s="23" t="s">
        <v>115</v>
      </c>
      <c r="AM17" s="23" t="s">
        <v>99</v>
      </c>
      <c r="AN17" s="23">
        <v>0</v>
      </c>
    </row>
    <row r="18" spans="1:40" x14ac:dyDescent="0.35">
      <c r="A18" s="21">
        <v>900971006</v>
      </c>
      <c r="B18" s="21" t="s">
        <v>12</v>
      </c>
      <c r="C18" s="21"/>
      <c r="D18" s="21">
        <v>75353725</v>
      </c>
      <c r="E18" s="30">
        <v>75353725</v>
      </c>
      <c r="F18" s="21" t="s">
        <v>123</v>
      </c>
      <c r="G18" s="22">
        <v>44754</v>
      </c>
      <c r="H18" s="23">
        <v>14400695</v>
      </c>
      <c r="I18" s="23">
        <v>14400695</v>
      </c>
      <c r="J18" s="24" t="s">
        <v>59</v>
      </c>
      <c r="K18" s="25" t="s">
        <v>61</v>
      </c>
      <c r="L18" s="21" t="s">
        <v>60</v>
      </c>
      <c r="M18" s="21" t="s">
        <v>95</v>
      </c>
      <c r="N18" s="23">
        <v>0</v>
      </c>
      <c r="O18" s="21"/>
      <c r="P18" s="21"/>
      <c r="Q18" s="23">
        <v>0</v>
      </c>
      <c r="R18" s="23">
        <v>0</v>
      </c>
      <c r="S18" s="21"/>
      <c r="T18" s="22"/>
      <c r="U18" s="23">
        <v>0</v>
      </c>
      <c r="V18" s="21"/>
      <c r="W18" s="22"/>
      <c r="X18" s="22"/>
      <c r="Y18" s="22"/>
      <c r="Z18" s="23">
        <v>0</v>
      </c>
      <c r="AA18" s="23">
        <v>0</v>
      </c>
      <c r="AB18" s="23">
        <v>0</v>
      </c>
      <c r="AC18" s="23">
        <v>0</v>
      </c>
      <c r="AD18" s="23">
        <v>0</v>
      </c>
      <c r="AE18" s="23">
        <v>0</v>
      </c>
      <c r="AF18" s="23">
        <v>0</v>
      </c>
      <c r="AG18" s="23">
        <v>0</v>
      </c>
      <c r="AH18" s="23">
        <v>0</v>
      </c>
      <c r="AI18" s="23">
        <v>0</v>
      </c>
      <c r="AJ18" s="23">
        <v>14400695</v>
      </c>
      <c r="AK18" s="23" t="s">
        <v>97</v>
      </c>
      <c r="AL18" s="23" t="s">
        <v>124</v>
      </c>
      <c r="AM18" s="23" t="s">
        <v>99</v>
      </c>
      <c r="AN18" s="23">
        <v>0</v>
      </c>
    </row>
    <row r="19" spans="1:40" x14ac:dyDescent="0.35">
      <c r="A19" s="21">
        <v>900971006</v>
      </c>
      <c r="B19" s="21" t="s">
        <v>12</v>
      </c>
      <c r="C19" s="21"/>
      <c r="D19" s="21">
        <v>75298216</v>
      </c>
      <c r="E19" s="30">
        <v>75298216</v>
      </c>
      <c r="F19" s="21" t="s">
        <v>125</v>
      </c>
      <c r="G19" s="22">
        <v>44679</v>
      </c>
      <c r="H19" s="23">
        <v>2724024</v>
      </c>
      <c r="I19" s="23">
        <v>2724024</v>
      </c>
      <c r="J19" s="24" t="s">
        <v>59</v>
      </c>
      <c r="K19" s="25" t="s">
        <v>61</v>
      </c>
      <c r="L19" s="21" t="s">
        <v>60</v>
      </c>
      <c r="M19" s="21" t="s">
        <v>95</v>
      </c>
      <c r="N19" s="23">
        <v>0</v>
      </c>
      <c r="O19" s="21"/>
      <c r="P19" s="21"/>
      <c r="Q19" s="23">
        <v>0</v>
      </c>
      <c r="R19" s="23">
        <v>0</v>
      </c>
      <c r="S19" s="21"/>
      <c r="T19" s="22"/>
      <c r="U19" s="23">
        <v>0</v>
      </c>
      <c r="V19" s="21"/>
      <c r="W19" s="22"/>
      <c r="X19" s="22"/>
      <c r="Y19" s="22"/>
      <c r="Z19" s="23">
        <v>0</v>
      </c>
      <c r="AA19" s="23">
        <v>0</v>
      </c>
      <c r="AB19" s="23">
        <v>0</v>
      </c>
      <c r="AC19" s="23">
        <v>0</v>
      </c>
      <c r="AD19" s="23">
        <v>0</v>
      </c>
      <c r="AE19" s="23">
        <v>0</v>
      </c>
      <c r="AF19" s="23">
        <v>0</v>
      </c>
      <c r="AG19" s="23">
        <v>0</v>
      </c>
      <c r="AH19" s="23">
        <v>0</v>
      </c>
      <c r="AI19" s="23">
        <v>0</v>
      </c>
      <c r="AJ19" s="23">
        <v>7145000</v>
      </c>
      <c r="AK19" s="23" t="s">
        <v>97</v>
      </c>
      <c r="AL19" s="23" t="s">
        <v>126</v>
      </c>
      <c r="AM19" s="23" t="s">
        <v>99</v>
      </c>
      <c r="AN19" s="23">
        <v>0</v>
      </c>
    </row>
    <row r="20" spans="1:40" x14ac:dyDescent="0.35">
      <c r="A20" s="21">
        <v>900971006</v>
      </c>
      <c r="B20" s="21" t="s">
        <v>12</v>
      </c>
      <c r="C20" s="21"/>
      <c r="D20" s="21">
        <v>75272965</v>
      </c>
      <c r="E20" s="30">
        <v>75272965</v>
      </c>
      <c r="F20" s="21" t="s">
        <v>127</v>
      </c>
      <c r="G20" s="22">
        <v>44642</v>
      </c>
      <c r="H20" s="23">
        <v>671401</v>
      </c>
      <c r="I20" s="23">
        <v>671401</v>
      </c>
      <c r="J20" s="24" t="s">
        <v>59</v>
      </c>
      <c r="K20" s="25" t="s">
        <v>61</v>
      </c>
      <c r="L20" s="21" t="s">
        <v>60</v>
      </c>
      <c r="M20" s="21" t="s">
        <v>95</v>
      </c>
      <c r="N20" s="23">
        <v>0</v>
      </c>
      <c r="O20" s="21"/>
      <c r="P20" s="21"/>
      <c r="Q20" s="23">
        <v>0</v>
      </c>
      <c r="R20" s="23">
        <v>0</v>
      </c>
      <c r="S20" s="21"/>
      <c r="T20" s="22"/>
      <c r="U20" s="23">
        <v>0</v>
      </c>
      <c r="V20" s="21"/>
      <c r="W20" s="22"/>
      <c r="X20" s="22"/>
      <c r="Y20" s="22"/>
      <c r="Z20" s="23">
        <v>0</v>
      </c>
      <c r="AA20" s="23">
        <v>0</v>
      </c>
      <c r="AB20" s="23">
        <v>0</v>
      </c>
      <c r="AC20" s="23">
        <v>0</v>
      </c>
      <c r="AD20" s="23">
        <v>0</v>
      </c>
      <c r="AE20" s="23">
        <v>0</v>
      </c>
      <c r="AF20" s="23">
        <v>0</v>
      </c>
      <c r="AG20" s="23">
        <v>0</v>
      </c>
      <c r="AH20" s="23">
        <v>0</v>
      </c>
      <c r="AI20" s="23">
        <v>0</v>
      </c>
      <c r="AJ20" s="23">
        <v>4509300</v>
      </c>
      <c r="AK20" s="23" t="s">
        <v>97</v>
      </c>
      <c r="AL20" s="23" t="s">
        <v>128</v>
      </c>
      <c r="AM20" s="23" t="s">
        <v>99</v>
      </c>
      <c r="AN20" s="23">
        <v>0</v>
      </c>
    </row>
    <row r="21" spans="1:40" x14ac:dyDescent="0.35">
      <c r="A21" s="21">
        <v>900971006</v>
      </c>
      <c r="B21" s="21" t="s">
        <v>12</v>
      </c>
      <c r="C21" s="21"/>
      <c r="D21" s="21">
        <v>75337165</v>
      </c>
      <c r="E21" s="30">
        <v>75337165</v>
      </c>
      <c r="F21" s="21" t="s">
        <v>129</v>
      </c>
      <c r="G21" s="22">
        <v>44728</v>
      </c>
      <c r="H21" s="23">
        <v>2764700</v>
      </c>
      <c r="I21" s="23">
        <v>2764700</v>
      </c>
      <c r="J21" s="24" t="s">
        <v>59</v>
      </c>
      <c r="K21" s="25" t="s">
        <v>61</v>
      </c>
      <c r="L21" s="21" t="s">
        <v>60</v>
      </c>
      <c r="M21" s="21" t="s">
        <v>95</v>
      </c>
      <c r="N21" s="23">
        <v>0</v>
      </c>
      <c r="O21" s="21"/>
      <c r="P21" s="21"/>
      <c r="Q21" s="23">
        <v>0</v>
      </c>
      <c r="R21" s="23">
        <v>0</v>
      </c>
      <c r="S21" s="21"/>
      <c r="T21" s="22"/>
      <c r="U21" s="23">
        <v>0</v>
      </c>
      <c r="V21" s="21"/>
      <c r="W21" s="22"/>
      <c r="X21" s="22"/>
      <c r="Y21" s="22"/>
      <c r="Z21" s="23">
        <v>0</v>
      </c>
      <c r="AA21" s="23">
        <v>0</v>
      </c>
      <c r="AB21" s="23">
        <v>0</v>
      </c>
      <c r="AC21" s="23">
        <v>0</v>
      </c>
      <c r="AD21" s="23">
        <v>0</v>
      </c>
      <c r="AE21" s="23">
        <v>0</v>
      </c>
      <c r="AF21" s="23">
        <v>0</v>
      </c>
      <c r="AG21" s="23">
        <v>0</v>
      </c>
      <c r="AH21" s="23">
        <v>0</v>
      </c>
      <c r="AI21" s="23">
        <v>0</v>
      </c>
      <c r="AJ21" s="23">
        <v>2764700</v>
      </c>
      <c r="AK21" s="23" t="s">
        <v>97</v>
      </c>
      <c r="AL21" s="23" t="s">
        <v>130</v>
      </c>
      <c r="AM21" s="23" t="s">
        <v>99</v>
      </c>
      <c r="AN21" s="23">
        <v>0</v>
      </c>
    </row>
    <row r="22" spans="1:40" x14ac:dyDescent="0.35">
      <c r="A22" s="21">
        <v>900971006</v>
      </c>
      <c r="B22" s="21" t="s">
        <v>12</v>
      </c>
      <c r="C22" s="21"/>
      <c r="D22" s="21">
        <v>75511051</v>
      </c>
      <c r="E22" s="30">
        <v>75511051</v>
      </c>
      <c r="F22" s="21" t="s">
        <v>131</v>
      </c>
      <c r="G22" s="22">
        <v>44972</v>
      </c>
      <c r="H22" s="23">
        <v>2195419</v>
      </c>
      <c r="I22" s="23">
        <v>2195419</v>
      </c>
      <c r="J22" s="24" t="s">
        <v>59</v>
      </c>
      <c r="K22" s="25" t="s">
        <v>61</v>
      </c>
      <c r="L22" s="21" t="s">
        <v>60</v>
      </c>
      <c r="M22" s="21" t="s">
        <v>95</v>
      </c>
      <c r="N22" s="23">
        <v>0</v>
      </c>
      <c r="O22" s="21"/>
      <c r="P22" s="21"/>
      <c r="Q22" s="23">
        <v>0</v>
      </c>
      <c r="R22" s="23">
        <v>0</v>
      </c>
      <c r="S22" s="21"/>
      <c r="T22" s="22"/>
      <c r="U22" s="23">
        <v>0</v>
      </c>
      <c r="V22" s="21"/>
      <c r="W22" s="22"/>
      <c r="X22" s="22"/>
      <c r="Y22" s="22"/>
      <c r="Z22" s="23">
        <v>0</v>
      </c>
      <c r="AA22" s="23">
        <v>0</v>
      </c>
      <c r="AB22" s="23">
        <v>0</v>
      </c>
      <c r="AC22" s="23">
        <v>0</v>
      </c>
      <c r="AD22" s="23">
        <v>0</v>
      </c>
      <c r="AE22" s="23">
        <v>0</v>
      </c>
      <c r="AF22" s="23">
        <v>0</v>
      </c>
      <c r="AG22" s="23">
        <v>0</v>
      </c>
      <c r="AH22" s="23">
        <v>0</v>
      </c>
      <c r="AI22" s="23">
        <v>0</v>
      </c>
      <c r="AJ22" s="23">
        <v>2480700</v>
      </c>
      <c r="AK22" s="23" t="s">
        <v>97</v>
      </c>
      <c r="AL22" s="23" t="s">
        <v>132</v>
      </c>
      <c r="AM22" s="23" t="s">
        <v>99</v>
      </c>
      <c r="AN22" s="23">
        <v>0</v>
      </c>
    </row>
    <row r="23" spans="1:40" x14ac:dyDescent="0.35">
      <c r="A23" s="21">
        <v>900971006</v>
      </c>
      <c r="B23" s="21" t="s">
        <v>12</v>
      </c>
      <c r="C23" s="21"/>
      <c r="D23" s="21">
        <v>75348819</v>
      </c>
      <c r="E23" s="30">
        <v>75348819</v>
      </c>
      <c r="F23" s="21" t="s">
        <v>133</v>
      </c>
      <c r="G23" s="22">
        <v>44746</v>
      </c>
      <c r="H23" s="23">
        <v>1986300</v>
      </c>
      <c r="I23" s="23">
        <v>1986300</v>
      </c>
      <c r="J23" s="24" t="s">
        <v>59</v>
      </c>
      <c r="K23" s="25" t="s">
        <v>61</v>
      </c>
      <c r="L23" s="21" t="s">
        <v>60</v>
      </c>
      <c r="M23" s="21" t="s">
        <v>95</v>
      </c>
      <c r="N23" s="23">
        <v>0</v>
      </c>
      <c r="O23" s="21"/>
      <c r="P23" s="21"/>
      <c r="Q23" s="23">
        <v>0</v>
      </c>
      <c r="R23" s="23">
        <v>0</v>
      </c>
      <c r="S23" s="21"/>
      <c r="T23" s="22"/>
      <c r="U23" s="23">
        <v>0</v>
      </c>
      <c r="V23" s="21"/>
      <c r="W23" s="22"/>
      <c r="X23" s="22"/>
      <c r="Y23" s="22"/>
      <c r="Z23" s="23">
        <v>0</v>
      </c>
      <c r="AA23" s="23">
        <v>0</v>
      </c>
      <c r="AB23" s="23">
        <v>0</v>
      </c>
      <c r="AC23" s="23">
        <v>0</v>
      </c>
      <c r="AD23" s="23">
        <v>0</v>
      </c>
      <c r="AE23" s="23">
        <v>0</v>
      </c>
      <c r="AF23" s="23">
        <v>0</v>
      </c>
      <c r="AG23" s="23">
        <v>0</v>
      </c>
      <c r="AH23" s="23">
        <v>0</v>
      </c>
      <c r="AI23" s="23">
        <v>0</v>
      </c>
      <c r="AJ23" s="23">
        <v>1986300</v>
      </c>
      <c r="AK23" s="23" t="s">
        <v>97</v>
      </c>
      <c r="AL23" s="23" t="s">
        <v>134</v>
      </c>
      <c r="AM23" s="23" t="s">
        <v>99</v>
      </c>
      <c r="AN23" s="23">
        <v>0</v>
      </c>
    </row>
    <row r="24" spans="1:40" x14ac:dyDescent="0.35">
      <c r="A24" s="21">
        <v>900971006</v>
      </c>
      <c r="B24" s="21" t="s">
        <v>12</v>
      </c>
      <c r="C24" s="21"/>
      <c r="D24" s="21">
        <v>75607054</v>
      </c>
      <c r="E24" s="30">
        <v>75607054</v>
      </c>
      <c r="F24" s="21" t="s">
        <v>135</v>
      </c>
      <c r="G24" s="22">
        <v>45092</v>
      </c>
      <c r="H24" s="23">
        <v>1272700</v>
      </c>
      <c r="I24" s="23">
        <v>1272700</v>
      </c>
      <c r="J24" s="24" t="s">
        <v>59</v>
      </c>
      <c r="K24" s="25" t="s">
        <v>61</v>
      </c>
      <c r="L24" s="21" t="s">
        <v>60</v>
      </c>
      <c r="M24" s="21" t="s">
        <v>95</v>
      </c>
      <c r="N24" s="23">
        <v>0</v>
      </c>
      <c r="O24" s="21"/>
      <c r="P24" s="21"/>
      <c r="Q24" s="23">
        <v>0</v>
      </c>
      <c r="R24" s="23">
        <v>0</v>
      </c>
      <c r="S24" s="21"/>
      <c r="T24" s="22"/>
      <c r="U24" s="23">
        <v>0</v>
      </c>
      <c r="V24" s="21"/>
      <c r="W24" s="22"/>
      <c r="X24" s="22"/>
      <c r="Y24" s="22"/>
      <c r="Z24" s="23">
        <v>0</v>
      </c>
      <c r="AA24" s="23">
        <v>0</v>
      </c>
      <c r="AB24" s="23">
        <v>0</v>
      </c>
      <c r="AC24" s="23">
        <v>0</v>
      </c>
      <c r="AD24" s="23">
        <v>0</v>
      </c>
      <c r="AE24" s="23">
        <v>0</v>
      </c>
      <c r="AF24" s="23">
        <v>0</v>
      </c>
      <c r="AG24" s="23">
        <v>0</v>
      </c>
      <c r="AH24" s="23">
        <v>0</v>
      </c>
      <c r="AI24" s="23">
        <v>0</v>
      </c>
      <c r="AJ24" s="23">
        <v>1272700</v>
      </c>
      <c r="AK24" s="23" t="s">
        <v>97</v>
      </c>
      <c r="AL24" s="23" t="s">
        <v>136</v>
      </c>
      <c r="AM24" s="23" t="s">
        <v>99</v>
      </c>
      <c r="AN24" s="23">
        <v>0</v>
      </c>
    </row>
    <row r="25" spans="1:40" x14ac:dyDescent="0.35">
      <c r="A25" s="21">
        <v>900971006</v>
      </c>
      <c r="B25" s="21" t="s">
        <v>12</v>
      </c>
      <c r="C25" s="21"/>
      <c r="D25" s="21">
        <v>75374404</v>
      </c>
      <c r="E25" s="30">
        <v>75374404</v>
      </c>
      <c r="F25" s="21" t="s">
        <v>137</v>
      </c>
      <c r="G25" s="22">
        <v>44783</v>
      </c>
      <c r="H25" s="23">
        <v>861400</v>
      </c>
      <c r="I25" s="23">
        <v>861400</v>
      </c>
      <c r="J25" s="24" t="s">
        <v>59</v>
      </c>
      <c r="K25" s="25" t="s">
        <v>61</v>
      </c>
      <c r="L25" s="21" t="s">
        <v>60</v>
      </c>
      <c r="M25" s="21" t="s">
        <v>95</v>
      </c>
      <c r="N25" s="23">
        <v>0</v>
      </c>
      <c r="O25" s="21"/>
      <c r="P25" s="21"/>
      <c r="Q25" s="23">
        <v>0</v>
      </c>
      <c r="R25" s="23">
        <v>0</v>
      </c>
      <c r="S25" s="21"/>
      <c r="T25" s="22"/>
      <c r="U25" s="23">
        <v>0</v>
      </c>
      <c r="V25" s="21"/>
      <c r="W25" s="22"/>
      <c r="X25" s="22"/>
      <c r="Y25" s="22"/>
      <c r="Z25" s="23">
        <v>0</v>
      </c>
      <c r="AA25" s="23">
        <v>0</v>
      </c>
      <c r="AB25" s="23">
        <v>0</v>
      </c>
      <c r="AC25" s="23">
        <v>0</v>
      </c>
      <c r="AD25" s="23">
        <v>0</v>
      </c>
      <c r="AE25" s="23">
        <v>0</v>
      </c>
      <c r="AF25" s="23">
        <v>0</v>
      </c>
      <c r="AG25" s="23">
        <v>0</v>
      </c>
      <c r="AH25" s="23">
        <v>0</v>
      </c>
      <c r="AI25" s="23">
        <v>0</v>
      </c>
      <c r="AJ25" s="23">
        <v>861400</v>
      </c>
      <c r="AK25" s="23" t="s">
        <v>97</v>
      </c>
      <c r="AL25" s="23" t="s">
        <v>138</v>
      </c>
      <c r="AM25" s="23" t="s">
        <v>99</v>
      </c>
      <c r="AN25" s="23">
        <v>0</v>
      </c>
    </row>
    <row r="26" spans="1:40" x14ac:dyDescent="0.35">
      <c r="A26" s="21">
        <v>900971006</v>
      </c>
      <c r="B26" s="21" t="s">
        <v>12</v>
      </c>
      <c r="C26" s="21"/>
      <c r="D26" s="21">
        <v>75451068</v>
      </c>
      <c r="E26" s="30">
        <v>75451068</v>
      </c>
      <c r="F26" s="21" t="s">
        <v>139</v>
      </c>
      <c r="G26" s="22">
        <v>44886</v>
      </c>
      <c r="H26" s="23">
        <v>513700</v>
      </c>
      <c r="I26" s="23">
        <v>513700</v>
      </c>
      <c r="J26" s="24" t="s">
        <v>59</v>
      </c>
      <c r="K26" s="25" t="s">
        <v>61</v>
      </c>
      <c r="L26" s="21" t="s">
        <v>60</v>
      </c>
      <c r="M26" s="21" t="s">
        <v>95</v>
      </c>
      <c r="N26" s="23">
        <v>0</v>
      </c>
      <c r="O26" s="21"/>
      <c r="P26" s="21"/>
      <c r="Q26" s="23">
        <v>0</v>
      </c>
      <c r="R26" s="23">
        <v>0</v>
      </c>
      <c r="S26" s="21"/>
      <c r="T26" s="22"/>
      <c r="U26" s="23">
        <v>0</v>
      </c>
      <c r="V26" s="21"/>
      <c r="W26" s="22"/>
      <c r="X26" s="22"/>
      <c r="Y26" s="22"/>
      <c r="Z26" s="23">
        <v>0</v>
      </c>
      <c r="AA26" s="23">
        <v>0</v>
      </c>
      <c r="AB26" s="23">
        <v>0</v>
      </c>
      <c r="AC26" s="23">
        <v>0</v>
      </c>
      <c r="AD26" s="23">
        <v>0</v>
      </c>
      <c r="AE26" s="23">
        <v>0</v>
      </c>
      <c r="AF26" s="23">
        <v>0</v>
      </c>
      <c r="AG26" s="23">
        <v>0</v>
      </c>
      <c r="AH26" s="23">
        <v>0</v>
      </c>
      <c r="AI26" s="23">
        <v>0</v>
      </c>
      <c r="AJ26" s="23">
        <v>513700</v>
      </c>
      <c r="AK26" s="23" t="s">
        <v>97</v>
      </c>
      <c r="AL26" s="23" t="s">
        <v>140</v>
      </c>
      <c r="AM26" s="23" t="s">
        <v>99</v>
      </c>
      <c r="AN26" s="23">
        <v>0</v>
      </c>
    </row>
    <row r="27" spans="1:40" x14ac:dyDescent="0.35">
      <c r="A27" s="21">
        <v>900971006</v>
      </c>
      <c r="B27" s="21" t="s">
        <v>12</v>
      </c>
      <c r="C27" s="21"/>
      <c r="D27" s="21">
        <v>75347231</v>
      </c>
      <c r="E27" s="30">
        <v>75347231</v>
      </c>
      <c r="F27" s="21" t="s">
        <v>141</v>
      </c>
      <c r="G27" s="22">
        <v>44742</v>
      </c>
      <c r="H27" s="23">
        <v>470300</v>
      </c>
      <c r="I27" s="23">
        <v>470300</v>
      </c>
      <c r="J27" s="24" t="s">
        <v>59</v>
      </c>
      <c r="K27" s="25" t="s">
        <v>61</v>
      </c>
      <c r="L27" s="21" t="s">
        <v>60</v>
      </c>
      <c r="M27" s="21" t="s">
        <v>95</v>
      </c>
      <c r="N27" s="23">
        <v>0</v>
      </c>
      <c r="O27" s="21"/>
      <c r="P27" s="21"/>
      <c r="Q27" s="23">
        <v>0</v>
      </c>
      <c r="R27" s="23">
        <v>0</v>
      </c>
      <c r="S27" s="21"/>
      <c r="T27" s="22"/>
      <c r="U27" s="23">
        <v>0</v>
      </c>
      <c r="V27" s="21"/>
      <c r="W27" s="22"/>
      <c r="X27" s="22"/>
      <c r="Y27" s="22"/>
      <c r="Z27" s="23">
        <v>0</v>
      </c>
      <c r="AA27" s="23">
        <v>0</v>
      </c>
      <c r="AB27" s="23">
        <v>0</v>
      </c>
      <c r="AC27" s="23">
        <v>0</v>
      </c>
      <c r="AD27" s="23">
        <v>0</v>
      </c>
      <c r="AE27" s="23">
        <v>0</v>
      </c>
      <c r="AF27" s="23">
        <v>0</v>
      </c>
      <c r="AG27" s="23">
        <v>0</v>
      </c>
      <c r="AH27" s="23">
        <v>0</v>
      </c>
      <c r="AI27" s="23">
        <v>0</v>
      </c>
      <c r="AJ27" s="23">
        <v>470300</v>
      </c>
      <c r="AK27" s="23" t="s">
        <v>97</v>
      </c>
      <c r="AL27" s="23" t="s">
        <v>142</v>
      </c>
      <c r="AM27" s="23" t="s">
        <v>99</v>
      </c>
      <c r="AN27" s="23">
        <v>0</v>
      </c>
    </row>
    <row r="28" spans="1:40" x14ac:dyDescent="0.35">
      <c r="A28" s="21">
        <v>900971006</v>
      </c>
      <c r="B28" s="21" t="s">
        <v>12</v>
      </c>
      <c r="C28" s="21"/>
      <c r="D28" s="21">
        <v>75606388</v>
      </c>
      <c r="E28" s="30">
        <v>75606388</v>
      </c>
      <c r="F28" s="21" t="s">
        <v>143</v>
      </c>
      <c r="G28" s="22">
        <v>45091</v>
      </c>
      <c r="H28" s="23">
        <v>279200</v>
      </c>
      <c r="I28" s="23">
        <v>279200</v>
      </c>
      <c r="J28" s="24" t="s">
        <v>59</v>
      </c>
      <c r="K28" s="25" t="s">
        <v>61</v>
      </c>
      <c r="L28" s="21" t="s">
        <v>60</v>
      </c>
      <c r="M28" s="21" t="s">
        <v>95</v>
      </c>
      <c r="N28" s="23">
        <v>0</v>
      </c>
      <c r="O28" s="21"/>
      <c r="P28" s="21"/>
      <c r="Q28" s="23">
        <v>0</v>
      </c>
      <c r="R28" s="23">
        <v>0</v>
      </c>
      <c r="S28" s="21"/>
      <c r="T28" s="22"/>
      <c r="U28" s="23">
        <v>0</v>
      </c>
      <c r="V28" s="21"/>
      <c r="W28" s="22"/>
      <c r="X28" s="22"/>
      <c r="Y28" s="22"/>
      <c r="Z28" s="23">
        <v>0</v>
      </c>
      <c r="AA28" s="23">
        <v>0</v>
      </c>
      <c r="AB28" s="23">
        <v>0</v>
      </c>
      <c r="AC28" s="23">
        <v>0</v>
      </c>
      <c r="AD28" s="23">
        <v>0</v>
      </c>
      <c r="AE28" s="23">
        <v>0</v>
      </c>
      <c r="AF28" s="23">
        <v>0</v>
      </c>
      <c r="AG28" s="23">
        <v>0</v>
      </c>
      <c r="AH28" s="23">
        <v>0</v>
      </c>
      <c r="AI28" s="23">
        <v>0</v>
      </c>
      <c r="AJ28" s="23">
        <v>279200</v>
      </c>
      <c r="AK28" s="23" t="s">
        <v>97</v>
      </c>
      <c r="AL28" s="23" t="s">
        <v>136</v>
      </c>
      <c r="AM28" s="23" t="s">
        <v>99</v>
      </c>
      <c r="AN28" s="23">
        <v>0</v>
      </c>
    </row>
    <row r="29" spans="1:40" x14ac:dyDescent="0.35">
      <c r="A29" s="21">
        <v>900971006</v>
      </c>
      <c r="B29" s="21" t="s">
        <v>12</v>
      </c>
      <c r="C29" s="21"/>
      <c r="D29" s="21">
        <v>75597400</v>
      </c>
      <c r="E29" s="30">
        <v>75597400</v>
      </c>
      <c r="F29" s="21" t="s">
        <v>144</v>
      </c>
      <c r="G29" s="22">
        <v>45072</v>
      </c>
      <c r="H29" s="23">
        <v>161300</v>
      </c>
      <c r="I29" s="23">
        <v>161300</v>
      </c>
      <c r="J29" s="24" t="s">
        <v>59</v>
      </c>
      <c r="K29" s="25" t="s">
        <v>61</v>
      </c>
      <c r="L29" s="21" t="s">
        <v>60</v>
      </c>
      <c r="M29" s="21" t="s">
        <v>95</v>
      </c>
      <c r="N29" s="23">
        <v>0</v>
      </c>
      <c r="O29" s="21"/>
      <c r="P29" s="21"/>
      <c r="Q29" s="23">
        <v>0</v>
      </c>
      <c r="R29" s="23">
        <v>0</v>
      </c>
      <c r="S29" s="21"/>
      <c r="T29" s="22"/>
      <c r="U29" s="23">
        <v>0</v>
      </c>
      <c r="V29" s="21"/>
      <c r="W29" s="22"/>
      <c r="X29" s="22"/>
      <c r="Y29" s="22"/>
      <c r="Z29" s="23">
        <v>0</v>
      </c>
      <c r="AA29" s="23">
        <v>0</v>
      </c>
      <c r="AB29" s="23">
        <v>0</v>
      </c>
      <c r="AC29" s="23">
        <v>0</v>
      </c>
      <c r="AD29" s="23">
        <v>0</v>
      </c>
      <c r="AE29" s="23">
        <v>0</v>
      </c>
      <c r="AF29" s="23">
        <v>0</v>
      </c>
      <c r="AG29" s="23">
        <v>0</v>
      </c>
      <c r="AH29" s="23">
        <v>0</v>
      </c>
      <c r="AI29" s="23">
        <v>0</v>
      </c>
      <c r="AJ29" s="23">
        <v>161300</v>
      </c>
      <c r="AK29" s="23" t="s">
        <v>97</v>
      </c>
      <c r="AL29" s="23" t="s">
        <v>136</v>
      </c>
      <c r="AM29" s="23" t="s">
        <v>99</v>
      </c>
      <c r="AN29" s="23">
        <v>0</v>
      </c>
    </row>
    <row r="30" spans="1:40" x14ac:dyDescent="0.35">
      <c r="A30" s="21">
        <v>900971006</v>
      </c>
      <c r="B30" s="21" t="s">
        <v>12</v>
      </c>
      <c r="C30" s="21"/>
      <c r="D30" s="21">
        <v>75542506</v>
      </c>
      <c r="E30" s="30">
        <v>75542506</v>
      </c>
      <c r="F30" s="21" t="s">
        <v>145</v>
      </c>
      <c r="G30" s="22">
        <v>45008</v>
      </c>
      <c r="H30" s="23">
        <v>139200</v>
      </c>
      <c r="I30" s="23">
        <v>139200</v>
      </c>
      <c r="J30" s="24" t="s">
        <v>59</v>
      </c>
      <c r="K30" s="25" t="s">
        <v>61</v>
      </c>
      <c r="L30" s="21" t="s">
        <v>60</v>
      </c>
      <c r="M30" s="21" t="s">
        <v>95</v>
      </c>
      <c r="N30" s="23">
        <v>0</v>
      </c>
      <c r="O30" s="21"/>
      <c r="P30" s="21"/>
      <c r="Q30" s="23">
        <v>0</v>
      </c>
      <c r="R30" s="23">
        <v>0</v>
      </c>
      <c r="S30" s="21"/>
      <c r="T30" s="22"/>
      <c r="U30" s="23">
        <v>0</v>
      </c>
      <c r="V30" s="21"/>
      <c r="W30" s="22"/>
      <c r="X30" s="22"/>
      <c r="Y30" s="22"/>
      <c r="Z30" s="23">
        <v>0</v>
      </c>
      <c r="AA30" s="23">
        <v>0</v>
      </c>
      <c r="AB30" s="23">
        <v>0</v>
      </c>
      <c r="AC30" s="23">
        <v>0</v>
      </c>
      <c r="AD30" s="23">
        <v>0</v>
      </c>
      <c r="AE30" s="23">
        <v>0</v>
      </c>
      <c r="AF30" s="23">
        <v>0</v>
      </c>
      <c r="AG30" s="23">
        <v>0</v>
      </c>
      <c r="AH30" s="23">
        <v>0</v>
      </c>
      <c r="AI30" s="23">
        <v>0</v>
      </c>
      <c r="AJ30" s="23">
        <v>139200</v>
      </c>
      <c r="AK30" s="23" t="s">
        <v>97</v>
      </c>
      <c r="AL30" s="23" t="s">
        <v>146</v>
      </c>
      <c r="AM30" s="23" t="s">
        <v>99</v>
      </c>
      <c r="AN30" s="23">
        <v>0</v>
      </c>
    </row>
    <row r="31" spans="1:40" x14ac:dyDescent="0.35">
      <c r="A31" s="21">
        <v>900971006</v>
      </c>
      <c r="B31" s="21" t="s">
        <v>12</v>
      </c>
      <c r="C31" s="21"/>
      <c r="D31" s="21">
        <v>75588860</v>
      </c>
      <c r="E31" s="30">
        <v>75588860</v>
      </c>
      <c r="F31" s="21" t="s">
        <v>147</v>
      </c>
      <c r="G31" s="22">
        <v>45063</v>
      </c>
      <c r="H31" s="23">
        <v>131900</v>
      </c>
      <c r="I31" s="23">
        <v>131900</v>
      </c>
      <c r="J31" s="24" t="s">
        <v>59</v>
      </c>
      <c r="K31" s="25" t="s">
        <v>61</v>
      </c>
      <c r="L31" s="21" t="s">
        <v>60</v>
      </c>
      <c r="M31" s="21" t="s">
        <v>95</v>
      </c>
      <c r="N31" s="23">
        <v>0</v>
      </c>
      <c r="O31" s="21"/>
      <c r="P31" s="21"/>
      <c r="Q31" s="23">
        <v>0</v>
      </c>
      <c r="R31" s="23">
        <v>0</v>
      </c>
      <c r="S31" s="21"/>
      <c r="T31" s="22"/>
      <c r="U31" s="23">
        <v>0</v>
      </c>
      <c r="V31" s="21"/>
      <c r="W31" s="22"/>
      <c r="X31" s="22"/>
      <c r="Y31" s="22"/>
      <c r="Z31" s="23">
        <v>0</v>
      </c>
      <c r="AA31" s="23">
        <v>0</v>
      </c>
      <c r="AB31" s="23">
        <v>0</v>
      </c>
      <c r="AC31" s="23">
        <v>0</v>
      </c>
      <c r="AD31" s="23">
        <v>0</v>
      </c>
      <c r="AE31" s="23">
        <v>0</v>
      </c>
      <c r="AF31" s="23">
        <v>0</v>
      </c>
      <c r="AG31" s="23">
        <v>0</v>
      </c>
      <c r="AH31" s="23">
        <v>0</v>
      </c>
      <c r="AI31" s="23">
        <v>0</v>
      </c>
      <c r="AJ31" s="23">
        <v>131900</v>
      </c>
      <c r="AK31" s="23" t="s">
        <v>97</v>
      </c>
      <c r="AL31" s="23" t="s">
        <v>136</v>
      </c>
      <c r="AM31" s="23" t="s">
        <v>99</v>
      </c>
      <c r="AN31" s="23">
        <v>0</v>
      </c>
    </row>
    <row r="32" spans="1:40" x14ac:dyDescent="0.35">
      <c r="A32" s="21">
        <v>900971006</v>
      </c>
      <c r="B32" s="21" t="s">
        <v>12</v>
      </c>
      <c r="C32" s="21"/>
      <c r="D32" s="21">
        <v>75347997</v>
      </c>
      <c r="E32" s="30">
        <v>75347997</v>
      </c>
      <c r="F32" s="21" t="s">
        <v>148</v>
      </c>
      <c r="G32" s="22">
        <v>44743</v>
      </c>
      <c r="H32" s="23">
        <v>94500</v>
      </c>
      <c r="I32" s="23">
        <v>94500</v>
      </c>
      <c r="J32" s="24" t="s">
        <v>59</v>
      </c>
      <c r="K32" s="25" t="s">
        <v>61</v>
      </c>
      <c r="L32" s="21" t="s">
        <v>60</v>
      </c>
      <c r="M32" s="21" t="s">
        <v>95</v>
      </c>
      <c r="N32" s="23">
        <v>0</v>
      </c>
      <c r="O32" s="21"/>
      <c r="P32" s="21"/>
      <c r="Q32" s="23">
        <v>0</v>
      </c>
      <c r="R32" s="23">
        <v>0</v>
      </c>
      <c r="S32" s="21"/>
      <c r="T32" s="22"/>
      <c r="U32" s="23">
        <v>0</v>
      </c>
      <c r="V32" s="21"/>
      <c r="W32" s="22"/>
      <c r="X32" s="22"/>
      <c r="Y32" s="22"/>
      <c r="Z32" s="23">
        <v>0</v>
      </c>
      <c r="AA32" s="23">
        <v>0</v>
      </c>
      <c r="AB32" s="23">
        <v>0</v>
      </c>
      <c r="AC32" s="23">
        <v>0</v>
      </c>
      <c r="AD32" s="23">
        <v>0</v>
      </c>
      <c r="AE32" s="23">
        <v>0</v>
      </c>
      <c r="AF32" s="23">
        <v>0</v>
      </c>
      <c r="AG32" s="23">
        <v>0</v>
      </c>
      <c r="AH32" s="23">
        <v>0</v>
      </c>
      <c r="AI32" s="23">
        <v>0</v>
      </c>
      <c r="AJ32" s="23">
        <v>94500</v>
      </c>
      <c r="AK32" s="23" t="s">
        <v>97</v>
      </c>
      <c r="AL32" s="23" t="s">
        <v>149</v>
      </c>
      <c r="AM32" s="23" t="s">
        <v>99</v>
      </c>
      <c r="AN32" s="23">
        <v>0</v>
      </c>
    </row>
    <row r="33" spans="1:40" x14ac:dyDescent="0.35">
      <c r="A33" s="21">
        <v>900971006</v>
      </c>
      <c r="B33" s="21" t="s">
        <v>12</v>
      </c>
      <c r="C33" s="21"/>
      <c r="D33" s="21">
        <v>75369898</v>
      </c>
      <c r="E33" s="30">
        <v>75369898</v>
      </c>
      <c r="F33" s="21" t="s">
        <v>150</v>
      </c>
      <c r="G33" s="22">
        <v>44776</v>
      </c>
      <c r="H33" s="23">
        <v>80800</v>
      </c>
      <c r="I33" s="23">
        <v>80800</v>
      </c>
      <c r="J33" s="24" t="s">
        <v>59</v>
      </c>
      <c r="K33" s="25" t="s">
        <v>61</v>
      </c>
      <c r="L33" s="21" t="s">
        <v>60</v>
      </c>
      <c r="M33" s="21" t="s">
        <v>95</v>
      </c>
      <c r="N33" s="23">
        <v>0</v>
      </c>
      <c r="O33" s="21"/>
      <c r="P33" s="21"/>
      <c r="Q33" s="23">
        <v>0</v>
      </c>
      <c r="R33" s="23">
        <v>0</v>
      </c>
      <c r="S33" s="21"/>
      <c r="T33" s="22"/>
      <c r="U33" s="23">
        <v>0</v>
      </c>
      <c r="V33" s="21"/>
      <c r="W33" s="22"/>
      <c r="X33" s="22"/>
      <c r="Y33" s="22"/>
      <c r="Z33" s="23">
        <v>0</v>
      </c>
      <c r="AA33" s="23">
        <v>0</v>
      </c>
      <c r="AB33" s="23">
        <v>0</v>
      </c>
      <c r="AC33" s="23">
        <v>0</v>
      </c>
      <c r="AD33" s="23">
        <v>0</v>
      </c>
      <c r="AE33" s="23">
        <v>0</v>
      </c>
      <c r="AF33" s="23">
        <v>0</v>
      </c>
      <c r="AG33" s="23">
        <v>0</v>
      </c>
      <c r="AH33" s="23">
        <v>0</v>
      </c>
      <c r="AI33" s="23">
        <v>0</v>
      </c>
      <c r="AJ33" s="23">
        <v>80800</v>
      </c>
      <c r="AK33" s="23" t="s">
        <v>97</v>
      </c>
      <c r="AL33" s="23" t="s">
        <v>151</v>
      </c>
      <c r="AM33" s="23" t="s">
        <v>152</v>
      </c>
      <c r="AN33" s="23">
        <v>0</v>
      </c>
    </row>
    <row r="34" spans="1:40" x14ac:dyDescent="0.35">
      <c r="A34" s="21">
        <v>900971006</v>
      </c>
      <c r="B34" s="21" t="s">
        <v>12</v>
      </c>
      <c r="C34" s="21"/>
      <c r="D34" s="21">
        <v>75511058</v>
      </c>
      <c r="E34" s="30">
        <v>75511058</v>
      </c>
      <c r="F34" s="21" t="s">
        <v>153</v>
      </c>
      <c r="G34" s="22">
        <v>44972</v>
      </c>
      <c r="H34" s="23">
        <v>80800</v>
      </c>
      <c r="I34" s="23">
        <v>80800</v>
      </c>
      <c r="J34" s="24" t="s">
        <v>59</v>
      </c>
      <c r="K34" s="25" t="s">
        <v>61</v>
      </c>
      <c r="L34" s="21" t="s">
        <v>60</v>
      </c>
      <c r="M34" s="21" t="s">
        <v>95</v>
      </c>
      <c r="N34" s="23">
        <v>0</v>
      </c>
      <c r="O34" s="21"/>
      <c r="P34" s="21"/>
      <c r="Q34" s="23">
        <v>0</v>
      </c>
      <c r="R34" s="23">
        <v>0</v>
      </c>
      <c r="S34" s="21"/>
      <c r="T34" s="22"/>
      <c r="U34" s="23">
        <v>0</v>
      </c>
      <c r="V34" s="21"/>
      <c r="W34" s="22"/>
      <c r="X34" s="22"/>
      <c r="Y34" s="22"/>
      <c r="Z34" s="23">
        <v>0</v>
      </c>
      <c r="AA34" s="23">
        <v>0</v>
      </c>
      <c r="AB34" s="23">
        <v>0</v>
      </c>
      <c r="AC34" s="23">
        <v>0</v>
      </c>
      <c r="AD34" s="23">
        <v>0</v>
      </c>
      <c r="AE34" s="23">
        <v>0</v>
      </c>
      <c r="AF34" s="23">
        <v>0</v>
      </c>
      <c r="AG34" s="23">
        <v>0</v>
      </c>
      <c r="AH34" s="23">
        <v>0</v>
      </c>
      <c r="AI34" s="23">
        <v>0</v>
      </c>
      <c r="AJ34" s="23">
        <v>80800</v>
      </c>
      <c r="AK34" s="23" t="s">
        <v>97</v>
      </c>
      <c r="AL34" s="23" t="s">
        <v>154</v>
      </c>
      <c r="AM34" s="23" t="s">
        <v>155</v>
      </c>
      <c r="AN34" s="23">
        <v>0</v>
      </c>
    </row>
    <row r="35" spans="1:40" x14ac:dyDescent="0.35">
      <c r="A35" s="21">
        <v>900971006</v>
      </c>
      <c r="B35" s="21" t="s">
        <v>12</v>
      </c>
      <c r="C35" s="21"/>
      <c r="D35" s="21">
        <v>75509311</v>
      </c>
      <c r="E35" s="30">
        <v>75509311</v>
      </c>
      <c r="F35" s="21" t="s">
        <v>156</v>
      </c>
      <c r="G35" s="22">
        <v>44970</v>
      </c>
      <c r="H35" s="23">
        <v>76200</v>
      </c>
      <c r="I35" s="23">
        <v>76200</v>
      </c>
      <c r="J35" s="24" t="s">
        <v>59</v>
      </c>
      <c r="K35" s="25" t="s">
        <v>61</v>
      </c>
      <c r="L35" s="21" t="s">
        <v>60</v>
      </c>
      <c r="M35" s="21" t="s">
        <v>95</v>
      </c>
      <c r="N35" s="23">
        <v>0</v>
      </c>
      <c r="O35" s="21"/>
      <c r="P35" s="21"/>
      <c r="Q35" s="23">
        <v>0</v>
      </c>
      <c r="R35" s="23">
        <v>0</v>
      </c>
      <c r="S35" s="21"/>
      <c r="T35" s="22"/>
      <c r="U35" s="23">
        <v>0</v>
      </c>
      <c r="V35" s="21"/>
      <c r="W35" s="22"/>
      <c r="X35" s="22"/>
      <c r="Y35" s="22"/>
      <c r="Z35" s="23">
        <v>0</v>
      </c>
      <c r="AA35" s="23">
        <v>0</v>
      </c>
      <c r="AB35" s="23">
        <v>0</v>
      </c>
      <c r="AC35" s="23">
        <v>0</v>
      </c>
      <c r="AD35" s="23">
        <v>0</v>
      </c>
      <c r="AE35" s="23">
        <v>0</v>
      </c>
      <c r="AF35" s="23">
        <v>0</v>
      </c>
      <c r="AG35" s="23">
        <v>0</v>
      </c>
      <c r="AH35" s="23">
        <v>0</v>
      </c>
      <c r="AI35" s="23">
        <v>0</v>
      </c>
      <c r="AJ35" s="23">
        <v>76200</v>
      </c>
      <c r="AK35" s="23" t="s">
        <v>97</v>
      </c>
      <c r="AL35" s="23" t="s">
        <v>157</v>
      </c>
      <c r="AM35" s="23" t="s">
        <v>99</v>
      </c>
      <c r="AN35" s="23">
        <v>0</v>
      </c>
    </row>
    <row r="36" spans="1:40" x14ac:dyDescent="0.35">
      <c r="A36" s="21">
        <v>900971006</v>
      </c>
      <c r="B36" s="21" t="s">
        <v>12</v>
      </c>
      <c r="C36" s="21"/>
      <c r="D36" s="21">
        <v>75516949</v>
      </c>
      <c r="E36" s="30">
        <v>75516949</v>
      </c>
      <c r="F36" s="21" t="s">
        <v>158</v>
      </c>
      <c r="G36" s="22">
        <v>44979</v>
      </c>
      <c r="H36" s="23">
        <v>76200</v>
      </c>
      <c r="I36" s="23">
        <v>76200</v>
      </c>
      <c r="J36" s="24" t="s">
        <v>59</v>
      </c>
      <c r="K36" s="25" t="s">
        <v>61</v>
      </c>
      <c r="L36" s="21" t="s">
        <v>60</v>
      </c>
      <c r="M36" s="21" t="s">
        <v>95</v>
      </c>
      <c r="N36" s="23">
        <v>0</v>
      </c>
      <c r="O36" s="21"/>
      <c r="P36" s="21"/>
      <c r="Q36" s="23">
        <v>0</v>
      </c>
      <c r="R36" s="23">
        <v>0</v>
      </c>
      <c r="S36" s="21"/>
      <c r="T36" s="22"/>
      <c r="U36" s="23">
        <v>0</v>
      </c>
      <c r="V36" s="21"/>
      <c r="W36" s="22"/>
      <c r="X36" s="22"/>
      <c r="Y36" s="22"/>
      <c r="Z36" s="23">
        <v>0</v>
      </c>
      <c r="AA36" s="23">
        <v>0</v>
      </c>
      <c r="AB36" s="23">
        <v>0</v>
      </c>
      <c r="AC36" s="23">
        <v>0</v>
      </c>
      <c r="AD36" s="23">
        <v>0</v>
      </c>
      <c r="AE36" s="23">
        <v>0</v>
      </c>
      <c r="AF36" s="23">
        <v>0</v>
      </c>
      <c r="AG36" s="23">
        <v>0</v>
      </c>
      <c r="AH36" s="23">
        <v>0</v>
      </c>
      <c r="AI36" s="23">
        <v>0</v>
      </c>
      <c r="AJ36" s="23">
        <v>76200</v>
      </c>
      <c r="AK36" s="23" t="s">
        <v>97</v>
      </c>
      <c r="AL36" s="23" t="s">
        <v>115</v>
      </c>
      <c r="AM36" s="23" t="s">
        <v>99</v>
      </c>
      <c r="AN36" s="23">
        <v>0</v>
      </c>
    </row>
    <row r="37" spans="1:40" x14ac:dyDescent="0.35">
      <c r="A37" s="21">
        <v>900971006</v>
      </c>
      <c r="B37" s="21" t="s">
        <v>12</v>
      </c>
      <c r="C37" s="21"/>
      <c r="D37" s="21">
        <v>75602364</v>
      </c>
      <c r="E37" s="30">
        <v>75602364</v>
      </c>
      <c r="F37" s="21" t="s">
        <v>159</v>
      </c>
      <c r="G37" s="22">
        <v>45078</v>
      </c>
      <c r="H37" s="23">
        <v>72200</v>
      </c>
      <c r="I37" s="23">
        <v>72200</v>
      </c>
      <c r="J37" s="24" t="s">
        <v>59</v>
      </c>
      <c r="K37" s="25" t="s">
        <v>61</v>
      </c>
      <c r="L37" s="21" t="s">
        <v>60</v>
      </c>
      <c r="M37" s="21" t="s">
        <v>95</v>
      </c>
      <c r="N37" s="23">
        <v>0</v>
      </c>
      <c r="O37" s="21"/>
      <c r="P37" s="21"/>
      <c r="Q37" s="23">
        <v>0</v>
      </c>
      <c r="R37" s="23">
        <v>0</v>
      </c>
      <c r="S37" s="21"/>
      <c r="T37" s="22"/>
      <c r="U37" s="23">
        <v>0</v>
      </c>
      <c r="V37" s="21"/>
      <c r="W37" s="22"/>
      <c r="X37" s="22"/>
      <c r="Y37" s="22"/>
      <c r="Z37" s="23">
        <v>0</v>
      </c>
      <c r="AA37" s="23">
        <v>0</v>
      </c>
      <c r="AB37" s="23">
        <v>0</v>
      </c>
      <c r="AC37" s="23">
        <v>0</v>
      </c>
      <c r="AD37" s="23">
        <v>0</v>
      </c>
      <c r="AE37" s="23">
        <v>0</v>
      </c>
      <c r="AF37" s="23">
        <v>0</v>
      </c>
      <c r="AG37" s="23">
        <v>0</v>
      </c>
      <c r="AH37" s="23">
        <v>0</v>
      </c>
      <c r="AI37" s="23">
        <v>0</v>
      </c>
      <c r="AJ37" s="23">
        <v>72200</v>
      </c>
      <c r="AK37" s="23" t="s">
        <v>97</v>
      </c>
      <c r="AL37" s="23" t="s">
        <v>136</v>
      </c>
      <c r="AM37" s="23" t="s">
        <v>99</v>
      </c>
      <c r="AN37" s="23">
        <v>0</v>
      </c>
    </row>
    <row r="38" spans="1:40" x14ac:dyDescent="0.35">
      <c r="A38" s="21">
        <v>900971006</v>
      </c>
      <c r="B38" s="21" t="s">
        <v>12</v>
      </c>
      <c r="C38" s="21"/>
      <c r="D38" s="21">
        <v>75373453</v>
      </c>
      <c r="E38" s="30">
        <v>75373453</v>
      </c>
      <c r="F38" s="21" t="s">
        <v>160</v>
      </c>
      <c r="G38" s="22">
        <v>44782</v>
      </c>
      <c r="H38" s="23">
        <v>70600</v>
      </c>
      <c r="I38" s="23">
        <v>70600</v>
      </c>
      <c r="J38" s="24" t="s">
        <v>59</v>
      </c>
      <c r="K38" s="25" t="s">
        <v>61</v>
      </c>
      <c r="L38" s="21" t="s">
        <v>60</v>
      </c>
      <c r="M38" s="21" t="s">
        <v>95</v>
      </c>
      <c r="N38" s="23">
        <v>0</v>
      </c>
      <c r="O38" s="21"/>
      <c r="P38" s="21"/>
      <c r="Q38" s="23">
        <v>0</v>
      </c>
      <c r="R38" s="23">
        <v>0</v>
      </c>
      <c r="S38" s="21"/>
      <c r="T38" s="22"/>
      <c r="U38" s="23">
        <v>0</v>
      </c>
      <c r="V38" s="21"/>
      <c r="W38" s="22"/>
      <c r="X38" s="22"/>
      <c r="Y38" s="22"/>
      <c r="Z38" s="23">
        <v>0</v>
      </c>
      <c r="AA38" s="23">
        <v>0</v>
      </c>
      <c r="AB38" s="23">
        <v>0</v>
      </c>
      <c r="AC38" s="23">
        <v>0</v>
      </c>
      <c r="AD38" s="23">
        <v>0</v>
      </c>
      <c r="AE38" s="23">
        <v>0</v>
      </c>
      <c r="AF38" s="23">
        <v>0</v>
      </c>
      <c r="AG38" s="23">
        <v>0</v>
      </c>
      <c r="AH38" s="23">
        <v>0</v>
      </c>
      <c r="AI38" s="23">
        <v>0</v>
      </c>
      <c r="AJ38" s="23">
        <v>70600</v>
      </c>
      <c r="AK38" s="23" t="s">
        <v>97</v>
      </c>
      <c r="AL38" s="23" t="s">
        <v>161</v>
      </c>
      <c r="AM38" s="23" t="s">
        <v>99</v>
      </c>
      <c r="AN38" s="23">
        <v>0</v>
      </c>
    </row>
    <row r="39" spans="1:40" x14ac:dyDescent="0.35">
      <c r="A39" s="21">
        <v>900971006</v>
      </c>
      <c r="B39" s="21" t="s">
        <v>12</v>
      </c>
      <c r="C39" s="21"/>
      <c r="D39" s="21">
        <v>75606390</v>
      </c>
      <c r="E39" s="30">
        <v>75606390</v>
      </c>
      <c r="F39" s="21" t="s">
        <v>162</v>
      </c>
      <c r="G39" s="22">
        <v>45091</v>
      </c>
      <c r="H39" s="23">
        <v>66900</v>
      </c>
      <c r="I39" s="23">
        <v>66900</v>
      </c>
      <c r="J39" s="24" t="s">
        <v>59</v>
      </c>
      <c r="K39" s="25" t="s">
        <v>61</v>
      </c>
      <c r="L39" s="21" t="s">
        <v>60</v>
      </c>
      <c r="M39" s="21" t="s">
        <v>95</v>
      </c>
      <c r="N39" s="23">
        <v>0</v>
      </c>
      <c r="O39" s="21"/>
      <c r="P39" s="21"/>
      <c r="Q39" s="23">
        <v>0</v>
      </c>
      <c r="R39" s="23">
        <v>0</v>
      </c>
      <c r="S39" s="21"/>
      <c r="T39" s="22"/>
      <c r="U39" s="23">
        <v>0</v>
      </c>
      <c r="V39" s="21"/>
      <c r="W39" s="22"/>
      <c r="X39" s="22"/>
      <c r="Y39" s="22"/>
      <c r="Z39" s="23">
        <v>0</v>
      </c>
      <c r="AA39" s="23">
        <v>0</v>
      </c>
      <c r="AB39" s="23">
        <v>0</v>
      </c>
      <c r="AC39" s="23">
        <v>0</v>
      </c>
      <c r="AD39" s="23">
        <v>0</v>
      </c>
      <c r="AE39" s="23">
        <v>0</v>
      </c>
      <c r="AF39" s="23">
        <v>0</v>
      </c>
      <c r="AG39" s="23">
        <v>0</v>
      </c>
      <c r="AH39" s="23">
        <v>0</v>
      </c>
      <c r="AI39" s="23">
        <v>0</v>
      </c>
      <c r="AJ39" s="23">
        <v>66900</v>
      </c>
      <c r="AK39" s="23" t="s">
        <v>97</v>
      </c>
      <c r="AL39" s="23" t="s">
        <v>136</v>
      </c>
      <c r="AM39" s="23" t="s">
        <v>99</v>
      </c>
      <c r="AN39" s="23">
        <v>0</v>
      </c>
    </row>
    <row r="40" spans="1:40" x14ac:dyDescent="0.35">
      <c r="A40" s="21">
        <v>900971006</v>
      </c>
      <c r="B40" s="21" t="s">
        <v>12</v>
      </c>
      <c r="C40" s="21"/>
      <c r="D40" s="21">
        <v>75310844</v>
      </c>
      <c r="E40" s="30">
        <v>75310844</v>
      </c>
      <c r="F40" s="21" t="s">
        <v>163</v>
      </c>
      <c r="G40" s="22">
        <v>44696</v>
      </c>
      <c r="H40" s="23">
        <v>65700</v>
      </c>
      <c r="I40" s="23">
        <v>65700</v>
      </c>
      <c r="J40" s="24" t="s">
        <v>59</v>
      </c>
      <c r="K40" s="25" t="s">
        <v>61</v>
      </c>
      <c r="L40" s="21" t="s">
        <v>60</v>
      </c>
      <c r="M40" s="21" t="s">
        <v>95</v>
      </c>
      <c r="N40" s="23">
        <v>0</v>
      </c>
      <c r="O40" s="21"/>
      <c r="P40" s="21"/>
      <c r="Q40" s="23">
        <v>0</v>
      </c>
      <c r="R40" s="23">
        <v>0</v>
      </c>
      <c r="S40" s="21"/>
      <c r="T40" s="22"/>
      <c r="U40" s="23">
        <v>0</v>
      </c>
      <c r="V40" s="21"/>
      <c r="W40" s="22"/>
      <c r="X40" s="22"/>
      <c r="Y40" s="22"/>
      <c r="Z40" s="23">
        <v>0</v>
      </c>
      <c r="AA40" s="23">
        <v>0</v>
      </c>
      <c r="AB40" s="23">
        <v>0</v>
      </c>
      <c r="AC40" s="23">
        <v>0</v>
      </c>
      <c r="AD40" s="23">
        <v>0</v>
      </c>
      <c r="AE40" s="23">
        <v>0</v>
      </c>
      <c r="AF40" s="23">
        <v>0</v>
      </c>
      <c r="AG40" s="23">
        <v>0</v>
      </c>
      <c r="AH40" s="23">
        <v>0</v>
      </c>
      <c r="AI40" s="23">
        <v>0</v>
      </c>
      <c r="AJ40" s="23">
        <v>65700</v>
      </c>
      <c r="AK40" s="23" t="s">
        <v>97</v>
      </c>
      <c r="AL40" s="23" t="s">
        <v>164</v>
      </c>
      <c r="AM40" s="23" t="s">
        <v>99</v>
      </c>
      <c r="AN40" s="23">
        <v>0</v>
      </c>
    </row>
    <row r="41" spans="1:40" x14ac:dyDescent="0.35">
      <c r="A41" s="21">
        <v>900971006</v>
      </c>
      <c r="B41" s="21" t="s">
        <v>12</v>
      </c>
      <c r="C41" s="21"/>
      <c r="D41" s="21">
        <v>75366316</v>
      </c>
      <c r="E41" s="30">
        <v>75366316</v>
      </c>
      <c r="F41" s="21" t="s">
        <v>165</v>
      </c>
      <c r="G41" s="22">
        <v>44771</v>
      </c>
      <c r="H41" s="23">
        <v>65700</v>
      </c>
      <c r="I41" s="23">
        <v>65700</v>
      </c>
      <c r="J41" s="24" t="s">
        <v>59</v>
      </c>
      <c r="K41" s="25" t="s">
        <v>61</v>
      </c>
      <c r="L41" s="21" t="s">
        <v>60</v>
      </c>
      <c r="M41" s="21" t="s">
        <v>95</v>
      </c>
      <c r="N41" s="23">
        <v>0</v>
      </c>
      <c r="O41" s="21"/>
      <c r="P41" s="21"/>
      <c r="Q41" s="23">
        <v>0</v>
      </c>
      <c r="R41" s="23">
        <v>0</v>
      </c>
      <c r="S41" s="21"/>
      <c r="T41" s="22"/>
      <c r="U41" s="23">
        <v>0</v>
      </c>
      <c r="V41" s="21"/>
      <c r="W41" s="22"/>
      <c r="X41" s="22"/>
      <c r="Y41" s="22"/>
      <c r="Z41" s="23">
        <v>0</v>
      </c>
      <c r="AA41" s="23">
        <v>0</v>
      </c>
      <c r="AB41" s="23">
        <v>0</v>
      </c>
      <c r="AC41" s="23">
        <v>0</v>
      </c>
      <c r="AD41" s="23">
        <v>0</v>
      </c>
      <c r="AE41" s="23">
        <v>0</v>
      </c>
      <c r="AF41" s="23">
        <v>0</v>
      </c>
      <c r="AG41" s="23">
        <v>0</v>
      </c>
      <c r="AH41" s="23">
        <v>0</v>
      </c>
      <c r="AI41" s="23">
        <v>0</v>
      </c>
      <c r="AJ41" s="23">
        <v>65700</v>
      </c>
      <c r="AK41" s="23" t="s">
        <v>97</v>
      </c>
      <c r="AL41" s="23" t="s">
        <v>166</v>
      </c>
      <c r="AM41" s="23" t="s">
        <v>99</v>
      </c>
      <c r="AN41" s="23">
        <v>0</v>
      </c>
    </row>
    <row r="42" spans="1:40" x14ac:dyDescent="0.35">
      <c r="A42" s="21">
        <v>900971006</v>
      </c>
      <c r="B42" s="21" t="s">
        <v>12</v>
      </c>
      <c r="C42" s="21" t="s">
        <v>92</v>
      </c>
      <c r="D42" s="21">
        <v>75471</v>
      </c>
      <c r="E42" s="21" t="s">
        <v>169</v>
      </c>
      <c r="F42" s="21" t="s">
        <v>170</v>
      </c>
      <c r="G42" s="22">
        <v>45253</v>
      </c>
      <c r="H42" s="23">
        <v>76200</v>
      </c>
      <c r="I42" s="23">
        <v>76200</v>
      </c>
      <c r="J42" s="24" t="s">
        <v>59</v>
      </c>
      <c r="K42" s="25" t="s">
        <v>61</v>
      </c>
      <c r="L42" s="21" t="s">
        <v>60</v>
      </c>
      <c r="M42" s="21" t="s">
        <v>168</v>
      </c>
      <c r="N42" s="23">
        <v>0</v>
      </c>
      <c r="O42" s="21"/>
      <c r="P42" s="21"/>
      <c r="Q42" s="23">
        <v>0</v>
      </c>
      <c r="R42" s="23">
        <v>0</v>
      </c>
      <c r="S42" s="21"/>
      <c r="T42" s="22"/>
      <c r="U42" s="23">
        <v>0</v>
      </c>
      <c r="V42" s="21"/>
      <c r="W42" s="22"/>
      <c r="X42" s="22"/>
      <c r="Y42" s="22"/>
      <c r="Z42" s="23">
        <v>0</v>
      </c>
      <c r="AA42" s="23">
        <v>0</v>
      </c>
      <c r="AB42" s="23">
        <v>0</v>
      </c>
      <c r="AC42" s="23">
        <v>0</v>
      </c>
      <c r="AD42" s="23">
        <v>0</v>
      </c>
      <c r="AE42" s="23">
        <v>0</v>
      </c>
      <c r="AF42" s="23">
        <v>0</v>
      </c>
      <c r="AG42" s="23">
        <v>0</v>
      </c>
      <c r="AH42" s="23">
        <v>0</v>
      </c>
      <c r="AI42" s="23">
        <v>0</v>
      </c>
      <c r="AJ42" s="23">
        <v>0</v>
      </c>
      <c r="AK42" s="23"/>
      <c r="AL42" s="23"/>
      <c r="AM42" s="23"/>
      <c r="AN42" s="23">
        <v>0</v>
      </c>
    </row>
    <row r="43" spans="1:40" x14ac:dyDescent="0.35">
      <c r="A43" s="21">
        <v>900971006</v>
      </c>
      <c r="B43" s="21" t="s">
        <v>12</v>
      </c>
      <c r="C43" s="21" t="s">
        <v>92</v>
      </c>
      <c r="D43" s="21">
        <v>105715</v>
      </c>
      <c r="E43" s="21" t="s">
        <v>172</v>
      </c>
      <c r="F43" s="21" t="s">
        <v>173</v>
      </c>
      <c r="G43" s="22">
        <v>45317</v>
      </c>
      <c r="H43" s="23">
        <v>85400</v>
      </c>
      <c r="I43" s="23">
        <v>85400</v>
      </c>
      <c r="J43" s="24" t="s">
        <v>59</v>
      </c>
      <c r="K43" s="25" t="s">
        <v>61</v>
      </c>
      <c r="L43" s="21" t="s">
        <v>60</v>
      </c>
      <c r="M43" s="21" t="s">
        <v>168</v>
      </c>
      <c r="N43" s="23">
        <v>0</v>
      </c>
      <c r="O43" s="21"/>
      <c r="P43" s="21"/>
      <c r="Q43" s="23">
        <v>0</v>
      </c>
      <c r="R43" s="23">
        <v>0</v>
      </c>
      <c r="S43" s="21"/>
      <c r="T43" s="22"/>
      <c r="U43" s="23">
        <v>0</v>
      </c>
      <c r="V43" s="21"/>
      <c r="W43" s="22"/>
      <c r="X43" s="22"/>
      <c r="Y43" s="22"/>
      <c r="Z43" s="23">
        <v>0</v>
      </c>
      <c r="AA43" s="23">
        <v>0</v>
      </c>
      <c r="AB43" s="23">
        <v>0</v>
      </c>
      <c r="AC43" s="23">
        <v>0</v>
      </c>
      <c r="AD43" s="23">
        <v>0</v>
      </c>
      <c r="AE43" s="23">
        <v>0</v>
      </c>
      <c r="AF43" s="23">
        <v>0</v>
      </c>
      <c r="AG43" s="23">
        <v>0</v>
      </c>
      <c r="AH43" s="23">
        <v>0</v>
      </c>
      <c r="AI43" s="23">
        <v>0</v>
      </c>
      <c r="AJ43" s="23">
        <v>0</v>
      </c>
      <c r="AK43" s="23"/>
      <c r="AL43" s="23"/>
      <c r="AM43" s="23"/>
      <c r="AN43" s="23">
        <v>0</v>
      </c>
    </row>
    <row r="44" spans="1:40" x14ac:dyDescent="0.35">
      <c r="A44" s="21">
        <v>900971006</v>
      </c>
      <c r="B44" s="21" t="s">
        <v>12</v>
      </c>
      <c r="C44" s="21" t="s">
        <v>92</v>
      </c>
      <c r="D44" s="21">
        <v>96559</v>
      </c>
      <c r="E44" s="21" t="s">
        <v>174</v>
      </c>
      <c r="F44" s="21" t="s">
        <v>175</v>
      </c>
      <c r="G44" s="22">
        <v>45300</v>
      </c>
      <c r="H44" s="23">
        <v>88700</v>
      </c>
      <c r="I44" s="23">
        <v>88700</v>
      </c>
      <c r="J44" s="24" t="s">
        <v>59</v>
      </c>
      <c r="K44" s="25" t="s">
        <v>61</v>
      </c>
      <c r="L44" s="21" t="s">
        <v>60</v>
      </c>
      <c r="M44" s="21" t="s">
        <v>168</v>
      </c>
      <c r="N44" s="23">
        <v>0</v>
      </c>
      <c r="O44" s="21"/>
      <c r="P44" s="21"/>
      <c r="Q44" s="23">
        <v>0</v>
      </c>
      <c r="R44" s="23">
        <v>0</v>
      </c>
      <c r="S44" s="21"/>
      <c r="T44" s="22"/>
      <c r="U44" s="23">
        <v>0</v>
      </c>
      <c r="V44" s="21"/>
      <c r="W44" s="22"/>
      <c r="X44" s="22"/>
      <c r="Y44" s="22"/>
      <c r="Z44" s="23">
        <v>0</v>
      </c>
      <c r="AA44" s="23">
        <v>0</v>
      </c>
      <c r="AB44" s="23">
        <v>0</v>
      </c>
      <c r="AC44" s="23">
        <v>0</v>
      </c>
      <c r="AD44" s="23">
        <v>0</v>
      </c>
      <c r="AE44" s="23">
        <v>0</v>
      </c>
      <c r="AF44" s="23">
        <v>0</v>
      </c>
      <c r="AG44" s="23">
        <v>0</v>
      </c>
      <c r="AH44" s="23">
        <v>0</v>
      </c>
      <c r="AI44" s="23">
        <v>0</v>
      </c>
      <c r="AJ44" s="23">
        <v>0</v>
      </c>
      <c r="AK44" s="23"/>
      <c r="AL44" s="23"/>
      <c r="AM44" s="23"/>
      <c r="AN44" s="23">
        <v>0</v>
      </c>
    </row>
    <row r="45" spans="1:40" x14ac:dyDescent="0.35">
      <c r="A45" s="21">
        <v>900971006</v>
      </c>
      <c r="B45" s="21" t="s">
        <v>12</v>
      </c>
      <c r="C45" s="21"/>
      <c r="D45" s="21">
        <v>75539256</v>
      </c>
      <c r="E45" s="30">
        <v>75539256</v>
      </c>
      <c r="F45" s="21" t="s">
        <v>178</v>
      </c>
      <c r="G45" s="22">
        <v>45005</v>
      </c>
      <c r="H45" s="23">
        <v>497100</v>
      </c>
      <c r="I45" s="23">
        <v>497100</v>
      </c>
      <c r="J45" s="24" t="s">
        <v>59</v>
      </c>
      <c r="K45" s="25" t="s">
        <v>61</v>
      </c>
      <c r="L45" s="21" t="s">
        <v>60</v>
      </c>
      <c r="M45" s="21" t="s">
        <v>168</v>
      </c>
      <c r="N45" s="23">
        <v>0</v>
      </c>
      <c r="O45" s="21"/>
      <c r="P45" s="21"/>
      <c r="Q45" s="23">
        <v>0</v>
      </c>
      <c r="R45" s="23">
        <v>0</v>
      </c>
      <c r="S45" s="21"/>
      <c r="T45" s="22"/>
      <c r="U45" s="23">
        <v>0</v>
      </c>
      <c r="V45" s="21"/>
      <c r="W45" s="22"/>
      <c r="X45" s="22"/>
      <c r="Y45" s="22"/>
      <c r="Z45" s="23">
        <v>0</v>
      </c>
      <c r="AA45" s="23">
        <v>0</v>
      </c>
      <c r="AB45" s="23">
        <v>0</v>
      </c>
      <c r="AC45" s="23">
        <v>0</v>
      </c>
      <c r="AD45" s="23">
        <v>0</v>
      </c>
      <c r="AE45" s="23">
        <v>0</v>
      </c>
      <c r="AF45" s="23">
        <v>0</v>
      </c>
      <c r="AG45" s="23">
        <v>0</v>
      </c>
      <c r="AH45" s="23">
        <v>0</v>
      </c>
      <c r="AI45" s="23">
        <v>0</v>
      </c>
      <c r="AJ45" s="23">
        <v>0</v>
      </c>
      <c r="AK45" s="23"/>
      <c r="AL45" s="23"/>
      <c r="AM45" s="23"/>
      <c r="AN45" s="23">
        <v>0</v>
      </c>
    </row>
    <row r="46" spans="1:40" x14ac:dyDescent="0.35">
      <c r="A46" s="21">
        <v>900971006</v>
      </c>
      <c r="B46" s="21" t="s">
        <v>12</v>
      </c>
      <c r="C46" s="21" t="s">
        <v>92</v>
      </c>
      <c r="D46" s="21">
        <v>136395</v>
      </c>
      <c r="E46" s="21" t="s">
        <v>179</v>
      </c>
      <c r="F46" s="21" t="s">
        <v>180</v>
      </c>
      <c r="G46" s="22">
        <v>45377</v>
      </c>
      <c r="H46" s="23">
        <v>609241</v>
      </c>
      <c r="I46" s="23">
        <v>609241</v>
      </c>
      <c r="J46" s="24" t="s">
        <v>59</v>
      </c>
      <c r="K46" s="25" t="s">
        <v>61</v>
      </c>
      <c r="L46" s="21" t="s">
        <v>60</v>
      </c>
      <c r="M46" s="21" t="s">
        <v>168</v>
      </c>
      <c r="N46" s="23">
        <v>0</v>
      </c>
      <c r="O46" s="21"/>
      <c r="P46" s="21"/>
      <c r="Q46" s="23">
        <v>0</v>
      </c>
      <c r="R46" s="23">
        <v>0</v>
      </c>
      <c r="S46" s="21"/>
      <c r="T46" s="22"/>
      <c r="U46" s="23">
        <v>0</v>
      </c>
      <c r="V46" s="21"/>
      <c r="W46" s="22"/>
      <c r="X46" s="22"/>
      <c r="Y46" s="22"/>
      <c r="Z46" s="23">
        <v>0</v>
      </c>
      <c r="AA46" s="23">
        <v>0</v>
      </c>
      <c r="AB46" s="23">
        <v>0</v>
      </c>
      <c r="AC46" s="23">
        <v>0</v>
      </c>
      <c r="AD46" s="23">
        <v>0</v>
      </c>
      <c r="AE46" s="23">
        <v>0</v>
      </c>
      <c r="AF46" s="23">
        <v>0</v>
      </c>
      <c r="AG46" s="23">
        <v>0</v>
      </c>
      <c r="AH46" s="23">
        <v>0</v>
      </c>
      <c r="AI46" s="23">
        <v>0</v>
      </c>
      <c r="AJ46" s="23">
        <v>0</v>
      </c>
      <c r="AK46" s="23"/>
      <c r="AL46" s="23"/>
      <c r="AM46" s="23"/>
      <c r="AN46" s="23">
        <v>0</v>
      </c>
    </row>
    <row r="47" spans="1:40" x14ac:dyDescent="0.35">
      <c r="A47" s="21">
        <v>900971006</v>
      </c>
      <c r="B47" s="21" t="s">
        <v>12</v>
      </c>
      <c r="C47" s="21" t="s">
        <v>92</v>
      </c>
      <c r="D47" s="21">
        <v>138598</v>
      </c>
      <c r="E47" s="21" t="s">
        <v>183</v>
      </c>
      <c r="F47" s="21" t="s">
        <v>184</v>
      </c>
      <c r="G47" s="22">
        <v>45382</v>
      </c>
      <c r="H47" s="23">
        <v>1030937</v>
      </c>
      <c r="I47" s="23">
        <v>1030937</v>
      </c>
      <c r="J47" s="24" t="s">
        <v>59</v>
      </c>
      <c r="K47" s="25" t="s">
        <v>61</v>
      </c>
      <c r="L47" s="21" t="s">
        <v>60</v>
      </c>
      <c r="M47" s="21" t="s">
        <v>168</v>
      </c>
      <c r="N47" s="23">
        <v>0</v>
      </c>
      <c r="O47" s="21"/>
      <c r="P47" s="21"/>
      <c r="Q47" s="23">
        <v>0</v>
      </c>
      <c r="R47" s="23">
        <v>0</v>
      </c>
      <c r="S47" s="21"/>
      <c r="T47" s="22"/>
      <c r="U47" s="23">
        <v>0</v>
      </c>
      <c r="V47" s="21"/>
      <c r="W47" s="22"/>
      <c r="X47" s="22"/>
      <c r="Y47" s="22"/>
      <c r="Z47" s="23">
        <v>0</v>
      </c>
      <c r="AA47" s="23">
        <v>0</v>
      </c>
      <c r="AB47" s="23">
        <v>0</v>
      </c>
      <c r="AC47" s="23">
        <v>0</v>
      </c>
      <c r="AD47" s="23">
        <v>0</v>
      </c>
      <c r="AE47" s="23">
        <v>0</v>
      </c>
      <c r="AF47" s="23">
        <v>0</v>
      </c>
      <c r="AG47" s="23">
        <v>0</v>
      </c>
      <c r="AH47" s="23">
        <v>0</v>
      </c>
      <c r="AI47" s="23">
        <v>0</v>
      </c>
      <c r="AJ47" s="23">
        <v>0</v>
      </c>
      <c r="AK47" s="23"/>
      <c r="AL47" s="23"/>
      <c r="AM47" s="23"/>
      <c r="AN47" s="23">
        <v>0</v>
      </c>
    </row>
    <row r="48" spans="1:40" x14ac:dyDescent="0.35">
      <c r="A48" s="26"/>
      <c r="B48" s="26"/>
      <c r="C48" s="26"/>
      <c r="D48" s="26"/>
      <c r="E48" s="26"/>
      <c r="F48" s="26"/>
      <c r="G48" s="27"/>
      <c r="H48" s="26"/>
      <c r="I48" s="26"/>
      <c r="J48" s="26"/>
      <c r="K48" s="26"/>
      <c r="L48" s="26"/>
      <c r="M48" s="28"/>
      <c r="N48" s="28"/>
      <c r="O48" s="28"/>
      <c r="P48" s="28"/>
      <c r="Q48" s="28"/>
      <c r="R48" s="28"/>
      <c r="S48" s="28"/>
      <c r="T48" s="28"/>
      <c r="U48" s="28"/>
      <c r="V48" s="28"/>
      <c r="W48" s="29"/>
      <c r="X48" s="29"/>
      <c r="Y48" s="29"/>
      <c r="Z48" s="28"/>
      <c r="AA48" s="28"/>
      <c r="AB48" s="28"/>
      <c r="AC48" s="28"/>
      <c r="AD48" s="28"/>
      <c r="AE48" s="28"/>
      <c r="AF48" s="28"/>
      <c r="AG48" s="28"/>
      <c r="AH48" s="28"/>
      <c r="AI48" s="28"/>
      <c r="AJ48" s="28"/>
      <c r="AK48" s="28"/>
      <c r="AL48" s="28"/>
      <c r="AM48" s="28"/>
      <c r="AN48" s="28"/>
    </row>
  </sheetData>
  <autoFilter ref="A1:AO47">
    <sortState ref="A2:AS10">
      <sortCondition ref="E1:E47"/>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I21" sqref="I21"/>
    </sheetView>
  </sheetViews>
  <sheetFormatPr baseColWidth="10" defaultRowHeight="12.5" x14ac:dyDescent="0.25"/>
  <cols>
    <col min="1" max="1" width="1" style="37" customWidth="1"/>
    <col min="2" max="2" width="10.90625" style="37"/>
    <col min="3" max="3" width="17.54296875" style="37" customWidth="1"/>
    <col min="4" max="4" width="11.54296875" style="37" customWidth="1"/>
    <col min="5" max="8" width="10.90625" style="37"/>
    <col min="9" max="9" width="22.54296875" style="37" customWidth="1"/>
    <col min="10" max="10" width="14" style="37" customWidth="1"/>
    <col min="11" max="11" width="1.7265625" style="37" customWidth="1"/>
    <col min="12" max="16384" width="10.90625" style="37"/>
  </cols>
  <sheetData>
    <row r="1" spans="2:10" ht="6" customHeight="1" thickBot="1" x14ac:dyDescent="0.3"/>
    <row r="2" spans="2:10" ht="19.5" customHeight="1" x14ac:dyDescent="0.25">
      <c r="B2" s="38"/>
      <c r="C2" s="39"/>
      <c r="D2" s="40" t="s">
        <v>191</v>
      </c>
      <c r="E2" s="41"/>
      <c r="F2" s="41"/>
      <c r="G2" s="41"/>
      <c r="H2" s="41"/>
      <c r="I2" s="42"/>
      <c r="J2" s="43" t="s">
        <v>192</v>
      </c>
    </row>
    <row r="3" spans="2:10" ht="15.75" customHeight="1" thickBot="1" x14ac:dyDescent="0.3">
      <c r="B3" s="44"/>
      <c r="C3" s="45"/>
      <c r="D3" s="46"/>
      <c r="E3" s="47"/>
      <c r="F3" s="47"/>
      <c r="G3" s="47"/>
      <c r="H3" s="47"/>
      <c r="I3" s="48"/>
      <c r="J3" s="49"/>
    </row>
    <row r="4" spans="2:10" ht="13" x14ac:dyDescent="0.25">
      <c r="B4" s="44"/>
      <c r="C4" s="45"/>
      <c r="D4" s="50"/>
      <c r="E4" s="51"/>
      <c r="F4" s="51"/>
      <c r="G4" s="51"/>
      <c r="H4" s="51"/>
      <c r="I4" s="52"/>
      <c r="J4" s="53"/>
    </row>
    <row r="5" spans="2:10" ht="13" x14ac:dyDescent="0.25">
      <c r="B5" s="44"/>
      <c r="C5" s="45"/>
      <c r="D5" s="54" t="s">
        <v>193</v>
      </c>
      <c r="E5" s="55"/>
      <c r="F5" s="55"/>
      <c r="G5" s="55"/>
      <c r="H5" s="55"/>
      <c r="I5" s="56"/>
      <c r="J5" s="56" t="s">
        <v>194</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x14ac:dyDescent="0.25">
      <c r="B9" s="63"/>
      <c r="J9" s="64"/>
    </row>
    <row r="10" spans="2:10" ht="13" x14ac:dyDescent="0.3">
      <c r="B10" s="63"/>
      <c r="C10" s="65" t="s">
        <v>227</v>
      </c>
      <c r="E10" s="66"/>
      <c r="H10" s="67"/>
      <c r="J10" s="64"/>
    </row>
    <row r="11" spans="2:10" x14ac:dyDescent="0.25">
      <c r="B11" s="63"/>
      <c r="J11" s="64"/>
    </row>
    <row r="12" spans="2:10" ht="13" x14ac:dyDescent="0.3">
      <c r="B12" s="63"/>
      <c r="C12" s="65" t="s">
        <v>195</v>
      </c>
      <c r="J12" s="64"/>
    </row>
    <row r="13" spans="2:10" ht="13" x14ac:dyDescent="0.3">
      <c r="B13" s="63"/>
      <c r="C13" s="65" t="s">
        <v>196</v>
      </c>
      <c r="J13" s="64"/>
    </row>
    <row r="14" spans="2:10" x14ac:dyDescent="0.25">
      <c r="B14" s="63"/>
      <c r="J14" s="64"/>
    </row>
    <row r="15" spans="2:10" x14ac:dyDescent="0.25">
      <c r="B15" s="63"/>
      <c r="C15" s="37" t="s">
        <v>228</v>
      </c>
      <c r="J15" s="64"/>
    </row>
    <row r="16" spans="2:10" x14ac:dyDescent="0.25">
      <c r="B16" s="63"/>
      <c r="C16" s="68"/>
      <c r="J16" s="64"/>
    </row>
    <row r="17" spans="2:10" ht="13" x14ac:dyDescent="0.3">
      <c r="B17" s="63"/>
      <c r="C17" s="37" t="s">
        <v>229</v>
      </c>
      <c r="D17" s="66"/>
      <c r="H17" s="69"/>
      <c r="I17" s="70"/>
      <c r="J17" s="64"/>
    </row>
    <row r="18" spans="2:10" ht="13" x14ac:dyDescent="0.3">
      <c r="B18" s="63"/>
      <c r="C18" s="65" t="s">
        <v>197</v>
      </c>
      <c r="D18" s="65"/>
      <c r="E18" s="65"/>
      <c r="F18" s="65"/>
      <c r="H18" s="71">
        <v>46</v>
      </c>
      <c r="I18" s="72">
        <v>46924650</v>
      </c>
      <c r="J18" s="64"/>
    </row>
    <row r="19" spans="2:10" x14ac:dyDescent="0.25">
      <c r="B19" s="63"/>
      <c r="C19" s="37" t="s">
        <v>198</v>
      </c>
      <c r="H19" s="73">
        <v>9</v>
      </c>
      <c r="I19" s="74">
        <v>4332607</v>
      </c>
      <c r="J19" s="64"/>
    </row>
    <row r="20" spans="2:10" x14ac:dyDescent="0.25">
      <c r="B20" s="63"/>
      <c r="C20" s="37" t="s">
        <v>199</v>
      </c>
      <c r="H20" s="73">
        <v>31</v>
      </c>
      <c r="I20" s="74">
        <v>40204465</v>
      </c>
      <c r="J20" s="64"/>
    </row>
    <row r="21" spans="2:10" x14ac:dyDescent="0.25">
      <c r="B21" s="63"/>
      <c r="C21" s="37" t="s">
        <v>200</v>
      </c>
      <c r="H21" s="73">
        <v>6</v>
      </c>
      <c r="I21" s="74">
        <v>2387578</v>
      </c>
      <c r="J21" s="64"/>
    </row>
    <row r="22" spans="2:10" x14ac:dyDescent="0.25">
      <c r="B22" s="63"/>
      <c r="C22" s="37" t="s">
        <v>201</v>
      </c>
      <c r="H22" s="73">
        <v>0</v>
      </c>
      <c r="I22" s="74">
        <v>0</v>
      </c>
      <c r="J22" s="64"/>
    </row>
    <row r="23" spans="2:10" x14ac:dyDescent="0.25">
      <c r="B23" s="63"/>
      <c r="C23" s="37" t="s">
        <v>202</v>
      </c>
      <c r="H23" s="73">
        <v>0</v>
      </c>
      <c r="I23" s="74">
        <v>0</v>
      </c>
      <c r="J23" s="64"/>
    </row>
    <row r="24" spans="2:10" ht="13" thickBot="1" x14ac:dyDescent="0.3">
      <c r="B24" s="63"/>
      <c r="C24" s="37" t="s">
        <v>203</v>
      </c>
      <c r="H24" s="75">
        <v>0</v>
      </c>
      <c r="I24" s="76">
        <v>0</v>
      </c>
      <c r="J24" s="64"/>
    </row>
    <row r="25" spans="2:10" ht="13" x14ac:dyDescent="0.3">
      <c r="B25" s="63"/>
      <c r="C25" s="65" t="s">
        <v>204</v>
      </c>
      <c r="D25" s="65"/>
      <c r="E25" s="65"/>
      <c r="F25" s="65"/>
      <c r="H25" s="71">
        <f>H19+H20+H21+H22+H24+H23</f>
        <v>46</v>
      </c>
      <c r="I25" s="72">
        <f>I19+I20+I21+I22+I24+I23</f>
        <v>46924650</v>
      </c>
      <c r="J25" s="64"/>
    </row>
    <row r="26" spans="2:10" x14ac:dyDescent="0.25">
      <c r="B26" s="63"/>
      <c r="C26" s="37" t="s">
        <v>205</v>
      </c>
      <c r="H26" s="73">
        <v>0</v>
      </c>
      <c r="I26" s="74">
        <v>0</v>
      </c>
      <c r="J26" s="64"/>
    </row>
    <row r="27" spans="2:10" ht="13" thickBot="1" x14ac:dyDescent="0.3">
      <c r="B27" s="63"/>
      <c r="C27" s="37" t="s">
        <v>206</v>
      </c>
      <c r="H27" s="75">
        <v>0</v>
      </c>
      <c r="I27" s="76">
        <v>0</v>
      </c>
      <c r="J27" s="64"/>
    </row>
    <row r="28" spans="2:10" ht="13" x14ac:dyDescent="0.3">
      <c r="B28" s="63"/>
      <c r="C28" s="65" t="s">
        <v>207</v>
      </c>
      <c r="D28" s="65"/>
      <c r="E28" s="65"/>
      <c r="F28" s="65"/>
      <c r="H28" s="71">
        <f>H26+H27</f>
        <v>0</v>
      </c>
      <c r="I28" s="72">
        <f>I26+I27</f>
        <v>0</v>
      </c>
      <c r="J28" s="64"/>
    </row>
    <row r="29" spans="2:10" ht="13.5" thickBot="1" x14ac:dyDescent="0.35">
      <c r="B29" s="63"/>
      <c r="C29" s="37" t="s">
        <v>208</v>
      </c>
      <c r="D29" s="65"/>
      <c r="E29" s="65"/>
      <c r="F29" s="65"/>
      <c r="H29" s="75">
        <v>0</v>
      </c>
      <c r="I29" s="76">
        <v>0</v>
      </c>
      <c r="J29" s="64"/>
    </row>
    <row r="30" spans="2:10" ht="13" x14ac:dyDescent="0.3">
      <c r="B30" s="63"/>
      <c r="C30" s="65" t="s">
        <v>209</v>
      </c>
      <c r="D30" s="65"/>
      <c r="E30" s="65"/>
      <c r="F30" s="65"/>
      <c r="H30" s="73">
        <f>H29</f>
        <v>0</v>
      </c>
      <c r="I30" s="74">
        <f>I29</f>
        <v>0</v>
      </c>
      <c r="J30" s="64"/>
    </row>
    <row r="31" spans="2:10" ht="13" x14ac:dyDescent="0.3">
      <c r="B31" s="63"/>
      <c r="C31" s="65"/>
      <c r="D31" s="65"/>
      <c r="E31" s="65"/>
      <c r="F31" s="65"/>
      <c r="H31" s="77"/>
      <c r="I31" s="72"/>
      <c r="J31" s="64"/>
    </row>
    <row r="32" spans="2:10" ht="13.5" thickBot="1" x14ac:dyDescent="0.35">
      <c r="B32" s="63"/>
      <c r="C32" s="65" t="s">
        <v>210</v>
      </c>
      <c r="D32" s="65"/>
      <c r="H32" s="78">
        <f>H25+H28+H30</f>
        <v>46</v>
      </c>
      <c r="I32" s="79">
        <f>I25+I28+I30</f>
        <v>46924650</v>
      </c>
      <c r="J32" s="64"/>
    </row>
    <row r="33" spans="2:10" ht="13.5" thickTop="1" x14ac:dyDescent="0.3">
      <c r="B33" s="63"/>
      <c r="C33" s="65"/>
      <c r="D33" s="65"/>
      <c r="H33" s="80">
        <f>+H18-H32</f>
        <v>0</v>
      </c>
      <c r="I33" s="74">
        <f>+I18-I32</f>
        <v>0</v>
      </c>
      <c r="J33" s="64"/>
    </row>
    <row r="34" spans="2:10" x14ac:dyDescent="0.25">
      <c r="B34" s="63"/>
      <c r="G34" s="80"/>
      <c r="H34" s="80"/>
      <c r="I34" s="80"/>
      <c r="J34" s="64"/>
    </row>
    <row r="35" spans="2:10" x14ac:dyDescent="0.25">
      <c r="B35" s="63"/>
      <c r="G35" s="80"/>
      <c r="H35" s="80"/>
      <c r="I35" s="80"/>
      <c r="J35" s="64"/>
    </row>
    <row r="36" spans="2:10" ht="13" x14ac:dyDescent="0.3">
      <c r="B36" s="63"/>
      <c r="C36" s="65"/>
      <c r="G36" s="80"/>
      <c r="H36" s="80"/>
      <c r="I36" s="80"/>
      <c r="J36" s="64"/>
    </row>
    <row r="37" spans="2:10" ht="13.5" thickBot="1" x14ac:dyDescent="0.35">
      <c r="B37" s="63"/>
      <c r="C37" s="81" t="s">
        <v>211</v>
      </c>
      <c r="D37" s="82"/>
      <c r="H37" s="81" t="s">
        <v>212</v>
      </c>
      <c r="I37" s="82"/>
      <c r="J37" s="64"/>
    </row>
    <row r="38" spans="2:10" ht="13" x14ac:dyDescent="0.3">
      <c r="B38" s="63"/>
      <c r="C38" s="65" t="s">
        <v>213</v>
      </c>
      <c r="D38" s="80"/>
      <c r="H38" s="83" t="s">
        <v>214</v>
      </c>
      <c r="I38" s="80"/>
      <c r="J38" s="64"/>
    </row>
    <row r="39" spans="2:10" ht="13" x14ac:dyDescent="0.3">
      <c r="B39" s="63"/>
      <c r="C39" s="65" t="s">
        <v>215</v>
      </c>
      <c r="H39" s="65" t="s">
        <v>216</v>
      </c>
      <c r="I39" s="80"/>
      <c r="J39" s="64"/>
    </row>
    <row r="40" spans="2:10" x14ac:dyDescent="0.25">
      <c r="B40" s="63"/>
      <c r="G40" s="80"/>
      <c r="H40" s="80"/>
      <c r="I40" s="80"/>
      <c r="J40" s="64"/>
    </row>
    <row r="41" spans="2:10" ht="12.75" customHeight="1" x14ac:dyDescent="0.25">
      <c r="B41" s="63"/>
      <c r="C41" s="84" t="s">
        <v>217</v>
      </c>
      <c r="D41" s="84"/>
      <c r="E41" s="84"/>
      <c r="F41" s="84"/>
      <c r="G41" s="84"/>
      <c r="H41" s="84"/>
      <c r="I41" s="84"/>
      <c r="J41" s="64"/>
    </row>
    <row r="42" spans="2:10" ht="18.75" customHeight="1" thickBot="1" x14ac:dyDescent="0.3">
      <c r="B42" s="85"/>
      <c r="C42" s="86"/>
      <c r="D42" s="86"/>
      <c r="E42" s="86"/>
      <c r="F42" s="86"/>
      <c r="G42" s="86"/>
      <c r="H42" s="86"/>
      <c r="I42" s="86"/>
      <c r="J42" s="8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
    </sheetView>
  </sheetViews>
  <sheetFormatPr baseColWidth="10" defaultColWidth="11.453125" defaultRowHeight="12.5" x14ac:dyDescent="0.25"/>
  <cols>
    <col min="1" max="1" width="4.453125" style="37" customWidth="1"/>
    <col min="2" max="2" width="11.453125" style="37"/>
    <col min="3" max="3" width="12.81640625" style="37" customWidth="1"/>
    <col min="4" max="4" width="22" style="37" customWidth="1"/>
    <col min="5" max="8" width="11.453125" style="37"/>
    <col min="9" max="9" width="24.7265625" style="37" customWidth="1"/>
    <col min="10" max="10" width="12.54296875" style="37" customWidth="1"/>
    <col min="11" max="11" width="1.7265625" style="37" customWidth="1"/>
    <col min="12" max="16384" width="11.453125" style="37"/>
  </cols>
  <sheetData>
    <row r="1" spans="2:10" ht="18" customHeight="1" thickBot="1" x14ac:dyDescent="0.3"/>
    <row r="2" spans="2:10" ht="19.5" customHeight="1" x14ac:dyDescent="0.25">
      <c r="B2" s="38"/>
      <c r="C2" s="39"/>
      <c r="D2" s="40" t="s">
        <v>218</v>
      </c>
      <c r="E2" s="41"/>
      <c r="F2" s="41"/>
      <c r="G2" s="41"/>
      <c r="H2" s="41"/>
      <c r="I2" s="42"/>
      <c r="J2" s="43" t="s">
        <v>192</v>
      </c>
    </row>
    <row r="3" spans="2:10" ht="15.75" customHeight="1" thickBot="1" x14ac:dyDescent="0.3">
      <c r="B3" s="44"/>
      <c r="C3" s="45"/>
      <c r="D3" s="46"/>
      <c r="E3" s="47"/>
      <c r="F3" s="47"/>
      <c r="G3" s="47"/>
      <c r="H3" s="47"/>
      <c r="I3" s="48"/>
      <c r="J3" s="49"/>
    </row>
    <row r="4" spans="2:10" ht="13" x14ac:dyDescent="0.25">
      <c r="B4" s="44"/>
      <c r="C4" s="45"/>
      <c r="E4" s="51"/>
      <c r="F4" s="51"/>
      <c r="G4" s="51"/>
      <c r="H4" s="51"/>
      <c r="I4" s="52"/>
      <c r="J4" s="53"/>
    </row>
    <row r="5" spans="2:10" ht="13" x14ac:dyDescent="0.25">
      <c r="B5" s="44"/>
      <c r="C5" s="45"/>
      <c r="D5" s="88" t="s">
        <v>219</v>
      </c>
      <c r="E5" s="89"/>
      <c r="F5" s="89"/>
      <c r="G5" s="89"/>
      <c r="H5" s="89"/>
      <c r="I5" s="90"/>
      <c r="J5" s="56" t="s">
        <v>220</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ht="13" x14ac:dyDescent="0.3">
      <c r="B9" s="63"/>
      <c r="C9" s="65" t="s">
        <v>227</v>
      </c>
      <c r="D9" s="67"/>
      <c r="E9" s="66"/>
      <c r="J9" s="64"/>
    </row>
    <row r="10" spans="2:10" ht="13" x14ac:dyDescent="0.3">
      <c r="B10" s="63"/>
      <c r="C10" s="65"/>
      <c r="J10" s="64"/>
    </row>
    <row r="11" spans="2:10" ht="13" x14ac:dyDescent="0.3">
      <c r="B11" s="63"/>
      <c r="C11" s="65" t="s">
        <v>195</v>
      </c>
      <c r="J11" s="64"/>
    </row>
    <row r="12" spans="2:10" ht="13" x14ac:dyDescent="0.3">
      <c r="B12" s="63"/>
      <c r="C12" s="65" t="s">
        <v>196</v>
      </c>
      <c r="J12" s="64"/>
    </row>
    <row r="13" spans="2:10" x14ac:dyDescent="0.25">
      <c r="B13" s="63"/>
      <c r="J13" s="64"/>
    </row>
    <row r="14" spans="2:10" x14ac:dyDescent="0.25">
      <c r="B14" s="63"/>
      <c r="C14" s="37" t="s">
        <v>221</v>
      </c>
      <c r="J14" s="64"/>
    </row>
    <row r="15" spans="2:10" x14ac:dyDescent="0.25">
      <c r="B15" s="63"/>
      <c r="C15" s="68"/>
      <c r="J15" s="64"/>
    </row>
    <row r="16" spans="2:10" ht="13" x14ac:dyDescent="0.3">
      <c r="B16" s="63"/>
      <c r="C16" s="91"/>
      <c r="D16" s="66"/>
      <c r="H16" s="92" t="s">
        <v>222</v>
      </c>
      <c r="I16" s="92" t="s">
        <v>223</v>
      </c>
      <c r="J16" s="64"/>
    </row>
    <row r="17" spans="2:10" ht="13" x14ac:dyDescent="0.3">
      <c r="B17" s="63"/>
      <c r="C17" s="65" t="s">
        <v>197</v>
      </c>
      <c r="D17" s="65"/>
      <c r="E17" s="65"/>
      <c r="F17" s="65"/>
      <c r="H17" s="69">
        <v>40</v>
      </c>
      <c r="I17" s="93">
        <v>44537072</v>
      </c>
      <c r="J17" s="64"/>
    </row>
    <row r="18" spans="2:10" x14ac:dyDescent="0.25">
      <c r="B18" s="63"/>
      <c r="C18" s="37" t="s">
        <v>198</v>
      </c>
      <c r="H18" s="94">
        <v>9</v>
      </c>
      <c r="I18" s="95">
        <v>4332607</v>
      </c>
      <c r="J18" s="64"/>
    </row>
    <row r="19" spans="2:10" x14ac:dyDescent="0.25">
      <c r="B19" s="63"/>
      <c r="C19" s="37" t="s">
        <v>199</v>
      </c>
      <c r="H19" s="94">
        <v>31</v>
      </c>
      <c r="I19" s="95">
        <v>40204465</v>
      </c>
      <c r="J19" s="64"/>
    </row>
    <row r="20" spans="2:10" x14ac:dyDescent="0.25">
      <c r="B20" s="63"/>
      <c r="C20" s="37" t="s">
        <v>201</v>
      </c>
      <c r="H20" s="94">
        <v>0</v>
      </c>
      <c r="I20" s="95">
        <v>0</v>
      </c>
      <c r="J20" s="64"/>
    </row>
    <row r="21" spans="2:10" x14ac:dyDescent="0.25">
      <c r="B21" s="63"/>
      <c r="C21" s="37" t="s">
        <v>224</v>
      </c>
      <c r="H21" s="94">
        <v>0</v>
      </c>
      <c r="I21" s="95">
        <v>0</v>
      </c>
      <c r="J21" s="64"/>
    </row>
    <row r="22" spans="2:10" ht="13" x14ac:dyDescent="0.3">
      <c r="B22" s="63"/>
      <c r="C22" s="65" t="s">
        <v>225</v>
      </c>
      <c r="D22" s="65"/>
      <c r="E22" s="65"/>
      <c r="F22" s="65"/>
      <c r="H22" s="69">
        <v>40</v>
      </c>
      <c r="I22" s="93">
        <v>44537072</v>
      </c>
      <c r="J22" s="64"/>
    </row>
    <row r="23" spans="2:10" ht="13.5" thickBot="1" x14ac:dyDescent="0.35">
      <c r="B23" s="63"/>
      <c r="C23" s="65"/>
      <c r="D23" s="65"/>
      <c r="H23" s="96"/>
      <c r="I23" s="97"/>
      <c r="J23" s="64"/>
    </row>
    <row r="24" spans="2:10" ht="13.5" thickTop="1" x14ac:dyDescent="0.3">
      <c r="B24" s="63"/>
      <c r="C24" s="65"/>
      <c r="D24" s="65"/>
      <c r="H24" s="80"/>
      <c r="I24" s="74"/>
      <c r="J24" s="64"/>
    </row>
    <row r="25" spans="2:10" ht="13" x14ac:dyDescent="0.3">
      <c r="B25" s="63"/>
      <c r="C25" s="65"/>
      <c r="D25" s="65"/>
      <c r="H25" s="80"/>
      <c r="I25" s="74"/>
      <c r="J25" s="64"/>
    </row>
    <row r="26" spans="2:10" ht="13" x14ac:dyDescent="0.3">
      <c r="B26" s="63"/>
      <c r="C26" s="65"/>
      <c r="D26" s="65"/>
      <c r="H26" s="80"/>
      <c r="I26" s="74"/>
      <c r="J26" s="64"/>
    </row>
    <row r="27" spans="2:10" x14ac:dyDescent="0.25">
      <c r="B27" s="63"/>
      <c r="G27" s="80"/>
      <c r="H27" s="80"/>
      <c r="I27" s="80"/>
      <c r="J27" s="64"/>
    </row>
    <row r="28" spans="2:10" ht="13.5" thickBot="1" x14ac:dyDescent="0.35">
      <c r="B28" s="63"/>
      <c r="C28" s="81" t="s">
        <v>211</v>
      </c>
      <c r="D28" s="81"/>
      <c r="G28" s="81" t="s">
        <v>212</v>
      </c>
      <c r="H28" s="82"/>
      <c r="I28" s="80"/>
      <c r="J28" s="64"/>
    </row>
    <row r="29" spans="2:10" ht="13" x14ac:dyDescent="0.3">
      <c r="B29" s="63"/>
      <c r="C29" s="83" t="s">
        <v>213</v>
      </c>
      <c r="D29" s="83"/>
      <c r="G29" s="83" t="s">
        <v>226</v>
      </c>
      <c r="H29" s="80"/>
      <c r="I29" s="80"/>
      <c r="J29" s="64"/>
    </row>
    <row r="30" spans="2:10" ht="18.75" customHeight="1" thickBot="1" x14ac:dyDescent="0.3">
      <c r="B30" s="85"/>
      <c r="C30" s="86"/>
      <c r="D30" s="86"/>
      <c r="E30" s="86"/>
      <c r="F30" s="86"/>
      <c r="G30" s="82"/>
      <c r="H30" s="82"/>
      <c r="I30" s="82"/>
      <c r="J30" s="8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2024-07-29T21:40:40Z</cp:lastPrinted>
  <dcterms:created xsi:type="dcterms:W3CDTF">2022-06-01T14:39:12Z</dcterms:created>
  <dcterms:modified xsi:type="dcterms:W3CDTF">2024-07-29T21:42:29Z</dcterms:modified>
</cp:coreProperties>
</file>