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"/>
    </mc:Choice>
  </mc:AlternateContent>
  <bookViews>
    <workbookView xWindow="0" yWindow="0" windowWidth="19200" windowHeight="7600" activeTab="3"/>
  </bookViews>
  <sheets>
    <sheet name="INFO IPS" sheetId="1" r:id="rId1"/>
    <sheet name="Hoja5" sheetId="5" r:id="rId2"/>
    <sheet name="ESTADO DE CADA FACTURA" sheetId="2" r:id="rId3"/>
    <sheet name="FOR-CSA-018" sheetId="3" r:id="rId4"/>
    <sheet name="CIRCULAR 030" sheetId="4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FACTURA'!$A$2:$AO$63</definedName>
    <definedName name="_xlnm._FilterDatabase" localSheetId="0" hidden="1">'INFO IPS'!$A$1:$M$62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56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L1" i="2" l="1"/>
  <c r="AH1" i="2" l="1"/>
  <c r="F51" i="2"/>
  <c r="F41" i="2"/>
  <c r="F48" i="2"/>
  <c r="F52" i="2"/>
  <c r="F36" i="2"/>
  <c r="F37" i="2"/>
  <c r="F50" i="2"/>
  <c r="F55" i="2"/>
  <c r="F44" i="2"/>
  <c r="F43" i="2"/>
  <c r="F42" i="2"/>
  <c r="F58" i="2"/>
  <c r="F47" i="2"/>
  <c r="F49" i="2"/>
  <c r="F35" i="2"/>
  <c r="F60" i="2"/>
  <c r="F54" i="2"/>
  <c r="F39" i="2"/>
  <c r="F59" i="2"/>
  <c r="F57" i="2"/>
  <c r="F40" i="2"/>
  <c r="F46" i="2"/>
  <c r="F56" i="2"/>
  <c r="F53" i="2"/>
  <c r="F45" i="2"/>
  <c r="F62" i="2"/>
  <c r="F61" i="2"/>
  <c r="F63" i="2"/>
  <c r="F38" i="2"/>
  <c r="E62" i="1"/>
  <c r="J62" i="1" s="1"/>
  <c r="E61" i="1"/>
  <c r="J61" i="1" s="1"/>
  <c r="E60" i="1"/>
  <c r="J60" i="1" s="1"/>
  <c r="E59" i="1"/>
  <c r="J59" i="1" s="1"/>
  <c r="E58" i="1"/>
  <c r="J58" i="1" s="1"/>
  <c r="E57" i="1"/>
  <c r="J57" i="1" s="1"/>
  <c r="E56" i="1"/>
  <c r="J56" i="1" s="1"/>
  <c r="E55" i="1"/>
  <c r="J55" i="1" s="1"/>
  <c r="E54" i="1"/>
  <c r="J54" i="1" s="1"/>
  <c r="E53" i="1"/>
  <c r="J53" i="1" s="1"/>
  <c r="E52" i="1"/>
  <c r="J52" i="1" s="1"/>
  <c r="E51" i="1"/>
  <c r="J51" i="1" s="1"/>
  <c r="E50" i="1"/>
  <c r="J50" i="1" s="1"/>
  <c r="E49" i="1"/>
  <c r="J49" i="1" s="1"/>
  <c r="E48" i="1"/>
  <c r="J48" i="1" s="1"/>
  <c r="E47" i="1"/>
  <c r="J47" i="1" s="1"/>
  <c r="E46" i="1"/>
  <c r="J46" i="1" s="1"/>
  <c r="E45" i="1"/>
  <c r="J45" i="1" s="1"/>
  <c r="E44" i="1"/>
  <c r="J44" i="1" s="1"/>
  <c r="E43" i="1"/>
  <c r="J43" i="1" s="1"/>
  <c r="E42" i="1"/>
  <c r="J42" i="1" s="1"/>
  <c r="E41" i="1"/>
  <c r="J41" i="1" s="1"/>
  <c r="E40" i="1"/>
  <c r="J40" i="1" s="1"/>
  <c r="E39" i="1"/>
  <c r="J39" i="1" s="1"/>
  <c r="E38" i="1"/>
  <c r="J38" i="1" s="1"/>
  <c r="E37" i="1"/>
  <c r="J37" i="1" s="1"/>
  <c r="E36" i="1"/>
  <c r="J36" i="1" s="1"/>
  <c r="E35" i="1"/>
  <c r="J35" i="1" s="1"/>
  <c r="E34" i="1"/>
  <c r="J34" i="1" s="1"/>
  <c r="E33" i="1"/>
  <c r="J33" i="1" s="1"/>
  <c r="E32" i="1"/>
  <c r="J32" i="1" s="1"/>
  <c r="E31" i="1"/>
  <c r="J31" i="1" s="1"/>
  <c r="E30" i="1"/>
  <c r="J30" i="1" s="1"/>
  <c r="E29" i="1"/>
  <c r="J29" i="1" s="1"/>
  <c r="E28" i="1"/>
  <c r="J28" i="1" s="1"/>
  <c r="E27" i="1"/>
  <c r="J27" i="1" s="1"/>
  <c r="E26" i="1"/>
  <c r="J26" i="1" s="1"/>
  <c r="E25" i="1"/>
  <c r="J25" i="1" s="1"/>
  <c r="E24" i="1"/>
  <c r="J24" i="1" s="1"/>
  <c r="E23" i="1"/>
  <c r="J23" i="1" s="1"/>
  <c r="E22" i="1"/>
  <c r="J22" i="1" s="1"/>
  <c r="E21" i="1"/>
  <c r="J21" i="1" s="1"/>
  <c r="E20" i="1"/>
  <c r="J20" i="1" s="1"/>
  <c r="E19" i="1"/>
  <c r="J19" i="1" s="1"/>
  <c r="E18" i="1"/>
  <c r="J18" i="1" s="1"/>
  <c r="E17" i="1"/>
  <c r="J17" i="1" s="1"/>
  <c r="E16" i="1"/>
  <c r="J16" i="1" s="1"/>
  <c r="E15" i="1"/>
  <c r="J15" i="1" s="1"/>
  <c r="E14" i="1"/>
  <c r="J14" i="1" s="1"/>
  <c r="E13" i="1"/>
  <c r="J13" i="1" s="1"/>
  <c r="E12" i="1"/>
  <c r="J12" i="1" s="1"/>
  <c r="E11" i="1"/>
  <c r="J11" i="1" s="1"/>
  <c r="E10" i="1"/>
  <c r="J10" i="1" s="1"/>
  <c r="E9" i="1"/>
  <c r="J9" i="1" s="1"/>
  <c r="E4" i="1"/>
  <c r="J4" i="1" s="1"/>
  <c r="E3" i="1"/>
  <c r="J3" i="1" s="1"/>
  <c r="E8" i="1"/>
  <c r="J8" i="1" s="1"/>
  <c r="E7" i="1"/>
  <c r="J7" i="1" s="1"/>
  <c r="E6" i="1"/>
  <c r="J6" i="1" s="1"/>
  <c r="E5" i="1"/>
  <c r="J5" i="1" s="1"/>
  <c r="E2" i="1"/>
  <c r="J2" i="1" s="1"/>
  <c r="C29" i="4"/>
  <c r="C28" i="4"/>
  <c r="I22" i="4"/>
  <c r="I21" i="4"/>
  <c r="H21" i="4"/>
  <c r="I20" i="4"/>
  <c r="H20" i="4"/>
  <c r="I19" i="4"/>
  <c r="H19" i="4"/>
  <c r="I18" i="4"/>
  <c r="I17" i="4" s="1"/>
  <c r="H18" i="4"/>
  <c r="H17" i="4" s="1"/>
  <c r="C12" i="4"/>
  <c r="C11" i="4"/>
  <c r="C9" i="4"/>
  <c r="I30" i="3"/>
  <c r="H30" i="3"/>
  <c r="I28" i="3"/>
  <c r="H28" i="3"/>
  <c r="I25" i="3"/>
  <c r="H25" i="3"/>
  <c r="H32" i="3" s="1"/>
  <c r="H33" i="3" s="1"/>
  <c r="AG1" i="2"/>
  <c r="AF1" i="2"/>
  <c r="AE1" i="2"/>
  <c r="AD1" i="2"/>
  <c r="AC1" i="2"/>
  <c r="AB1" i="2"/>
  <c r="AA1" i="2"/>
  <c r="Z1" i="2"/>
  <c r="Y1" i="2"/>
  <c r="S1" i="2"/>
  <c r="J1" i="2"/>
  <c r="I1" i="2"/>
  <c r="I32" i="3" l="1"/>
  <c r="I33" i="3" s="1"/>
  <c r="N1" i="2"/>
  <c r="K1" i="2"/>
  <c r="H22" i="4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G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<sst xmlns="http://schemas.openxmlformats.org/spreadsheetml/2006/main" count="680" uniqueCount="195">
  <si>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</si>
  <si>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</si>
  <si>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</si>
  <si>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</si>
  <si>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</si>
  <si>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</si>
  <si>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</si>
  <si>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</si>
  <si>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</si>
  <si>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</si>
  <si>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</si>
  <si>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centro de neuro rehabilitacion apaes</t>
  </si>
  <si>
    <t>FE</t>
  </si>
  <si>
    <t>31/10/2024</t>
  </si>
  <si>
    <t>FACT</t>
  </si>
  <si>
    <t>LLAVE</t>
  </si>
  <si>
    <t>ESTADO CARTERA ANTERIOR</t>
  </si>
  <si>
    <t>ESTADO EPS 30-11-2024</t>
  </si>
  <si>
    <t>POR PAGAR SAP</t>
  </si>
  <si>
    <t>DOC CONTA</t>
  </si>
  <si>
    <t>ESTADO BOX</t>
  </si>
  <si>
    <t>FECHA FACT</t>
  </si>
  <si>
    <t>FECHA RAD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</si>
  <si>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</si>
  <si>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</si>
  <si>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</si>
  <si>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</si>
  <si>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</si>
  <si>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</si>
  <si>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</si>
  <si>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</si>
  <si>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</si>
  <si>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GLOSA ACEPTADA</t>
  </si>
  <si>
    <t>FACTURA EXTEMPORANEA</t>
  </si>
  <si>
    <t>GLOSA PDTE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</si>
  <si>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</si>
  <si>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</si>
  <si>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</si>
  <si>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</si>
  <si>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</si>
  <si>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</si>
  <si>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</si>
  <si>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</si>
  <si>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</si>
  <si>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APAES LTDA</t>
  </si>
  <si>
    <t>FE50704</t>
  </si>
  <si>
    <t>900328450_FE50704</t>
  </si>
  <si>
    <t>Factura pendiente en programacion de pago</t>
  </si>
  <si>
    <t>Finalizada</t>
  </si>
  <si>
    <t>FE50708</t>
  </si>
  <si>
    <t>900328450_FE50708</t>
  </si>
  <si>
    <t>FE48160</t>
  </si>
  <si>
    <t>900328450_FE48160</t>
  </si>
  <si>
    <t>Factura devuelta</t>
  </si>
  <si>
    <t>FE52160</t>
  </si>
  <si>
    <t>900328450_FE52160</t>
  </si>
  <si>
    <t>FE52158</t>
  </si>
  <si>
    <t>900328450_FE52158</t>
  </si>
  <si>
    <t>FE52175</t>
  </si>
  <si>
    <t>900328450_FE52175</t>
  </si>
  <si>
    <t>FE50282</t>
  </si>
  <si>
    <t>900328450_FE50282</t>
  </si>
  <si>
    <t>FE50683</t>
  </si>
  <si>
    <t>900328450_FE50683</t>
  </si>
  <si>
    <t>FE52162</t>
  </si>
  <si>
    <t>900328450_FE52162</t>
  </si>
  <si>
    <t>FE52174</t>
  </si>
  <si>
    <t>900328450_FE52174</t>
  </si>
  <si>
    <t>FE52177</t>
  </si>
  <si>
    <t>900328450_FE52177</t>
  </si>
  <si>
    <t>FE52184</t>
  </si>
  <si>
    <t>900328450_FE52184</t>
  </si>
  <si>
    <t>FE52180</t>
  </si>
  <si>
    <t>900328450_FE52180</t>
  </si>
  <si>
    <t>FE49938</t>
  </si>
  <si>
    <t>900328450_FE49938</t>
  </si>
  <si>
    <t>FE49939</t>
  </si>
  <si>
    <t>900328450_FE49939</t>
  </si>
  <si>
    <t>FE52172</t>
  </si>
  <si>
    <t>900328450_FE52172</t>
  </si>
  <si>
    <t>FE52178</t>
  </si>
  <si>
    <t>900328450_FE52178</t>
  </si>
  <si>
    <t>FE52182</t>
  </si>
  <si>
    <t>900328450_FE52182</t>
  </si>
  <si>
    <t>FE52189</t>
  </si>
  <si>
    <t>900328450_FE52189</t>
  </si>
  <si>
    <t>FE52164</t>
  </si>
  <si>
    <t>900328450_FE52164</t>
  </si>
  <si>
    <t>FE52173</t>
  </si>
  <si>
    <t>900328450_FE52173</t>
  </si>
  <si>
    <t>FE52188</t>
  </si>
  <si>
    <t>900328450_FE52188</t>
  </si>
  <si>
    <t>FE52165</t>
  </si>
  <si>
    <t>900328450_FE52165</t>
  </si>
  <si>
    <t>FE52166</t>
  </si>
  <si>
    <t>900328450_FE52166</t>
  </si>
  <si>
    <t>FE52168</t>
  </si>
  <si>
    <t>900328450_FE52168</t>
  </si>
  <si>
    <t>FE52171</t>
  </si>
  <si>
    <t>900328450_FE52171</t>
  </si>
  <si>
    <t>FE52176</t>
  </si>
  <si>
    <t>900328450_FE52176</t>
  </si>
  <si>
    <t>FE52186</t>
  </si>
  <si>
    <t>900328450_FE52186</t>
  </si>
  <si>
    <t>FE52187</t>
  </si>
  <si>
    <t>900328450_FE52187</t>
  </si>
  <si>
    <t>FE52179</t>
  </si>
  <si>
    <t>900328450_FE52179</t>
  </si>
  <si>
    <t>FE52190</t>
  </si>
  <si>
    <t>900328450_FE52190</t>
  </si>
  <si>
    <t>FE51828</t>
  </si>
  <si>
    <t>900328450_FE51828</t>
  </si>
  <si>
    <t>Factura pendiente en programacion de pago - Glosa por contestar IPS</t>
  </si>
  <si>
    <t>Para respuesta prestador</t>
  </si>
  <si>
    <t>GLOSA</t>
  </si>
  <si>
    <t>El servicio ya se encuentra facturado en la(s) factura(s) No. FE49898</t>
  </si>
  <si>
    <t>TARIFA</t>
  </si>
  <si>
    <t>Procedimientos terapéuticos ambulatorios</t>
  </si>
  <si>
    <t>Ambulatorio</t>
  </si>
  <si>
    <t>FOR-CSA-018</t>
  </si>
  <si>
    <t>HOJA 1 DE 1</t>
  </si>
  <si>
    <t>RESUMEN DE CARTERA REVISADA POR LA EPS</t>
  </si>
  <si>
    <t>VERSION 2</t>
  </si>
  <si>
    <t>Santiago de Cali, noviembre 30 2024</t>
  </si>
  <si>
    <t>Señores : APAES</t>
  </si>
  <si>
    <t>NIT: 900328450</t>
  </si>
  <si>
    <t>A continuacion me permito remitir nuestra respuesta al estado de cartera presentado en la fecha: 18/11/2024</t>
  </si>
  <si>
    <t>Con Corte al dia: 31/10/2024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</si>
  <si>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</si>
  <si>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</si>
  <si>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</si>
  <si>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</si>
  <si>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</si>
  <si>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</si>
  <si>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</si>
  <si>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</si>
  <si>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</si>
  <si>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</si>
  <si>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</si>
  <si>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</si>
  <si>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</si>
  <si>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 xml:space="preserve">Diana Lorena Abad </t>
  </si>
  <si>
    <t>Juan Camilo Paez R.</t>
  </si>
  <si>
    <t>Líder de cuentas Médicas</t>
  </si>
  <si>
    <t>Cartera - Cuentas Salud</t>
  </si>
  <si>
    <t>Apaes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</si>
  <si>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</si>
  <si>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</si>
  <si>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</si>
  <si>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</si>
  <si>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</si>
  <si>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</si>
  <si>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</si>
  <si>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</si>
  <si>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</si>
  <si>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</si>
  <si>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</si>
  <si>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FE53952</t>
  </si>
  <si>
    <t>FE53992</t>
  </si>
  <si>
    <t>FE53995</t>
  </si>
  <si>
    <t>FE53996</t>
  </si>
  <si>
    <t>FE53999</t>
  </si>
  <si>
    <t>FE54000</t>
  </si>
  <si>
    <t>FE54002</t>
  </si>
  <si>
    <t>FE54003</t>
  </si>
  <si>
    <t>FE54004</t>
  </si>
  <si>
    <t>FE54005</t>
  </si>
  <si>
    <t>FE54006</t>
  </si>
  <si>
    <t>FE54007</t>
  </si>
  <si>
    <t>FE54008</t>
  </si>
  <si>
    <t>FE54009</t>
  </si>
  <si>
    <t>FE54010</t>
  </si>
  <si>
    <t>FE54011</t>
  </si>
  <si>
    <t>FE54013</t>
  </si>
  <si>
    <t>FE54014</t>
  </si>
  <si>
    <t>FE54016</t>
  </si>
  <si>
    <t>FE54017</t>
  </si>
  <si>
    <t>FE54019</t>
  </si>
  <si>
    <t>FE54020</t>
  </si>
  <si>
    <t>FE54022</t>
  </si>
  <si>
    <t>FE54024</t>
  </si>
  <si>
    <t>FE54025</t>
  </si>
  <si>
    <t>FE54028</t>
  </si>
  <si>
    <t>FE54032</t>
  </si>
  <si>
    <t>FE54033</t>
  </si>
  <si>
    <t>FE54034</t>
  </si>
  <si>
    <t>PAGO DIRECTO PPTO MAXIMO SEPTIEMBRE</t>
  </si>
  <si>
    <t>Factura cancelada</t>
  </si>
  <si>
    <t>Cuenta de LLAVE</t>
  </si>
  <si>
    <t>Suma de IPS Saldo Factura</t>
  </si>
  <si>
    <t>Etiquetas de fila</t>
  </si>
  <si>
    <t>Total general</t>
  </si>
  <si>
    <t>Suma de FACTURA CANCELADA</t>
  </si>
  <si>
    <t>Suma de GLOSA PDTE</t>
  </si>
  <si>
    <t>Suma de FACTURA EN PROGRAMACION DE PAGO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</si>
</sst>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&quot;$&quot;* #,##0_-;\-&quot;$&quot;* #,##0_-;_-&quot;$&quot;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4" fillId="0" borderId="0" applyFont="0" applyFill="0" applyBorder="0" applyAlignment="0" applyProtection="0"/>
    <xf numFmtId="0" fontId="7" fillId="0" borderId="0"/>
    <xf numFmtId="167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89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164" fontId="0" fillId="0" borderId="1" xfId="1" applyNumberFormat="1" applyFont="1" applyBorder="1"/>
    <xf numFmtId="14" fontId="0" fillId="0" borderId="1" xfId="0" applyNumberFormat="1" applyBorder="1"/>
    <xf numFmtId="0" fontId="5" fillId="0" borderId="0" xfId="0" applyFont="1"/>
    <xf numFmtId="14" fontId="5" fillId="0" borderId="0" xfId="0" applyNumberFormat="1" applyFont="1"/>
    <xf numFmtId="165" fontId="5" fillId="0" borderId="0" xfId="1" applyNumberFormat="1" applyFont="1"/>
    <xf numFmtId="165" fontId="5" fillId="0" borderId="0" xfId="0" applyNumberFormat="1" applyFont="1"/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5" fontId="6" fillId="4" borderId="1" xfId="1" applyNumberFormat="1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165" fontId="6" fillId="6" borderId="1" xfId="1" applyNumberFormat="1" applyFont="1" applyFill="1" applyBorder="1" applyAlignment="1">
      <alignment horizontal="center" vertical="center" wrapText="1"/>
    </xf>
    <xf numFmtId="0" fontId="6" fillId="6" borderId="1" xfId="0" applyFont="1" applyFill="1" applyBorder="1" applyAlignment="1">
      <alignment horizontal="center" vertical="center" wrapText="1"/>
    </xf>
    <xf numFmtId="165" fontId="6" fillId="7" borderId="1" xfId="1" applyNumberFormat="1" applyFont="1" applyFill="1" applyBorder="1" applyAlignment="1">
      <alignment horizontal="center" vertical="center" wrapText="1"/>
    </xf>
    <xf numFmtId="0" fontId="6" fillId="8" borderId="1" xfId="0" applyFont="1" applyFill="1" applyBorder="1" applyAlignment="1">
      <alignment horizontal="center" vertical="center" wrapText="1"/>
    </xf>
    <xf numFmtId="0" fontId="5" fillId="0" borderId="1" xfId="0" applyFont="1" applyBorder="1"/>
    <xf numFmtId="14" fontId="5" fillId="0" borderId="1" xfId="0" applyNumberFormat="1" applyFont="1" applyBorder="1"/>
    <xf numFmtId="165" fontId="5" fillId="0" borderId="1" xfId="1" applyNumberFormat="1" applyFont="1" applyBorder="1"/>
    <xf numFmtId="44" fontId="5" fillId="0" borderId="1" xfId="1" applyFont="1" applyBorder="1"/>
    <xf numFmtId="0" fontId="8" fillId="0" borderId="0" xfId="2" applyFont="1"/>
    <xf numFmtId="0" fontId="8" fillId="0" borderId="2" xfId="2" applyFont="1" applyBorder="1" applyAlignment="1">
      <alignment horizontal="centerContinuous"/>
    </xf>
    <xf numFmtId="0" fontId="8" fillId="0" borderId="3" xfId="2" applyFont="1" applyBorder="1" applyAlignment="1">
      <alignment horizontal="centerContinuous"/>
    </xf>
    <xf numFmtId="0" fontId="9" fillId="0" borderId="2" xfId="2" applyFont="1" applyBorder="1" applyAlignment="1">
      <alignment horizontal="center" vertical="center"/>
    </xf>
    <xf numFmtId="0" fontId="9" fillId="0" borderId="4" xfId="2" applyFont="1" applyBorder="1" applyAlignment="1">
      <alignment horizontal="center" vertical="center"/>
    </xf>
    <xf numFmtId="0" fontId="9" fillId="0" borderId="3" xfId="2" applyFont="1" applyBorder="1" applyAlignment="1">
      <alignment horizontal="center" vertical="center"/>
    </xf>
    <xf numFmtId="0" fontId="9" fillId="0" borderId="5" xfId="2" applyFont="1" applyBorder="1" applyAlignment="1">
      <alignment horizontal="center" vertical="center"/>
    </xf>
    <xf numFmtId="0" fontId="8" fillId="0" borderId="6" xfId="2" applyFont="1" applyBorder="1" applyAlignment="1">
      <alignment horizontal="centerContinuous"/>
    </xf>
    <xf numFmtId="0" fontId="8" fillId="0" borderId="7" xfId="2" applyFont="1" applyBorder="1" applyAlignment="1">
      <alignment horizontal="centerContinuous"/>
    </xf>
    <xf numFmtId="0" fontId="9" fillId="0" borderId="8" xfId="2" applyFont="1" applyBorder="1" applyAlignment="1">
      <alignment horizontal="center" vertical="center"/>
    </xf>
    <xf numFmtId="0" fontId="9" fillId="0" borderId="9" xfId="2" applyFont="1" applyBorder="1" applyAlignment="1">
      <alignment horizontal="center" vertical="center"/>
    </xf>
    <xf numFmtId="0" fontId="9" fillId="0" borderId="10" xfId="2" applyFont="1" applyBorder="1" applyAlignment="1">
      <alignment horizontal="center" vertical="center"/>
    </xf>
    <xf numFmtId="0" fontId="9" fillId="0" borderId="11" xfId="2" applyFont="1" applyBorder="1" applyAlignment="1">
      <alignment horizontal="center" vertical="center"/>
    </xf>
    <xf numFmtId="0" fontId="9" fillId="0" borderId="2" xfId="2" applyFont="1" applyBorder="1" applyAlignment="1">
      <alignment horizontal="centerContinuous" vertical="center"/>
    </xf>
    <xf numFmtId="0" fontId="9" fillId="0" borderId="4" xfId="2" applyFont="1" applyBorder="1" applyAlignment="1">
      <alignment horizontal="centerContinuous" vertical="center"/>
    </xf>
    <xf numFmtId="0" fontId="9" fillId="0" borderId="3" xfId="2" applyFont="1" applyBorder="1" applyAlignment="1">
      <alignment horizontal="centerContinuous" vertical="center"/>
    </xf>
    <xf numFmtId="0" fontId="9" fillId="0" borderId="5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 vertical="center"/>
    </xf>
    <xf numFmtId="0" fontId="9" fillId="0" borderId="0" xfId="2" applyFont="1" applyAlignment="1">
      <alignment horizontal="centerContinuous" vertical="center"/>
    </xf>
    <xf numFmtId="0" fontId="9" fillId="0" borderId="12" xfId="2" applyFont="1" applyBorder="1" applyAlignment="1">
      <alignment horizontal="centerContinuous" vertical="center"/>
    </xf>
    <xf numFmtId="0" fontId="8" fillId="0" borderId="8" xfId="2" applyFont="1" applyBorder="1" applyAlignment="1">
      <alignment horizontal="centerContinuous"/>
    </xf>
    <xf numFmtId="0" fontId="8" fillId="0" borderId="10" xfId="2" applyFont="1" applyBorder="1" applyAlignment="1">
      <alignment horizontal="centerContinuous"/>
    </xf>
    <xf numFmtId="0" fontId="9" fillId="0" borderId="8" xfId="2" applyFont="1" applyBorder="1" applyAlignment="1">
      <alignment horizontal="centerContinuous" vertical="center"/>
    </xf>
    <xf numFmtId="0" fontId="9" fillId="0" borderId="9" xfId="2" applyFont="1" applyBorder="1" applyAlignment="1">
      <alignment horizontal="centerContinuous" vertical="center"/>
    </xf>
    <xf numFmtId="0" fontId="9" fillId="0" borderId="10" xfId="2" applyFont="1" applyBorder="1" applyAlignment="1">
      <alignment horizontal="centerContinuous" vertical="center"/>
    </xf>
    <xf numFmtId="0" fontId="9" fillId="0" borderId="11" xfId="2" applyFont="1" applyBorder="1" applyAlignment="1">
      <alignment horizontal="centerContinuous" vertical="center"/>
    </xf>
    <xf numFmtId="0" fontId="8" fillId="0" borderId="6" xfId="2" applyFont="1" applyBorder="1"/>
    <xf numFmtId="0" fontId="8" fillId="0" borderId="7" xfId="2" applyFont="1" applyBorder="1"/>
    <xf numFmtId="0" fontId="9" fillId="0" borderId="0" xfId="2" applyFont="1"/>
    <xf numFmtId="14" fontId="8" fillId="0" borderId="0" xfId="2" applyNumberFormat="1" applyFont="1"/>
    <xf numFmtId="166" fontId="8" fillId="0" borderId="0" xfId="2" applyNumberFormat="1" applyFont="1"/>
    <xf numFmtId="14" fontId="8" fillId="0" borderId="0" xfId="2" applyNumberFormat="1" applyFont="1" applyAlignment="1">
      <alignment horizontal="left"/>
    </xf>
    <xf numFmtId="1" fontId="9" fillId="0" borderId="0" xfId="3" applyNumberFormat="1" applyFont="1" applyAlignment="1">
      <alignment horizontal="right"/>
    </xf>
    <xf numFmtId="168" fontId="9" fillId="0" borderId="0" xfId="2" applyNumberFormat="1" applyFont="1" applyAlignment="1">
      <alignment horizontal="right"/>
    </xf>
    <xf numFmtId="1" fontId="9" fillId="0" borderId="0" xfId="2" applyNumberFormat="1" applyFont="1" applyAlignment="1">
      <alignment horizontal="center"/>
    </xf>
    <xf numFmtId="169" fontId="9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69" fontId="8" fillId="0" borderId="0" xfId="2" applyNumberFormat="1" applyFont="1" applyAlignment="1">
      <alignment horizontal="right"/>
    </xf>
    <xf numFmtId="1" fontId="8" fillId="0" borderId="9" xfId="2" applyNumberFormat="1" applyFont="1" applyBorder="1" applyAlignment="1">
      <alignment horizontal="center"/>
    </xf>
    <xf numFmtId="169" fontId="8" fillId="0" borderId="9" xfId="2" applyNumberFormat="1" applyFont="1" applyBorder="1" applyAlignment="1">
      <alignment horizontal="right"/>
    </xf>
    <xf numFmtId="0" fontId="8" fillId="0" borderId="0" xfId="2" applyFont="1" applyAlignment="1">
      <alignment horizontal="center"/>
    </xf>
    <xf numFmtId="1" fontId="9" fillId="0" borderId="13" xfId="2" applyNumberFormat="1" applyFont="1" applyBorder="1" applyAlignment="1">
      <alignment horizontal="center"/>
    </xf>
    <xf numFmtId="169" fontId="9" fillId="0" borderId="13" xfId="2" applyNumberFormat="1" applyFont="1" applyBorder="1" applyAlignment="1">
      <alignment horizontal="right"/>
    </xf>
    <xf numFmtId="169" fontId="8" fillId="0" borderId="0" xfId="2" applyNumberFormat="1" applyFont="1"/>
    <xf numFmtId="169" fontId="9" fillId="0" borderId="9" xfId="2" applyNumberFormat="1" applyFont="1" applyBorder="1"/>
    <xf numFmtId="169" fontId="8" fillId="0" borderId="9" xfId="2" applyNumberFormat="1" applyFont="1" applyBorder="1"/>
    <xf numFmtId="169" fontId="9" fillId="0" borderId="0" xfId="2" applyNumberFormat="1" applyFont="1"/>
    <xf numFmtId="0" fontId="10" fillId="0" borderId="0" xfId="2" applyFont="1" applyAlignment="1">
      <alignment horizontal="center" vertical="center" wrapText="1"/>
    </xf>
    <xf numFmtId="0" fontId="8" fillId="0" borderId="8" xfId="2" applyFont="1" applyBorder="1"/>
    <xf numFmtId="0" fontId="8" fillId="0" borderId="9" xfId="2" applyFont="1" applyBorder="1"/>
    <xf numFmtId="0" fontId="8" fillId="0" borderId="10" xfId="2" applyFont="1" applyBorder="1"/>
    <xf numFmtId="0" fontId="9" fillId="0" borderId="6" xfId="2" applyFont="1" applyBorder="1" applyAlignment="1">
      <alignment horizontal="center" vertical="center" wrapText="1"/>
    </xf>
    <xf numFmtId="0" fontId="9" fillId="0" borderId="0" xfId="2" applyFont="1" applyAlignment="1">
      <alignment horizontal="center" vertical="center" wrapText="1"/>
    </xf>
    <xf numFmtId="0" fontId="9" fillId="0" borderId="7" xfId="2" applyFont="1" applyBorder="1" applyAlignment="1">
      <alignment horizontal="center" vertical="center" wrapText="1"/>
    </xf>
    <xf numFmtId="0" fontId="8" fillId="2" borderId="0" xfId="2" applyFont="1" applyFill="1"/>
    <xf numFmtId="0" fontId="9" fillId="0" borderId="0" xfId="2" applyFont="1" applyAlignment="1">
      <alignment horizontal="center"/>
    </xf>
    <xf numFmtId="170" fontId="9" fillId="0" borderId="0" xfId="4" applyNumberFormat="1" applyFont="1" applyAlignment="1">
      <alignment horizontal="right"/>
    </xf>
    <xf numFmtId="1" fontId="8" fillId="0" borderId="0" xfId="3" applyNumberFormat="1" applyFont="1" applyAlignment="1">
      <alignment horizontal="right"/>
    </xf>
    <xf numFmtId="170" fontId="8" fillId="0" borderId="0" xfId="4" applyNumberFormat="1" applyFont="1" applyAlignment="1">
      <alignment horizontal="right"/>
    </xf>
    <xf numFmtId="171" fontId="8" fillId="0" borderId="13" xfId="4" applyNumberFormat="1" applyFont="1" applyBorder="1" applyAlignment="1">
      <alignment horizontal="center"/>
    </xf>
    <xf numFmtId="170" fontId="8" fillId="0" borderId="13" xfId="4" applyNumberFormat="1" applyFont="1" applyBorder="1" applyAlignment="1">
      <alignment horizontal="right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CARTERAS%20REVISADAS/REVISI&#211;N%20CARTERAS%20A&#209;O%202024/11.%20NOVIEMBRE/NIT%20900328450_APAES%20LTDA/ESTADO%20DE%20CARTERA%20APAE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 IPS"/>
      <sheetName val="TD"/>
      <sheetName val="ESTADO DE CADA FACTURA"/>
      <sheetName val="FOR-CSA-018"/>
      <sheetName val="CIRCULAR 030"/>
    </sheetNames>
    <sheetDataSet>
      <sheetData sheetId="0"/>
      <sheetData sheetId="1"/>
      <sheetData sheetId="2"/>
      <sheetData sheetId="3"/>
      <sheetData sheetId="4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29.623491666665" createdVersion="5" refreshedVersion="5" minRefreshableVersion="3" recordCount="61">
  <cacheSource type="worksheet">
    <worksheetSource ref="A2:AM63" sheet="ESTADO DE CADA FACTURA"/>
  </cacheSource>
  <cacheFields count="39">
    <cacheField name="NIT IPS" numFmtId="0">
      <sharedItems containsSemiMixedTypes="0" containsString="0" containsNumber="1" containsInteger="1" minValue="900328450" maxValue="900328450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48160" maxValue="54034"/>
    </cacheField>
    <cacheField name="FACT" numFmtId="0">
      <sharedItems/>
    </cacheField>
    <cacheField name="LLAVE" numFmtId="0">
      <sharedItems/>
    </cacheField>
    <cacheField name="IPS Fecha factura" numFmtId="14">
      <sharedItems containsDate="1" containsMixedTypes="1" minDate="2024-07-10T00:00:00" maxDate="2024-09-14T00:00:00"/>
    </cacheField>
    <cacheField name="IPS Fecha radicado" numFmtId="14">
      <sharedItems containsDate="1" containsMixedTypes="1" minDate="2024-07-10T00:00:00" maxDate="2024-09-14T00:00:00"/>
    </cacheField>
    <cacheField name="IPS Valor Factura" numFmtId="165">
      <sharedItems containsSemiMixedTypes="0" containsString="0" containsNumber="1" containsInteger="1" minValue="535500" maxValue="37867095"/>
    </cacheField>
    <cacheField name="IPS Saldo Factura" numFmtId="165">
      <sharedItems containsSemiMixedTypes="0" containsString="0" containsNumber="1" containsInteger="1" minValue="535500" maxValue="37867095"/>
    </cacheField>
    <cacheField name="Tipo de Contrato" numFmtId="0">
      <sharedItems containsNonDate="0" containsString="0" containsBlank="1"/>
    </cacheField>
    <cacheField name="ESTADO CARTERA ANTERIOR" numFmtId="0">
      <sharedItems/>
    </cacheField>
    <cacheField name="ESTADO EPS 30-11-2024" numFmtId="0">
      <sharedItems count="3">
        <s v="Factura cancelada"/>
        <s v="Factura pendiente en programacion de pago"/>
        <s v="Factura pendiente en programacion de pago - Glosa por contestar IPS"/>
      </sharedItems>
    </cacheField>
    <cacheField name="POR PAGAR SAP" numFmtId="165">
      <sharedItems containsSemiMixedTypes="0" containsString="0" containsNumber="1" containsInteger="1" minValue="0" maxValue="36588986"/>
    </cacheField>
    <cacheField name="DOC CONTA" numFmtId="0">
      <sharedItems containsString="0" containsBlank="1" containsNumber="1" containsInteger="1" minValue="1222503513" maxValue="1222529742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4-07-10T00:00:00" maxDate="2024-09-14T00:00:00"/>
    </cacheField>
    <cacheField name="FECHA RAD" numFmtId="14">
      <sharedItems containsNonDate="0" containsDate="1" containsString="0" containsBlank="1" minDate="2024-08-12T00:00:00" maxDate="2024-10-02T00:00:00"/>
    </cacheField>
    <cacheField name="Valor_Glosa y Devolución" numFmtId="165">
      <sharedItems containsSemiMixedTypes="0" containsString="0" containsNumber="1" containsInteger="1" minValue="0" maxValue="38880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 count="2">
        <m/>
        <s v="Ambulatorio"/>
      </sharedItems>
    </cacheField>
    <cacheField name="FACTURA CANCELADA" numFmtId="165">
      <sharedItems containsSemiMixedTypes="0" containsString="0" containsNumber="1" containsInteger="1" minValue="0" maxValue="7540000"/>
    </cacheField>
    <cacheField name="FACTURA DEVUELTA" numFmtId="165">
      <sharedItems containsSemiMixedTypes="0" containsString="0" containsNumber="1" containsInteger="1" minValue="0" maxValue="0"/>
    </cacheField>
    <cacheField name="FACTURA NO RADICADA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FACTURA EXTEMPORANEA" numFmtId="165">
      <sharedItems containsSemiMixedTypes="0" containsString="0" containsNumber="1" containsInteger="1" minValue="0" maxValue="0"/>
    </cacheField>
    <cacheField name="GLOSA PDTE" numFmtId="165">
      <sharedItems containsSemiMixedTypes="0" containsString="0" containsNumber="1" containsInteger="1" minValue="0" maxValue="388800"/>
    </cacheField>
    <cacheField name="FACTURA EN PROGRAMACION DE PAGO" numFmtId="165">
      <sharedItems containsSemiMixedTypes="0" containsString="0" containsNumber="1" containsInteger="1" minValue="0" maxValue="37867095"/>
    </cacheField>
    <cacheField name="FACTURA EN PROCESO INTERNO" numFmtId="165">
      <sharedItems containsSemiMixedTypes="0" containsString="0" containsNumber="1" containsInteger="1" minValue="0" maxValue="0"/>
    </cacheField>
    <cacheField name="FACTURACION COVID" numFmtId="165">
      <sharedItems containsSemiMixedTypes="0" containsString="0" containsNumber="1" containsInteger="1" minValue="0" maxValue="0"/>
    </cacheField>
    <cacheField name="VALO CANCELADO SAP" numFmtId="44">
      <sharedItems containsSemiMixedTypes="0" containsString="0" containsNumber="1" containsInteger="1" minValue="0" maxValue="7389200"/>
    </cacheField>
    <cacheField name="RETENCION" numFmtId="4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6297" maxValue="4800066297"/>
    </cacheField>
    <cacheField name="FECHA COMPENSACION SAP" numFmtId="14">
      <sharedItems containsNonDate="0" containsDate="1" containsString="0" containsBlank="1" minDate="2024-11-30T00:00:00" maxDate="2024-12-01T00:00:00"/>
    </cacheField>
    <cacheField name="OBSE PAGO" numFmtId="0">
      <sharedItems containsBlank="1"/>
    </cacheField>
    <cacheField name="VALOR TRANFERENCIA" numFmtId="44">
      <sharedItems containsSemiMixedTypes="0" containsString="0" containsNumber="1" containsInteger="1" minValue="0" maxValue="8109308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1">
  <r>
    <n v="900328450"/>
    <s v="APAES LTDA"/>
    <s v="FE"/>
    <n v="48160"/>
    <s v="FE48160"/>
    <s v="900328450_FE48160"/>
    <d v="2024-07-10T00:00:00"/>
    <d v="2024-07-10T00:00:00"/>
    <n v="7540000"/>
    <n v="7540000"/>
    <m/>
    <s v="Factura devuelta"/>
    <x v="0"/>
    <n v="0"/>
    <m/>
    <s v="Finalizada"/>
    <d v="2024-07-10T00:00:00"/>
    <d v="2024-10-01T00:00:00"/>
    <n v="0"/>
    <m/>
    <m/>
    <m/>
    <m/>
    <x v="0"/>
    <n v="7540000"/>
    <n v="0"/>
    <n v="0"/>
    <n v="0"/>
    <n v="0"/>
    <n v="0"/>
    <n v="0"/>
    <n v="0"/>
    <n v="0"/>
    <n v="7389200"/>
    <n v="0"/>
    <n v="4800066297"/>
    <d v="2024-11-30T00:00:00"/>
    <s v="PAGO DIRECTO PPTO MAXIMO SEPTIEMBRE"/>
    <n v="81093089"/>
  </r>
  <r>
    <n v="900328450"/>
    <s v="APAES LTDA"/>
    <s v="FE"/>
    <n v="52160"/>
    <s v="FE52160"/>
    <s v="900328450_FE52160"/>
    <d v="2024-09-13T00:00:00"/>
    <d v="2024-09-13T00:00:00"/>
    <n v="7540000"/>
    <n v="7540000"/>
    <m/>
    <e v="#N/A"/>
    <x v="0"/>
    <n v="0"/>
    <m/>
    <s v="Finalizada"/>
    <d v="2024-09-13T00:00:00"/>
    <d v="2024-09-13T00:00:00"/>
    <n v="0"/>
    <m/>
    <m/>
    <m/>
    <m/>
    <x v="0"/>
    <n v="7540000"/>
    <n v="0"/>
    <n v="0"/>
    <n v="0"/>
    <n v="0"/>
    <n v="0"/>
    <n v="0"/>
    <n v="0"/>
    <n v="0"/>
    <n v="7389200"/>
    <n v="0"/>
    <n v="4800066297"/>
    <d v="2024-11-30T00:00:00"/>
    <s v="PAGO DIRECTO PPTO MAXIMO SEPTIEMBRE"/>
    <n v="81093089"/>
  </r>
  <r>
    <n v="900328450"/>
    <s v="APAES LTDA"/>
    <s v="FE"/>
    <n v="52158"/>
    <s v="FE52158"/>
    <s v="900328450_FE52158"/>
    <d v="2024-09-13T00:00:00"/>
    <d v="2024-09-13T00:00:00"/>
    <n v="6032000"/>
    <n v="6032000"/>
    <m/>
    <e v="#N/A"/>
    <x v="0"/>
    <n v="0"/>
    <m/>
    <s v="Finalizada"/>
    <d v="2024-09-13T00:00:00"/>
    <d v="2024-09-13T00:00:00"/>
    <n v="0"/>
    <m/>
    <m/>
    <m/>
    <m/>
    <x v="0"/>
    <n v="6032000"/>
    <n v="0"/>
    <n v="0"/>
    <n v="0"/>
    <n v="0"/>
    <n v="0"/>
    <n v="0"/>
    <n v="0"/>
    <n v="0"/>
    <n v="5911360"/>
    <n v="0"/>
    <n v="4800066297"/>
    <d v="2024-11-30T00:00:00"/>
    <s v="PAGO DIRECTO PPTO MAXIMO SEPTIEMBRE"/>
    <n v="81093089"/>
  </r>
  <r>
    <n v="900328450"/>
    <s v="APAES LTDA"/>
    <s v="FE"/>
    <n v="52175"/>
    <s v="FE52175"/>
    <s v="900328450_FE52175"/>
    <d v="2024-09-13T00:00:00"/>
    <d v="2024-09-13T00:00:00"/>
    <n v="5140800"/>
    <n v="5140800"/>
    <m/>
    <e v="#N/A"/>
    <x v="0"/>
    <n v="0"/>
    <m/>
    <s v="Finalizada"/>
    <d v="2024-09-13T00:00:00"/>
    <d v="2024-09-13T00:00:00"/>
    <n v="0"/>
    <m/>
    <m/>
    <m/>
    <m/>
    <x v="0"/>
    <n v="5140800"/>
    <n v="0"/>
    <n v="0"/>
    <n v="0"/>
    <n v="0"/>
    <n v="0"/>
    <n v="0"/>
    <n v="0"/>
    <n v="0"/>
    <n v="5037984"/>
    <n v="0"/>
    <n v="4800066297"/>
    <d v="2024-11-30T00:00:00"/>
    <s v="PAGO DIRECTO PPTO MAXIMO SEPTIEMBRE"/>
    <n v="81093089"/>
  </r>
  <r>
    <n v="900328450"/>
    <s v="APAES LTDA"/>
    <s v="FE"/>
    <n v="52162"/>
    <s v="FE52162"/>
    <s v="900328450_FE52162"/>
    <d v="2024-09-13T00:00:00"/>
    <d v="2024-09-13T00:00:00"/>
    <n v="4284000"/>
    <n v="4284000"/>
    <m/>
    <e v="#N/A"/>
    <x v="0"/>
    <n v="0"/>
    <m/>
    <s v="Finalizada"/>
    <d v="2024-09-13T00:00:00"/>
    <d v="2024-09-13T00:00:00"/>
    <n v="0"/>
    <m/>
    <m/>
    <m/>
    <m/>
    <x v="0"/>
    <n v="4284000"/>
    <n v="0"/>
    <n v="0"/>
    <n v="0"/>
    <n v="0"/>
    <n v="0"/>
    <n v="0"/>
    <n v="0"/>
    <n v="0"/>
    <n v="4198320"/>
    <n v="0"/>
    <n v="4800066297"/>
    <d v="2024-11-30T00:00:00"/>
    <s v="PAGO DIRECTO PPTO MAXIMO SEPTIEMBRE"/>
    <n v="81093089"/>
  </r>
  <r>
    <n v="900328450"/>
    <s v="APAES LTDA"/>
    <s v="FE"/>
    <n v="52174"/>
    <s v="FE52174"/>
    <s v="900328450_FE52174"/>
    <d v="2024-09-13T00:00:00"/>
    <d v="2024-09-13T00:00:00"/>
    <n v="4284000"/>
    <n v="4284000"/>
    <m/>
    <e v="#N/A"/>
    <x v="0"/>
    <n v="0"/>
    <m/>
    <s v="Finalizada"/>
    <d v="2024-09-13T00:00:00"/>
    <d v="2024-09-13T00:00:00"/>
    <n v="0"/>
    <m/>
    <m/>
    <m/>
    <m/>
    <x v="0"/>
    <n v="4284000"/>
    <n v="0"/>
    <n v="0"/>
    <n v="0"/>
    <n v="0"/>
    <n v="0"/>
    <n v="0"/>
    <n v="0"/>
    <n v="0"/>
    <n v="4198320"/>
    <n v="0"/>
    <n v="4800066297"/>
    <d v="2024-11-30T00:00:00"/>
    <s v="PAGO DIRECTO PPTO MAXIMO SEPTIEMBRE"/>
    <n v="81093089"/>
  </r>
  <r>
    <n v="900328450"/>
    <s v="APAES LTDA"/>
    <s v="FE"/>
    <n v="52177"/>
    <s v="FE52177"/>
    <s v="900328450_FE52177"/>
    <d v="2024-09-13T00:00:00"/>
    <d v="2024-09-13T00:00:00"/>
    <n v="4284000"/>
    <n v="4284000"/>
    <m/>
    <e v="#N/A"/>
    <x v="0"/>
    <n v="0"/>
    <m/>
    <s v="Finalizada"/>
    <d v="2024-09-13T00:00:00"/>
    <d v="2024-09-13T00:00:00"/>
    <n v="0"/>
    <m/>
    <m/>
    <m/>
    <m/>
    <x v="0"/>
    <n v="4284000"/>
    <n v="0"/>
    <n v="0"/>
    <n v="0"/>
    <n v="0"/>
    <n v="0"/>
    <n v="0"/>
    <n v="0"/>
    <n v="0"/>
    <n v="4198320"/>
    <n v="0"/>
    <n v="4800066297"/>
    <d v="2024-11-30T00:00:00"/>
    <s v="PAGO DIRECTO PPTO MAXIMO SEPTIEMBRE"/>
    <n v="81093089"/>
  </r>
  <r>
    <n v="900328450"/>
    <s v="APAES LTDA"/>
    <s v="FE"/>
    <n v="52184"/>
    <s v="FE52184"/>
    <s v="900328450_FE52184"/>
    <d v="2024-09-13T00:00:00"/>
    <d v="2024-09-13T00:00:00"/>
    <n v="4284000"/>
    <n v="4284000"/>
    <m/>
    <e v="#N/A"/>
    <x v="0"/>
    <n v="0"/>
    <m/>
    <s v="Finalizada"/>
    <d v="2024-09-13T00:00:00"/>
    <d v="2024-09-13T00:00:00"/>
    <n v="0"/>
    <m/>
    <m/>
    <m/>
    <m/>
    <x v="0"/>
    <n v="4284000"/>
    <n v="0"/>
    <n v="0"/>
    <n v="0"/>
    <n v="0"/>
    <n v="0"/>
    <n v="0"/>
    <n v="0"/>
    <n v="0"/>
    <n v="4198320"/>
    <n v="0"/>
    <n v="4800066297"/>
    <d v="2024-11-30T00:00:00"/>
    <s v="PAGO DIRECTO PPTO MAXIMO SEPTIEMBRE"/>
    <n v="81093089"/>
  </r>
  <r>
    <n v="900328450"/>
    <s v="APAES LTDA"/>
    <s v="FE"/>
    <n v="52180"/>
    <s v="FE52180"/>
    <s v="900328450_FE52180"/>
    <d v="2024-09-13T00:00:00"/>
    <d v="2024-09-13T00:00:00"/>
    <n v="3480750"/>
    <n v="3480750"/>
    <m/>
    <e v="#N/A"/>
    <x v="0"/>
    <n v="0"/>
    <m/>
    <s v="Finalizada"/>
    <d v="2024-09-13T00:00:00"/>
    <d v="2024-09-13T00:00:00"/>
    <n v="0"/>
    <m/>
    <m/>
    <m/>
    <m/>
    <x v="0"/>
    <n v="3480750"/>
    <n v="0"/>
    <n v="0"/>
    <n v="0"/>
    <n v="0"/>
    <n v="0"/>
    <n v="0"/>
    <n v="0"/>
    <n v="0"/>
    <n v="3411135"/>
    <n v="0"/>
    <n v="4800066297"/>
    <d v="2024-11-30T00:00:00"/>
    <s v="PAGO DIRECTO PPTO MAXIMO SEPTIEMBRE"/>
    <n v="81093089"/>
  </r>
  <r>
    <n v="900328450"/>
    <s v="APAES LTDA"/>
    <s v="FE"/>
    <n v="52172"/>
    <s v="FE52172"/>
    <s v="900328450_FE52172"/>
    <d v="2024-09-13T00:00:00"/>
    <d v="2024-09-13T00:00:00"/>
    <n v="3213000"/>
    <n v="3213000"/>
    <m/>
    <e v="#N/A"/>
    <x v="0"/>
    <n v="0"/>
    <m/>
    <s v="Finalizada"/>
    <d v="2024-09-13T00:00:00"/>
    <d v="2024-09-13T00:00:00"/>
    <n v="0"/>
    <m/>
    <m/>
    <m/>
    <m/>
    <x v="0"/>
    <n v="3213000"/>
    <n v="0"/>
    <n v="0"/>
    <n v="0"/>
    <n v="0"/>
    <n v="0"/>
    <n v="0"/>
    <n v="0"/>
    <n v="0"/>
    <n v="3148740"/>
    <n v="0"/>
    <n v="4800066297"/>
    <d v="2024-11-30T00:00:00"/>
    <s v="PAGO DIRECTO PPTO MAXIMO SEPTIEMBRE"/>
    <n v="81093089"/>
  </r>
  <r>
    <n v="900328450"/>
    <s v="APAES LTDA"/>
    <s v="FE"/>
    <n v="52178"/>
    <s v="FE52178"/>
    <s v="900328450_FE52178"/>
    <d v="2024-09-13T00:00:00"/>
    <d v="2024-09-13T00:00:00"/>
    <n v="3213000"/>
    <n v="3213000"/>
    <m/>
    <e v="#N/A"/>
    <x v="0"/>
    <n v="0"/>
    <m/>
    <s v="Finalizada"/>
    <d v="2024-09-13T00:00:00"/>
    <d v="2024-09-13T00:00:00"/>
    <n v="0"/>
    <m/>
    <m/>
    <m/>
    <m/>
    <x v="0"/>
    <n v="3213000"/>
    <n v="0"/>
    <n v="0"/>
    <n v="0"/>
    <n v="0"/>
    <n v="0"/>
    <n v="0"/>
    <n v="0"/>
    <n v="0"/>
    <n v="3148740"/>
    <n v="0"/>
    <n v="4800066297"/>
    <d v="2024-11-30T00:00:00"/>
    <s v="PAGO DIRECTO PPTO MAXIMO SEPTIEMBRE"/>
    <n v="81093089"/>
  </r>
  <r>
    <n v="900328450"/>
    <s v="APAES LTDA"/>
    <s v="FE"/>
    <n v="52182"/>
    <s v="FE52182"/>
    <s v="900328450_FE52182"/>
    <d v="2024-09-13T00:00:00"/>
    <d v="2024-09-13T00:00:00"/>
    <n v="3213000"/>
    <n v="3213000"/>
    <m/>
    <e v="#N/A"/>
    <x v="0"/>
    <n v="0"/>
    <m/>
    <s v="Finalizada"/>
    <d v="2024-09-13T00:00:00"/>
    <d v="2024-09-13T00:00:00"/>
    <n v="0"/>
    <m/>
    <m/>
    <m/>
    <m/>
    <x v="0"/>
    <n v="3213000"/>
    <n v="0"/>
    <n v="0"/>
    <n v="0"/>
    <n v="0"/>
    <n v="0"/>
    <n v="0"/>
    <n v="0"/>
    <n v="0"/>
    <n v="3148740"/>
    <n v="0"/>
    <n v="4800066297"/>
    <d v="2024-11-30T00:00:00"/>
    <s v="PAGO DIRECTO PPTO MAXIMO SEPTIEMBRE"/>
    <n v="81093089"/>
  </r>
  <r>
    <n v="900328450"/>
    <s v="APAES LTDA"/>
    <s v="FE"/>
    <n v="52189"/>
    <s v="FE52189"/>
    <s v="900328450_FE52189"/>
    <d v="2024-09-13T00:00:00"/>
    <d v="2024-09-13T00:00:00"/>
    <n v="3213000"/>
    <n v="3213000"/>
    <m/>
    <e v="#N/A"/>
    <x v="0"/>
    <n v="0"/>
    <m/>
    <s v="Finalizada"/>
    <d v="2024-09-13T00:00:00"/>
    <d v="2024-09-13T00:00:00"/>
    <n v="0"/>
    <m/>
    <m/>
    <m/>
    <m/>
    <x v="0"/>
    <n v="3213000"/>
    <n v="0"/>
    <n v="0"/>
    <n v="0"/>
    <n v="0"/>
    <n v="0"/>
    <n v="0"/>
    <n v="0"/>
    <n v="0"/>
    <n v="3148740"/>
    <n v="0"/>
    <n v="4800066297"/>
    <d v="2024-11-30T00:00:00"/>
    <s v="PAGO DIRECTO PPTO MAXIMO SEPTIEMBRE"/>
    <n v="81093089"/>
  </r>
  <r>
    <n v="900328450"/>
    <s v="APAES LTDA"/>
    <s v="FE"/>
    <n v="52164"/>
    <s v="FE52164"/>
    <s v="900328450_FE52164"/>
    <d v="2024-09-13T00:00:00"/>
    <d v="2024-09-13T00:00:00"/>
    <n v="2677500"/>
    <n v="2677500"/>
    <m/>
    <e v="#N/A"/>
    <x v="0"/>
    <n v="0"/>
    <m/>
    <s v="Finalizada"/>
    <d v="2024-09-13T00:00:00"/>
    <d v="2024-09-13T00:00:00"/>
    <n v="0"/>
    <m/>
    <m/>
    <m/>
    <m/>
    <x v="0"/>
    <n v="2677500"/>
    <n v="0"/>
    <n v="0"/>
    <n v="0"/>
    <n v="0"/>
    <n v="0"/>
    <n v="0"/>
    <n v="0"/>
    <n v="0"/>
    <n v="2623950"/>
    <n v="0"/>
    <n v="4800066297"/>
    <d v="2024-11-30T00:00:00"/>
    <s v="PAGO DIRECTO PPTO MAXIMO SEPTIEMBRE"/>
    <n v="81093089"/>
  </r>
  <r>
    <n v="900328450"/>
    <s v="APAES LTDA"/>
    <s v="FE"/>
    <n v="52173"/>
    <s v="FE52173"/>
    <s v="900328450_FE52173"/>
    <d v="2024-09-13T00:00:00"/>
    <d v="2024-09-13T00:00:00"/>
    <n v="2677500"/>
    <n v="2677500"/>
    <m/>
    <e v="#N/A"/>
    <x v="0"/>
    <n v="0"/>
    <m/>
    <s v="Finalizada"/>
    <d v="2024-09-13T00:00:00"/>
    <d v="2024-09-13T00:00:00"/>
    <n v="0"/>
    <m/>
    <m/>
    <m/>
    <m/>
    <x v="0"/>
    <n v="2677500"/>
    <n v="0"/>
    <n v="0"/>
    <n v="0"/>
    <n v="0"/>
    <n v="0"/>
    <n v="0"/>
    <n v="0"/>
    <n v="0"/>
    <n v="2623950"/>
    <n v="0"/>
    <n v="4800066297"/>
    <d v="2024-11-30T00:00:00"/>
    <s v="PAGO DIRECTO PPTO MAXIMO SEPTIEMBRE"/>
    <n v="81093089"/>
  </r>
  <r>
    <n v="900328450"/>
    <s v="APAES LTDA"/>
    <s v="FE"/>
    <n v="52188"/>
    <s v="FE52188"/>
    <s v="900328450_FE52188"/>
    <d v="2024-09-13T00:00:00"/>
    <d v="2024-09-13T00:00:00"/>
    <n v="2677500"/>
    <n v="2677500"/>
    <m/>
    <e v="#N/A"/>
    <x v="0"/>
    <n v="0"/>
    <m/>
    <s v="Finalizada"/>
    <d v="2024-09-13T00:00:00"/>
    <d v="2024-09-13T00:00:00"/>
    <n v="0"/>
    <m/>
    <m/>
    <m/>
    <m/>
    <x v="0"/>
    <n v="2677500"/>
    <n v="0"/>
    <n v="0"/>
    <n v="0"/>
    <n v="0"/>
    <n v="0"/>
    <n v="0"/>
    <n v="0"/>
    <n v="0"/>
    <n v="2623950"/>
    <n v="0"/>
    <n v="4800066297"/>
    <d v="2024-11-30T00:00:00"/>
    <s v="PAGO DIRECTO PPTO MAXIMO SEPTIEMBRE"/>
    <n v="81093089"/>
  </r>
  <r>
    <n v="900328450"/>
    <s v="APAES LTDA"/>
    <s v="FE"/>
    <n v="52165"/>
    <s v="FE52165"/>
    <s v="900328450_FE52165"/>
    <d v="2024-09-13T00:00:00"/>
    <d v="2024-09-13T00:00:00"/>
    <n v="2142000"/>
    <n v="2142000"/>
    <m/>
    <e v="#N/A"/>
    <x v="0"/>
    <n v="0"/>
    <m/>
    <s v="Finalizada"/>
    <d v="2024-09-13T00:00:00"/>
    <d v="2024-09-13T00:00:00"/>
    <n v="0"/>
    <m/>
    <m/>
    <m/>
    <m/>
    <x v="0"/>
    <n v="2142000"/>
    <n v="0"/>
    <n v="0"/>
    <n v="0"/>
    <n v="0"/>
    <n v="0"/>
    <n v="0"/>
    <n v="0"/>
    <n v="0"/>
    <n v="2099160"/>
    <n v="0"/>
    <n v="4800066297"/>
    <d v="2024-11-30T00:00:00"/>
    <s v="PAGO DIRECTO PPTO MAXIMO SEPTIEMBRE"/>
    <n v="81093089"/>
  </r>
  <r>
    <n v="900328450"/>
    <s v="APAES LTDA"/>
    <s v="FE"/>
    <n v="52166"/>
    <s v="FE52166"/>
    <s v="900328450_FE52166"/>
    <d v="2024-09-13T00:00:00"/>
    <d v="2024-09-13T00:00:00"/>
    <n v="2142000"/>
    <n v="2142000"/>
    <m/>
    <e v="#N/A"/>
    <x v="0"/>
    <n v="0"/>
    <m/>
    <s v="Finalizada"/>
    <d v="2024-09-13T00:00:00"/>
    <d v="2024-09-13T00:00:00"/>
    <n v="0"/>
    <m/>
    <m/>
    <m/>
    <m/>
    <x v="0"/>
    <n v="2142000"/>
    <n v="0"/>
    <n v="0"/>
    <n v="0"/>
    <n v="0"/>
    <n v="0"/>
    <n v="0"/>
    <n v="0"/>
    <n v="0"/>
    <n v="2099160"/>
    <n v="0"/>
    <n v="4800066297"/>
    <d v="2024-11-30T00:00:00"/>
    <s v="PAGO DIRECTO PPTO MAXIMO SEPTIEMBRE"/>
    <n v="81093089"/>
  </r>
  <r>
    <n v="900328450"/>
    <s v="APAES LTDA"/>
    <s v="FE"/>
    <n v="52168"/>
    <s v="FE52168"/>
    <s v="900328450_FE52168"/>
    <d v="2024-09-13T00:00:00"/>
    <d v="2024-09-13T00:00:00"/>
    <n v="2142000"/>
    <n v="2142000"/>
    <m/>
    <e v="#N/A"/>
    <x v="0"/>
    <n v="0"/>
    <m/>
    <s v="Finalizada"/>
    <d v="2024-09-13T00:00:00"/>
    <d v="2024-09-13T00:00:00"/>
    <n v="0"/>
    <m/>
    <m/>
    <m/>
    <m/>
    <x v="0"/>
    <n v="2142000"/>
    <n v="0"/>
    <n v="0"/>
    <n v="0"/>
    <n v="0"/>
    <n v="0"/>
    <n v="0"/>
    <n v="0"/>
    <n v="0"/>
    <n v="2099160"/>
    <n v="0"/>
    <n v="4800066297"/>
    <d v="2024-11-30T00:00:00"/>
    <s v="PAGO DIRECTO PPTO MAXIMO SEPTIEMBRE"/>
    <n v="81093089"/>
  </r>
  <r>
    <n v="900328450"/>
    <s v="APAES LTDA"/>
    <s v="FE"/>
    <n v="52171"/>
    <s v="FE52171"/>
    <s v="900328450_FE52171"/>
    <d v="2024-09-13T00:00:00"/>
    <d v="2024-09-13T00:00:00"/>
    <n v="2142000"/>
    <n v="2142000"/>
    <m/>
    <e v="#N/A"/>
    <x v="0"/>
    <n v="0"/>
    <m/>
    <s v="Finalizada"/>
    <d v="2024-09-13T00:00:00"/>
    <d v="2024-09-13T00:00:00"/>
    <n v="0"/>
    <m/>
    <m/>
    <m/>
    <m/>
    <x v="0"/>
    <n v="2142000"/>
    <n v="0"/>
    <n v="0"/>
    <n v="0"/>
    <n v="0"/>
    <n v="0"/>
    <n v="0"/>
    <n v="0"/>
    <n v="0"/>
    <n v="2099160"/>
    <n v="0"/>
    <n v="4800066297"/>
    <d v="2024-11-30T00:00:00"/>
    <s v="PAGO DIRECTO PPTO MAXIMO SEPTIEMBRE"/>
    <n v="81093089"/>
  </r>
  <r>
    <n v="900328450"/>
    <s v="APAES LTDA"/>
    <s v="FE"/>
    <n v="52176"/>
    <s v="FE52176"/>
    <s v="900328450_FE52176"/>
    <d v="2024-09-13T00:00:00"/>
    <d v="2024-09-13T00:00:00"/>
    <n v="2142000"/>
    <n v="2142000"/>
    <m/>
    <e v="#N/A"/>
    <x v="0"/>
    <n v="0"/>
    <m/>
    <s v="Finalizada"/>
    <d v="2024-09-13T00:00:00"/>
    <d v="2024-09-13T00:00:00"/>
    <n v="0"/>
    <m/>
    <m/>
    <m/>
    <m/>
    <x v="0"/>
    <n v="2142000"/>
    <n v="0"/>
    <n v="0"/>
    <n v="0"/>
    <n v="0"/>
    <n v="0"/>
    <n v="0"/>
    <n v="0"/>
    <n v="0"/>
    <n v="2099160"/>
    <n v="0"/>
    <n v="4800066297"/>
    <d v="2024-11-30T00:00:00"/>
    <s v="PAGO DIRECTO PPTO MAXIMO SEPTIEMBRE"/>
    <n v="81093089"/>
  </r>
  <r>
    <n v="900328450"/>
    <s v="APAES LTDA"/>
    <s v="FE"/>
    <n v="52186"/>
    <s v="FE52186"/>
    <s v="900328450_FE52186"/>
    <d v="2024-09-13T00:00:00"/>
    <d v="2024-09-13T00:00:00"/>
    <n v="2142000"/>
    <n v="2142000"/>
    <m/>
    <e v="#N/A"/>
    <x v="0"/>
    <n v="0"/>
    <m/>
    <s v="Finalizada"/>
    <d v="2024-09-13T00:00:00"/>
    <d v="2024-09-13T00:00:00"/>
    <n v="0"/>
    <m/>
    <m/>
    <m/>
    <m/>
    <x v="0"/>
    <n v="2142000"/>
    <n v="0"/>
    <n v="0"/>
    <n v="0"/>
    <n v="0"/>
    <n v="0"/>
    <n v="0"/>
    <n v="0"/>
    <n v="0"/>
    <n v="2099160"/>
    <n v="0"/>
    <n v="4800066297"/>
    <d v="2024-11-30T00:00:00"/>
    <s v="PAGO DIRECTO PPTO MAXIMO SEPTIEMBRE"/>
    <n v="81093089"/>
  </r>
  <r>
    <n v="900328450"/>
    <s v="APAES LTDA"/>
    <s v="FE"/>
    <n v="52187"/>
    <s v="FE52187"/>
    <s v="900328450_FE52187"/>
    <d v="2024-09-13T00:00:00"/>
    <d v="2024-09-13T00:00:00"/>
    <n v="2142000"/>
    <n v="2142000"/>
    <m/>
    <e v="#N/A"/>
    <x v="0"/>
    <n v="0"/>
    <m/>
    <s v="Finalizada"/>
    <d v="2024-09-13T00:00:00"/>
    <d v="2024-09-13T00:00:00"/>
    <n v="0"/>
    <m/>
    <m/>
    <m/>
    <m/>
    <x v="0"/>
    <n v="2142000"/>
    <n v="0"/>
    <n v="0"/>
    <n v="0"/>
    <n v="0"/>
    <n v="0"/>
    <n v="0"/>
    <n v="0"/>
    <n v="0"/>
    <n v="2099160"/>
    <n v="0"/>
    <n v="4800066297"/>
    <d v="2024-11-30T00:00:00"/>
    <s v="PAGO DIRECTO PPTO MAXIMO SEPTIEMBRE"/>
    <n v="81093089"/>
  </r>
  <r>
    <n v="900328450"/>
    <s v="APAES LTDA"/>
    <s v="FE"/>
    <n v="50704"/>
    <s v="FE50704"/>
    <s v="900328450_FE50704"/>
    <d v="2024-08-15T00:00:00"/>
    <d v="2024-08-15T00:00:00"/>
    <n v="1216760"/>
    <n v="1216760"/>
    <m/>
    <e v="#N/A"/>
    <x v="1"/>
    <n v="1192425"/>
    <n v="1222508162"/>
    <s v="Finalizada"/>
    <d v="2024-08-15T00:00:00"/>
    <d v="2024-08-15T00:00:00"/>
    <n v="0"/>
    <m/>
    <m/>
    <m/>
    <m/>
    <x v="0"/>
    <n v="0"/>
    <n v="0"/>
    <n v="0"/>
    <n v="0"/>
    <n v="0"/>
    <n v="0"/>
    <n v="1216760"/>
    <n v="0"/>
    <n v="0"/>
    <n v="0"/>
    <n v="0"/>
    <m/>
    <m/>
    <m/>
    <n v="0"/>
  </r>
  <r>
    <n v="900328450"/>
    <s v="APAES LTDA"/>
    <s v="FE"/>
    <n v="50708"/>
    <s v="FE50708"/>
    <s v="900328450_FE50708"/>
    <d v="2024-08-15T00:00:00"/>
    <d v="2024-08-15T00:00:00"/>
    <n v="1216760"/>
    <n v="1216760"/>
    <m/>
    <e v="#N/A"/>
    <x v="1"/>
    <n v="1192425"/>
    <n v="1222503514"/>
    <s v="Finalizada"/>
    <d v="2024-08-15T00:00:00"/>
    <d v="2024-08-15T00:00:00"/>
    <n v="0"/>
    <m/>
    <m/>
    <m/>
    <m/>
    <x v="0"/>
    <n v="0"/>
    <n v="0"/>
    <n v="0"/>
    <n v="0"/>
    <n v="0"/>
    <n v="0"/>
    <n v="1216760"/>
    <n v="0"/>
    <n v="0"/>
    <n v="0"/>
    <n v="0"/>
    <m/>
    <m/>
    <m/>
    <n v="0"/>
  </r>
  <r>
    <n v="900328450"/>
    <s v="APAES LTDA"/>
    <s v="FE"/>
    <n v="50282"/>
    <s v="FE50282"/>
    <s v="900328450_FE50282"/>
    <d v="2024-08-13T00:00:00"/>
    <d v="2024-08-13T00:00:00"/>
    <n v="4284000"/>
    <n v="4284000"/>
    <m/>
    <e v="#N/A"/>
    <x v="1"/>
    <n v="4198320"/>
    <n v="1222508163"/>
    <s v="Finalizada"/>
    <d v="2024-08-13T00:00:00"/>
    <d v="2024-08-15T00:00:00"/>
    <n v="0"/>
    <m/>
    <m/>
    <m/>
    <m/>
    <x v="0"/>
    <n v="0"/>
    <n v="0"/>
    <n v="0"/>
    <n v="0"/>
    <n v="0"/>
    <n v="0"/>
    <n v="4284000"/>
    <n v="0"/>
    <n v="0"/>
    <n v="0"/>
    <n v="0"/>
    <m/>
    <m/>
    <m/>
    <n v="0"/>
  </r>
  <r>
    <n v="900328450"/>
    <s v="APAES LTDA"/>
    <s v="FE"/>
    <n v="50683"/>
    <s v="FE50683"/>
    <s v="900328450_FE50683"/>
    <d v="2024-08-15T00:00:00"/>
    <d v="2024-08-15T00:00:00"/>
    <n v="4284000"/>
    <n v="4284000"/>
    <m/>
    <e v="#N/A"/>
    <x v="1"/>
    <n v="4198320"/>
    <n v="1222503513"/>
    <s v="Finalizada"/>
    <d v="2024-08-15T00:00:00"/>
    <d v="2024-08-15T00:00:00"/>
    <n v="0"/>
    <m/>
    <m/>
    <m/>
    <m/>
    <x v="0"/>
    <n v="0"/>
    <n v="0"/>
    <n v="0"/>
    <n v="0"/>
    <n v="0"/>
    <n v="0"/>
    <n v="4284000"/>
    <n v="0"/>
    <n v="0"/>
    <n v="0"/>
    <n v="0"/>
    <m/>
    <m/>
    <m/>
    <n v="0"/>
  </r>
  <r>
    <n v="900328450"/>
    <s v="APAES LTDA"/>
    <s v="FE"/>
    <n v="49938"/>
    <s v="FE49938"/>
    <s v="900328450_FE49938"/>
    <d v="2024-08-08T00:00:00"/>
    <d v="2024-08-08T00:00:00"/>
    <n v="3213000"/>
    <n v="3213000"/>
    <m/>
    <e v="#N/A"/>
    <x v="1"/>
    <n v="3148740"/>
    <n v="1222508145"/>
    <s v="Finalizada"/>
    <d v="2024-08-08T00:00:00"/>
    <d v="2024-08-12T00:00:00"/>
    <n v="0"/>
    <m/>
    <m/>
    <m/>
    <m/>
    <x v="0"/>
    <n v="0"/>
    <n v="0"/>
    <n v="0"/>
    <n v="0"/>
    <n v="0"/>
    <n v="0"/>
    <n v="3213000"/>
    <n v="0"/>
    <n v="0"/>
    <n v="0"/>
    <n v="0"/>
    <m/>
    <m/>
    <m/>
    <n v="0"/>
  </r>
  <r>
    <n v="900328450"/>
    <s v="APAES LTDA"/>
    <s v="FE"/>
    <n v="49939"/>
    <s v="FE49939"/>
    <s v="900328450_FE49939"/>
    <d v="2024-08-08T00:00:00"/>
    <d v="2024-08-08T00:00:00"/>
    <n v="3213000"/>
    <n v="3213000"/>
    <m/>
    <e v="#N/A"/>
    <x v="1"/>
    <n v="3148740"/>
    <n v="1222508146"/>
    <s v="Finalizada"/>
    <d v="2024-08-08T00:00:00"/>
    <d v="2024-08-12T00:00:00"/>
    <n v="0"/>
    <m/>
    <m/>
    <m/>
    <m/>
    <x v="0"/>
    <n v="0"/>
    <n v="0"/>
    <n v="0"/>
    <n v="0"/>
    <n v="0"/>
    <n v="0"/>
    <n v="3213000"/>
    <n v="0"/>
    <n v="0"/>
    <n v="0"/>
    <n v="0"/>
    <m/>
    <m/>
    <m/>
    <n v="0"/>
  </r>
  <r>
    <n v="900328450"/>
    <s v="APAES LTDA"/>
    <s v="FE"/>
    <n v="52179"/>
    <s v="FE52179"/>
    <s v="900328450_FE52179"/>
    <d v="2024-09-13T00:00:00"/>
    <d v="2024-09-13T00:00:00"/>
    <n v="1760000"/>
    <n v="1760000"/>
    <m/>
    <e v="#N/A"/>
    <x v="1"/>
    <n v="0"/>
    <m/>
    <s v="Finalizada"/>
    <d v="2024-09-13T00:00:00"/>
    <d v="2024-09-13T00:00:00"/>
    <n v="0"/>
    <m/>
    <m/>
    <m/>
    <m/>
    <x v="0"/>
    <n v="0"/>
    <n v="0"/>
    <n v="0"/>
    <n v="0"/>
    <n v="0"/>
    <n v="0"/>
    <n v="1760000"/>
    <n v="0"/>
    <n v="0"/>
    <n v="0"/>
    <n v="0"/>
    <m/>
    <m/>
    <m/>
    <n v="0"/>
  </r>
  <r>
    <n v="900328450"/>
    <s v="APAES LTDA"/>
    <s v="FE"/>
    <n v="52190"/>
    <s v="FE52190"/>
    <s v="900328450_FE52190"/>
    <d v="2024-09-13T00:00:00"/>
    <d v="2024-09-13T00:00:00"/>
    <n v="4284000"/>
    <n v="4284000"/>
    <m/>
    <e v="#N/A"/>
    <x v="1"/>
    <n v="0"/>
    <m/>
    <s v="Finalizada"/>
    <d v="2024-09-13T00:00:00"/>
    <d v="2024-09-13T00:00:00"/>
    <n v="0"/>
    <m/>
    <m/>
    <m/>
    <m/>
    <x v="0"/>
    <n v="0"/>
    <n v="0"/>
    <n v="0"/>
    <n v="0"/>
    <n v="0"/>
    <n v="0"/>
    <n v="4284000"/>
    <n v="0"/>
    <n v="0"/>
    <n v="0"/>
    <n v="0"/>
    <m/>
    <m/>
    <m/>
    <n v="0"/>
  </r>
  <r>
    <n v="900328450"/>
    <s v="APAES LTDA"/>
    <s v="FE"/>
    <n v="51828"/>
    <s v="FE51828"/>
    <s v="900328450_FE51828"/>
    <d v="2024-09-10T00:00:00"/>
    <d v="2024-09-10T00:00:00"/>
    <n v="1183804"/>
    <n v="1183804"/>
    <m/>
    <e v="#N/A"/>
    <x v="2"/>
    <n v="779106"/>
    <n v="1222517918"/>
    <s v="Para respuesta prestador"/>
    <d v="2024-09-10T00:00:00"/>
    <d v="2024-09-13T00:00:00"/>
    <n v="388800"/>
    <s v="GLOSA"/>
    <s v="El servicio ya se encuentra facturado en la(s) factura(s) No. FE49898"/>
    <s v="TARIFA"/>
    <s v="Procedimientos terapéuticos ambulatorios"/>
    <x v="1"/>
    <n v="0"/>
    <n v="0"/>
    <n v="0"/>
    <n v="0"/>
    <n v="0"/>
    <n v="388800"/>
    <n v="795004"/>
    <n v="0"/>
    <n v="0"/>
    <n v="0"/>
    <n v="0"/>
    <m/>
    <m/>
    <m/>
    <n v="0"/>
  </r>
  <r>
    <n v="900328450"/>
    <s v="APAES LTDA"/>
    <s v="FE"/>
    <n v="54010"/>
    <s v="FE54010"/>
    <s v="900328450_FE54010"/>
    <s v="31/10/2024"/>
    <s v="31/10/2024"/>
    <n v="4284000"/>
    <n v="4284000"/>
    <m/>
    <e v="#N/A"/>
    <x v="1"/>
    <n v="0"/>
    <m/>
    <m/>
    <m/>
    <m/>
    <n v="0"/>
    <m/>
    <m/>
    <m/>
    <m/>
    <x v="0"/>
    <n v="0"/>
    <n v="0"/>
    <n v="0"/>
    <n v="0"/>
    <n v="0"/>
    <n v="0"/>
    <n v="4284000"/>
    <n v="0"/>
    <n v="0"/>
    <n v="0"/>
    <n v="0"/>
    <m/>
    <m/>
    <m/>
    <n v="0"/>
  </r>
  <r>
    <n v="900328450"/>
    <s v="APAES LTDA"/>
    <s v="FE"/>
    <n v="54025"/>
    <s v="FE54025"/>
    <s v="900328450_FE54025"/>
    <s v="31/10/2024"/>
    <s v="31/10/2024"/>
    <n v="3213000"/>
    <n v="3213000"/>
    <m/>
    <e v="#N/A"/>
    <x v="1"/>
    <n v="0"/>
    <m/>
    <m/>
    <m/>
    <m/>
    <n v="0"/>
    <m/>
    <m/>
    <m/>
    <m/>
    <x v="0"/>
    <n v="0"/>
    <n v="0"/>
    <n v="0"/>
    <n v="0"/>
    <n v="0"/>
    <n v="0"/>
    <n v="3213000"/>
    <n v="0"/>
    <n v="0"/>
    <n v="0"/>
    <n v="0"/>
    <m/>
    <m/>
    <m/>
    <n v="0"/>
  </r>
  <r>
    <n v="900328450"/>
    <s v="APAES LTDA"/>
    <s v="FE"/>
    <n v="54024"/>
    <s v="FE54024"/>
    <s v="900328450_FE54024"/>
    <s v="31/10/2024"/>
    <s v="31/10/2024"/>
    <n v="535500"/>
    <n v="535500"/>
    <m/>
    <e v="#N/A"/>
    <x v="1"/>
    <n v="524790"/>
    <n v="1222529736"/>
    <m/>
    <m/>
    <m/>
    <n v="0"/>
    <m/>
    <m/>
    <m/>
    <m/>
    <x v="0"/>
    <n v="0"/>
    <n v="0"/>
    <n v="0"/>
    <n v="0"/>
    <n v="0"/>
    <n v="0"/>
    <n v="535500"/>
    <n v="0"/>
    <n v="0"/>
    <n v="0"/>
    <n v="0"/>
    <m/>
    <m/>
    <m/>
    <n v="0"/>
  </r>
  <r>
    <n v="900328450"/>
    <s v="APAES LTDA"/>
    <s v="FE"/>
    <n v="53952"/>
    <s v="FE53952"/>
    <s v="900328450_FE53952"/>
    <s v="31/10/2024"/>
    <s v="31/10/2024"/>
    <n v="1091334"/>
    <n v="1091334"/>
    <m/>
    <e v="#N/A"/>
    <x v="1"/>
    <n v="1069506"/>
    <n v="1222529648"/>
    <m/>
    <m/>
    <m/>
    <n v="0"/>
    <m/>
    <m/>
    <m/>
    <m/>
    <x v="0"/>
    <n v="0"/>
    <n v="0"/>
    <n v="0"/>
    <n v="0"/>
    <n v="0"/>
    <n v="0"/>
    <n v="1091334"/>
    <n v="0"/>
    <n v="0"/>
    <n v="0"/>
    <n v="0"/>
    <m/>
    <m/>
    <m/>
    <n v="0"/>
  </r>
  <r>
    <n v="900328450"/>
    <s v="APAES LTDA"/>
    <s v="FE"/>
    <n v="54007"/>
    <s v="FE54007"/>
    <s v="900328450_FE54007"/>
    <s v="31/10/2024"/>
    <s v="31/10/2024"/>
    <n v="1095084"/>
    <n v="1095084"/>
    <m/>
    <e v="#N/A"/>
    <x v="1"/>
    <n v="1073182"/>
    <n v="1222529721"/>
    <m/>
    <m/>
    <m/>
    <n v="0"/>
    <m/>
    <m/>
    <m/>
    <m/>
    <x v="0"/>
    <n v="0"/>
    <n v="0"/>
    <n v="0"/>
    <n v="0"/>
    <n v="0"/>
    <n v="0"/>
    <n v="1095084"/>
    <n v="0"/>
    <n v="0"/>
    <n v="0"/>
    <n v="0"/>
    <m/>
    <m/>
    <m/>
    <n v="0"/>
  </r>
  <r>
    <n v="900328450"/>
    <s v="APAES LTDA"/>
    <s v="FE"/>
    <n v="54004"/>
    <s v="FE54004"/>
    <s v="900328450_FE54004"/>
    <s v="31/10/2024"/>
    <s v="31/10/2024"/>
    <n v="1314100"/>
    <n v="1314100"/>
    <m/>
    <e v="#N/A"/>
    <x v="1"/>
    <n v="1287818"/>
    <n v="1222529714"/>
    <m/>
    <m/>
    <m/>
    <n v="0"/>
    <m/>
    <m/>
    <m/>
    <m/>
    <x v="0"/>
    <n v="0"/>
    <n v="0"/>
    <n v="0"/>
    <n v="0"/>
    <n v="0"/>
    <n v="0"/>
    <n v="1314100"/>
    <n v="0"/>
    <n v="0"/>
    <n v="0"/>
    <n v="0"/>
    <m/>
    <m/>
    <m/>
    <n v="0"/>
  </r>
  <r>
    <n v="900328450"/>
    <s v="APAES LTDA"/>
    <s v="FE"/>
    <n v="54033"/>
    <s v="FE54033"/>
    <s v="900328450_FE54033"/>
    <s v="31/10/2024"/>
    <s v="31/10/2024"/>
    <n v="1931240"/>
    <n v="1931240"/>
    <m/>
    <e v="#N/A"/>
    <x v="1"/>
    <n v="1892615"/>
    <n v="1222529741"/>
    <m/>
    <m/>
    <m/>
    <n v="0"/>
    <m/>
    <m/>
    <m/>
    <m/>
    <x v="0"/>
    <n v="0"/>
    <n v="0"/>
    <n v="0"/>
    <n v="0"/>
    <n v="0"/>
    <n v="0"/>
    <n v="1931240"/>
    <n v="0"/>
    <n v="0"/>
    <n v="0"/>
    <n v="0"/>
    <m/>
    <m/>
    <m/>
    <n v="0"/>
  </r>
  <r>
    <n v="900328450"/>
    <s v="APAES LTDA"/>
    <s v="FE"/>
    <n v="54016"/>
    <s v="FE54016"/>
    <s v="900328450_FE54016"/>
    <s v="31/10/2024"/>
    <s v="31/10/2024"/>
    <n v="2142000"/>
    <n v="2142000"/>
    <m/>
    <e v="#N/A"/>
    <x v="1"/>
    <n v="2099160"/>
    <n v="1222529729"/>
    <m/>
    <m/>
    <m/>
    <n v="0"/>
    <m/>
    <m/>
    <m/>
    <m/>
    <x v="0"/>
    <n v="0"/>
    <n v="0"/>
    <n v="0"/>
    <n v="0"/>
    <n v="0"/>
    <n v="0"/>
    <n v="2142000"/>
    <n v="0"/>
    <n v="0"/>
    <n v="0"/>
    <n v="0"/>
    <m/>
    <m/>
    <m/>
    <n v="0"/>
  </r>
  <r>
    <n v="900328450"/>
    <s v="APAES LTDA"/>
    <s v="FE"/>
    <n v="54017"/>
    <s v="FE54017"/>
    <s v="900328450_FE54017"/>
    <s v="31/10/2024"/>
    <s v="31/10/2024"/>
    <n v="2142000"/>
    <n v="2142000"/>
    <m/>
    <e v="#N/A"/>
    <x v="1"/>
    <n v="2099160"/>
    <n v="1222529730"/>
    <m/>
    <m/>
    <m/>
    <n v="0"/>
    <m/>
    <m/>
    <m/>
    <m/>
    <x v="0"/>
    <n v="0"/>
    <n v="0"/>
    <n v="0"/>
    <n v="0"/>
    <n v="0"/>
    <n v="0"/>
    <n v="2142000"/>
    <n v="0"/>
    <n v="0"/>
    <n v="0"/>
    <n v="0"/>
    <m/>
    <m/>
    <m/>
    <n v="0"/>
  </r>
  <r>
    <n v="900328450"/>
    <s v="APAES LTDA"/>
    <s v="FE"/>
    <n v="54019"/>
    <s v="FE54019"/>
    <s v="900328450_FE54019"/>
    <s v="31/10/2024"/>
    <s v="31/10/2024"/>
    <n v="2142000"/>
    <n v="2142000"/>
    <m/>
    <e v="#N/A"/>
    <x v="1"/>
    <n v="2099160"/>
    <n v="1222529731"/>
    <m/>
    <m/>
    <m/>
    <n v="0"/>
    <m/>
    <m/>
    <m/>
    <m/>
    <x v="0"/>
    <n v="0"/>
    <n v="0"/>
    <n v="0"/>
    <n v="0"/>
    <n v="0"/>
    <n v="0"/>
    <n v="2142000"/>
    <n v="0"/>
    <n v="0"/>
    <n v="0"/>
    <n v="0"/>
    <m/>
    <m/>
    <m/>
    <n v="0"/>
  </r>
  <r>
    <n v="900328450"/>
    <s v="APAES LTDA"/>
    <s v="FE"/>
    <n v="53999"/>
    <s v="FE53999"/>
    <s v="900328450_FE53999"/>
    <s v="31/10/2024"/>
    <s v="31/10/2024"/>
    <n v="2313360"/>
    <n v="2313360"/>
    <m/>
    <e v="#N/A"/>
    <x v="1"/>
    <n v="2267093"/>
    <n v="1222529707"/>
    <m/>
    <m/>
    <m/>
    <n v="0"/>
    <m/>
    <m/>
    <m/>
    <m/>
    <x v="0"/>
    <n v="0"/>
    <n v="0"/>
    <n v="0"/>
    <n v="0"/>
    <n v="0"/>
    <n v="0"/>
    <n v="2313360"/>
    <n v="0"/>
    <n v="0"/>
    <n v="0"/>
    <n v="0"/>
    <m/>
    <m/>
    <m/>
    <n v="0"/>
  </r>
  <r>
    <n v="900328450"/>
    <s v="APAES LTDA"/>
    <s v="FE"/>
    <n v="54003"/>
    <s v="FE54003"/>
    <s v="900328450_FE54003"/>
    <s v="31/10/2024"/>
    <s v="31/10/2024"/>
    <n v="2313360"/>
    <n v="2313360"/>
    <m/>
    <e v="#N/A"/>
    <x v="1"/>
    <n v="2267093"/>
    <n v="1222529713"/>
    <m/>
    <m/>
    <m/>
    <n v="0"/>
    <m/>
    <m/>
    <m/>
    <m/>
    <x v="0"/>
    <n v="0"/>
    <n v="0"/>
    <n v="0"/>
    <n v="0"/>
    <n v="0"/>
    <n v="0"/>
    <n v="2313360"/>
    <n v="0"/>
    <n v="0"/>
    <n v="0"/>
    <n v="0"/>
    <m/>
    <m/>
    <m/>
    <n v="0"/>
  </r>
  <r>
    <n v="900328450"/>
    <s v="APAES LTDA"/>
    <s v="FE"/>
    <n v="54013"/>
    <s v="FE54013"/>
    <s v="900328450_FE54013"/>
    <s v="31/10/2024"/>
    <s v="31/10/2024"/>
    <n v="2313360"/>
    <n v="2313360"/>
    <m/>
    <e v="#N/A"/>
    <x v="1"/>
    <n v="2267093"/>
    <n v="1222529727"/>
    <m/>
    <m/>
    <m/>
    <n v="0"/>
    <m/>
    <m/>
    <m/>
    <m/>
    <x v="0"/>
    <n v="0"/>
    <n v="0"/>
    <n v="0"/>
    <n v="0"/>
    <n v="0"/>
    <n v="0"/>
    <n v="2313360"/>
    <n v="0"/>
    <n v="0"/>
    <n v="0"/>
    <n v="0"/>
    <m/>
    <m/>
    <m/>
    <n v="0"/>
  </r>
  <r>
    <n v="900328450"/>
    <s v="APAES LTDA"/>
    <s v="FE"/>
    <n v="54032"/>
    <s v="FE54032"/>
    <s v="900328450_FE54032"/>
    <s v="31/10/2024"/>
    <s v="31/10/2024"/>
    <n v="2313360"/>
    <n v="2313360"/>
    <m/>
    <e v="#N/A"/>
    <x v="1"/>
    <n v="2267093"/>
    <n v="1222529740"/>
    <m/>
    <m/>
    <m/>
    <n v="0"/>
    <m/>
    <m/>
    <m/>
    <m/>
    <x v="0"/>
    <n v="0"/>
    <n v="0"/>
    <n v="0"/>
    <n v="0"/>
    <n v="0"/>
    <n v="0"/>
    <n v="2313360"/>
    <n v="0"/>
    <n v="0"/>
    <n v="0"/>
    <n v="0"/>
    <m/>
    <m/>
    <m/>
    <n v="0"/>
  </r>
  <r>
    <n v="900328450"/>
    <s v="APAES LTDA"/>
    <s v="FE"/>
    <n v="54011"/>
    <s v="FE54011"/>
    <s v="900328450_FE54011"/>
    <s v="31/10/2024"/>
    <s v="31/10/2024"/>
    <n v="2677500"/>
    <n v="2677500"/>
    <m/>
    <e v="#N/A"/>
    <x v="1"/>
    <n v="2623950"/>
    <n v="1222529726"/>
    <m/>
    <m/>
    <m/>
    <n v="0"/>
    <m/>
    <m/>
    <m/>
    <m/>
    <x v="0"/>
    <n v="0"/>
    <n v="0"/>
    <n v="0"/>
    <n v="0"/>
    <n v="0"/>
    <n v="0"/>
    <n v="2677500"/>
    <n v="0"/>
    <n v="0"/>
    <n v="0"/>
    <n v="0"/>
    <m/>
    <m/>
    <m/>
    <n v="0"/>
  </r>
  <r>
    <n v="900328450"/>
    <s v="APAES LTDA"/>
    <s v="FE"/>
    <n v="54022"/>
    <s v="FE54022"/>
    <s v="900328450_FE54022"/>
    <s v="31/10/2024"/>
    <s v="31/10/2024"/>
    <n v="2677500"/>
    <n v="2677500"/>
    <m/>
    <e v="#N/A"/>
    <x v="1"/>
    <n v="2623950"/>
    <n v="1222529734"/>
    <m/>
    <m/>
    <m/>
    <n v="0"/>
    <m/>
    <m/>
    <m/>
    <m/>
    <x v="0"/>
    <n v="0"/>
    <n v="0"/>
    <n v="0"/>
    <n v="0"/>
    <n v="0"/>
    <n v="0"/>
    <n v="2677500"/>
    <n v="0"/>
    <n v="0"/>
    <n v="0"/>
    <n v="0"/>
    <m/>
    <m/>
    <m/>
    <n v="0"/>
  </r>
  <r>
    <n v="900328450"/>
    <s v="APAES LTDA"/>
    <s v="FE"/>
    <n v="54034"/>
    <s v="FE54034"/>
    <s v="900328450_FE54034"/>
    <s v="31/10/2024"/>
    <s v="31/10/2024"/>
    <n v="2891700"/>
    <n v="2891700"/>
    <m/>
    <e v="#N/A"/>
    <x v="1"/>
    <n v="2833866"/>
    <n v="1222529742"/>
    <m/>
    <m/>
    <m/>
    <n v="0"/>
    <m/>
    <m/>
    <m/>
    <m/>
    <x v="0"/>
    <n v="0"/>
    <n v="0"/>
    <n v="0"/>
    <n v="0"/>
    <n v="0"/>
    <n v="0"/>
    <n v="2891700"/>
    <n v="0"/>
    <n v="0"/>
    <n v="0"/>
    <n v="0"/>
    <m/>
    <m/>
    <m/>
    <n v="0"/>
  </r>
  <r>
    <n v="900328450"/>
    <s v="APAES LTDA"/>
    <s v="FE"/>
    <n v="54028"/>
    <s v="FE54028"/>
    <s v="900328450_FE54028"/>
    <s v="31/10/2024"/>
    <s v="31/10/2024"/>
    <n v="2978451"/>
    <n v="2978451"/>
    <m/>
    <e v="#N/A"/>
    <x v="1"/>
    <n v="2918882"/>
    <n v="1222529738"/>
    <m/>
    <m/>
    <m/>
    <n v="0"/>
    <m/>
    <m/>
    <m/>
    <m/>
    <x v="0"/>
    <n v="0"/>
    <n v="0"/>
    <n v="0"/>
    <n v="0"/>
    <n v="0"/>
    <n v="0"/>
    <n v="2978451"/>
    <n v="0"/>
    <n v="0"/>
    <n v="0"/>
    <n v="0"/>
    <m/>
    <m/>
    <m/>
    <n v="0"/>
  </r>
  <r>
    <n v="900328450"/>
    <s v="APAES LTDA"/>
    <s v="FE"/>
    <n v="54000"/>
    <s v="FE54000"/>
    <s v="900328450_FE54000"/>
    <s v="31/10/2024"/>
    <s v="31/10/2024"/>
    <n v="3470040"/>
    <n v="3470040"/>
    <m/>
    <e v="#N/A"/>
    <x v="1"/>
    <n v="3400639"/>
    <n v="1222529709"/>
    <m/>
    <m/>
    <m/>
    <n v="0"/>
    <m/>
    <m/>
    <m/>
    <m/>
    <x v="0"/>
    <n v="0"/>
    <n v="0"/>
    <n v="0"/>
    <n v="0"/>
    <n v="0"/>
    <n v="0"/>
    <n v="3470040"/>
    <n v="0"/>
    <n v="0"/>
    <n v="0"/>
    <n v="0"/>
    <m/>
    <m/>
    <m/>
    <n v="0"/>
  </r>
  <r>
    <n v="900328450"/>
    <s v="APAES LTDA"/>
    <s v="FE"/>
    <n v="54008"/>
    <s v="FE54008"/>
    <s v="900328450_FE54008"/>
    <s v="31/10/2024"/>
    <s v="31/10/2024"/>
    <n v="3470040"/>
    <n v="3470040"/>
    <m/>
    <e v="#N/A"/>
    <x v="1"/>
    <n v="3400639"/>
    <n v="1222529722"/>
    <m/>
    <m/>
    <m/>
    <n v="0"/>
    <m/>
    <m/>
    <m/>
    <m/>
    <x v="0"/>
    <n v="0"/>
    <n v="0"/>
    <n v="0"/>
    <n v="0"/>
    <n v="0"/>
    <n v="0"/>
    <n v="3470040"/>
    <n v="0"/>
    <n v="0"/>
    <n v="0"/>
    <n v="0"/>
    <m/>
    <m/>
    <m/>
    <n v="0"/>
  </r>
  <r>
    <n v="900328450"/>
    <s v="APAES LTDA"/>
    <s v="FE"/>
    <n v="54020"/>
    <s v="FE54020"/>
    <s v="900328450_FE54020"/>
    <s v="31/10/2024"/>
    <s v="31/10/2024"/>
    <n v="4284000"/>
    <n v="4284000"/>
    <m/>
    <e v="#N/A"/>
    <x v="1"/>
    <n v="4198320"/>
    <n v="1222529733"/>
    <m/>
    <m/>
    <m/>
    <n v="0"/>
    <m/>
    <m/>
    <m/>
    <m/>
    <x v="0"/>
    <n v="0"/>
    <n v="0"/>
    <n v="0"/>
    <n v="0"/>
    <n v="0"/>
    <n v="0"/>
    <n v="4284000"/>
    <n v="0"/>
    <n v="0"/>
    <n v="0"/>
    <n v="0"/>
    <m/>
    <m/>
    <m/>
    <n v="0"/>
  </r>
  <r>
    <n v="900328450"/>
    <s v="APAES LTDA"/>
    <s v="FE"/>
    <n v="54002"/>
    <s v="FE54002"/>
    <s v="900328450_FE54002"/>
    <s v="31/10/2024"/>
    <s v="31/10/2024"/>
    <n v="4626720"/>
    <n v="4626720"/>
    <m/>
    <e v="#N/A"/>
    <x v="1"/>
    <n v="4534186"/>
    <n v="1222529711"/>
    <m/>
    <m/>
    <m/>
    <n v="0"/>
    <m/>
    <m/>
    <m/>
    <m/>
    <x v="0"/>
    <n v="0"/>
    <n v="0"/>
    <n v="0"/>
    <n v="0"/>
    <n v="0"/>
    <n v="0"/>
    <n v="4626720"/>
    <n v="0"/>
    <n v="0"/>
    <n v="0"/>
    <n v="0"/>
    <m/>
    <m/>
    <m/>
    <n v="0"/>
  </r>
  <r>
    <n v="900328450"/>
    <s v="APAES LTDA"/>
    <s v="FE"/>
    <n v="54005"/>
    <s v="FE54005"/>
    <s v="900328450_FE54005"/>
    <s v="31/10/2024"/>
    <s v="31/10/2024"/>
    <n v="4626720"/>
    <n v="4626720"/>
    <m/>
    <e v="#N/A"/>
    <x v="1"/>
    <n v="4534186"/>
    <n v="1222529715"/>
    <m/>
    <m/>
    <m/>
    <n v="0"/>
    <m/>
    <m/>
    <m/>
    <m/>
    <x v="0"/>
    <n v="0"/>
    <n v="0"/>
    <n v="0"/>
    <n v="0"/>
    <n v="0"/>
    <n v="0"/>
    <n v="4626720"/>
    <n v="0"/>
    <n v="0"/>
    <n v="0"/>
    <n v="0"/>
    <m/>
    <m/>
    <m/>
    <n v="0"/>
  </r>
  <r>
    <n v="900328450"/>
    <s v="APAES LTDA"/>
    <s v="FE"/>
    <n v="54014"/>
    <s v="FE54014"/>
    <s v="900328450_FE54014"/>
    <s v="31/10/2024"/>
    <s v="31/10/2024"/>
    <n v="4626720"/>
    <n v="4626720"/>
    <m/>
    <e v="#N/A"/>
    <x v="1"/>
    <n v="4534186"/>
    <n v="1222529728"/>
    <m/>
    <m/>
    <m/>
    <n v="0"/>
    <m/>
    <m/>
    <m/>
    <m/>
    <x v="0"/>
    <n v="0"/>
    <n v="0"/>
    <n v="0"/>
    <n v="0"/>
    <n v="0"/>
    <n v="0"/>
    <n v="4626720"/>
    <n v="0"/>
    <n v="0"/>
    <n v="0"/>
    <n v="0"/>
    <m/>
    <m/>
    <m/>
    <n v="0"/>
  </r>
  <r>
    <n v="900328450"/>
    <s v="APAES LTDA"/>
    <s v="FE"/>
    <n v="54006"/>
    <s v="FE54006"/>
    <s v="900328450_FE54006"/>
    <s v="31/10/2024"/>
    <s v="31/10/2024"/>
    <n v="5205060"/>
    <n v="5205060"/>
    <m/>
    <e v="#N/A"/>
    <x v="1"/>
    <n v="5100959"/>
    <n v="1222529720"/>
    <m/>
    <m/>
    <m/>
    <n v="0"/>
    <m/>
    <m/>
    <m/>
    <m/>
    <x v="0"/>
    <n v="0"/>
    <n v="0"/>
    <n v="0"/>
    <n v="0"/>
    <n v="0"/>
    <n v="0"/>
    <n v="5205060"/>
    <n v="0"/>
    <n v="0"/>
    <n v="0"/>
    <n v="0"/>
    <m/>
    <m/>
    <m/>
    <n v="0"/>
  </r>
  <r>
    <n v="900328450"/>
    <s v="APAES LTDA"/>
    <s v="FE"/>
    <n v="54009"/>
    <s v="FE54009"/>
    <s v="900328450_FE54009"/>
    <s v="31/10/2024"/>
    <s v="31/10/2024"/>
    <n v="5552064"/>
    <n v="5552064"/>
    <m/>
    <e v="#N/A"/>
    <x v="1"/>
    <n v="5441023"/>
    <n v="1222529723"/>
    <m/>
    <m/>
    <m/>
    <n v="0"/>
    <m/>
    <m/>
    <m/>
    <m/>
    <x v="0"/>
    <n v="0"/>
    <n v="0"/>
    <n v="0"/>
    <n v="0"/>
    <n v="0"/>
    <n v="0"/>
    <n v="5552064"/>
    <n v="0"/>
    <n v="0"/>
    <n v="0"/>
    <n v="0"/>
    <m/>
    <m/>
    <m/>
    <n v="0"/>
  </r>
  <r>
    <n v="900328450"/>
    <s v="APAES LTDA"/>
    <s v="FE"/>
    <n v="53995"/>
    <s v="FE53995"/>
    <s v="900328450_FE53995"/>
    <s v="31/10/2024"/>
    <s v="31/10/2024"/>
    <n v="6514560"/>
    <n v="6514560"/>
    <m/>
    <e v="#N/A"/>
    <x v="1"/>
    <n v="6384269"/>
    <n v="1222529703"/>
    <m/>
    <m/>
    <m/>
    <n v="0"/>
    <m/>
    <m/>
    <m/>
    <m/>
    <x v="0"/>
    <n v="0"/>
    <n v="0"/>
    <n v="0"/>
    <n v="0"/>
    <n v="0"/>
    <n v="0"/>
    <n v="6514560"/>
    <n v="0"/>
    <n v="0"/>
    <n v="0"/>
    <n v="0"/>
    <m/>
    <m/>
    <m/>
    <n v="0"/>
  </r>
  <r>
    <n v="900328450"/>
    <s v="APAES LTDA"/>
    <s v="FE"/>
    <n v="53996"/>
    <s v="FE53996"/>
    <s v="900328450_FE53996"/>
    <s v="31/10/2024"/>
    <s v="31/10/2024"/>
    <n v="8143200"/>
    <n v="8143200"/>
    <m/>
    <e v="#N/A"/>
    <x v="1"/>
    <n v="7980336"/>
    <n v="1222529705"/>
    <m/>
    <m/>
    <m/>
    <n v="0"/>
    <m/>
    <m/>
    <m/>
    <m/>
    <x v="0"/>
    <n v="0"/>
    <n v="0"/>
    <n v="0"/>
    <n v="0"/>
    <n v="0"/>
    <n v="0"/>
    <n v="8143200"/>
    <n v="0"/>
    <n v="0"/>
    <n v="0"/>
    <n v="0"/>
    <m/>
    <m/>
    <m/>
    <n v="0"/>
  </r>
  <r>
    <n v="900328450"/>
    <s v="APAES LTDA"/>
    <s v="FE"/>
    <n v="53992"/>
    <s v="FE53992"/>
    <s v="900328450_FE53992"/>
    <s v="31/10/2024"/>
    <s v="31/10/2024"/>
    <n v="37867095"/>
    <n v="37867095"/>
    <m/>
    <e v="#N/A"/>
    <x v="1"/>
    <n v="36588986"/>
    <n v="1222529656"/>
    <m/>
    <m/>
    <m/>
    <n v="0"/>
    <m/>
    <m/>
    <m/>
    <m/>
    <x v="0"/>
    <n v="0"/>
    <n v="0"/>
    <n v="0"/>
    <n v="0"/>
    <n v="0"/>
    <n v="0"/>
    <n v="37867095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2" cacheId="5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F7" firstHeaderRow="0" firstDataRow="1" firstDataCol="1"/>
  <pivotFields count="39">
    <pivotField showAll="0"/>
    <pivotField showAll="0"/>
    <pivotField showAll="0"/>
    <pivotField showAll="0"/>
    <pivotField showAll="0"/>
    <pivotField dataField="1" showAll="0"/>
    <pivotField showAll="0"/>
    <pivotField showAll="0"/>
    <pivotField numFmtId="165" showAll="0"/>
    <pivotField dataField="1" numFmtId="165" showAll="0"/>
    <pivotField showAll="0"/>
    <pivotField showAll="0"/>
    <pivotField axis="axisRow" showAll="0">
      <items count="4">
        <item x="0"/>
        <item x="1"/>
        <item x="2"/>
        <item t="default"/>
      </items>
    </pivotField>
    <pivotField numFmtId="165" showAll="0"/>
    <pivotField showAll="0"/>
    <pivotField showAll="0"/>
    <pivotField showAll="0"/>
    <pivotField showAll="0"/>
    <pivotField numFmtId="165" showAll="0"/>
    <pivotField showAll="0"/>
    <pivotField showAll="0"/>
    <pivotField showAll="0"/>
    <pivotField showAll="0"/>
    <pivotField showAll="0">
      <items count="3">
        <item x="1"/>
        <item x="0"/>
        <item t="default"/>
      </items>
    </pivotField>
    <pivotField dataField="1" numFmtId="165" showAll="0"/>
    <pivotField numFmtId="165" showAll="0"/>
    <pivotField numFmtId="165" showAll="0"/>
    <pivotField numFmtId="165" showAll="0"/>
    <pivotField numFmtId="165" showAll="0"/>
    <pivotField dataField="1" numFmtId="165" showAll="0"/>
    <pivotField dataField="1" numFmtId="165" showAll="0"/>
    <pivotField numFmtId="165" showAll="0"/>
    <pivotField numFmtId="165" showAll="0"/>
    <pivotField numFmtId="44" showAll="0"/>
    <pivotField numFmtId="44" showAll="0"/>
    <pivotField showAll="0"/>
    <pivotField showAll="0"/>
    <pivotField showAll="0"/>
    <pivotField numFmtId="44" showAll="0"/>
  </pivotFields>
  <rowFields count="1">
    <field x="12"/>
  </rowFields>
  <rowItems count="4">
    <i>
      <x/>
    </i>
    <i>
      <x v="1"/>
    </i>
    <i>
      <x v="2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Cuenta de LLAVE" fld="5" subtotal="count" baseField="0" baseItem="0"/>
    <dataField name="Suma de IPS Saldo Factura" fld="9" baseField="0" baseItem="0"/>
    <dataField name="Suma de FACTURA CANCELADA" fld="24" baseField="0" baseItem="0"/>
    <dataField name="Suma de GLOSA PDTE" fld="29" baseField="0" baseItem="0"/>
    <dataField name="Suma de FACTURA EN PROGRAMACION DE PAGO" fld="3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62"/>
  <sheetViews>
    <sheetView showGridLines="0" topLeftCell="A43" zoomScale="120" zoomScaleNormal="120" workbookViewId="0">
      <selection activeCell="I2" sqref="I2:I62"/>
    </sheetView>
  </sheetViews>
  <sheetFormatPr baseColWidth="10" defaultRowHeight="14.5" x14ac:dyDescent="0.35"/>
  <cols>
    <col min="2" max="2" width="9.54296875" customWidth="1"/>
    <col min="3" max="3" width="9" customWidth="1"/>
    <col min="4" max="5" width="8.81640625" customWidth="1"/>
    <col min="6" max="6" width="13" customWidth="1"/>
    <col min="7" max="7" width="11.26953125" bestFit="1" customWidth="1"/>
    <col min="8" max="8" width="14.453125" customWidth="1"/>
    <col min="9" max="10" width="9.81640625" customWidth="1"/>
    <col min="11" max="11" width="15.7265625" bestFit="1" customWidth="1"/>
    <col min="12" max="12" width="11.453125" customWidth="1"/>
  </cols>
  <sheetData>
    <row r="1" spans="1:13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/>
      <c r="F1" s="2" t="s">
        <v>2</v>
      </c>
      <c r="G1" s="2" t="s">
        <v>3</v>
      </c>
      <c r="H1" s="2" t="s">
        <v>4</v>
      </c>
      <c r="I1" s="2" t="s">
        <v>5</v>
      </c>
      <c r="J1" s="2"/>
      <c r="K1" s="2" t="s">
        <v>7</v>
      </c>
      <c r="L1" s="2" t="s">
        <v>9</v>
      </c>
      <c r="M1" s="2" t="s">
        <v>10</v>
      </c>
    </row>
    <row r="2" spans="1:13" x14ac:dyDescent="0.35">
      <c r="A2" s="1">
        <v>900328450</v>
      </c>
      <c r="B2" s="1" t="s">
        <v>11</v>
      </c>
      <c r="C2" s="1" t="s">
        <v>12</v>
      </c>
      <c r="D2" s="1">
        <v>48160</v>
      </c>
      <c r="E2" s="1" t="str">
        <f>+CONCATENATE(C2,D2)</f>
        <v>FE48160</v>
      </c>
      <c r="F2" s="6">
        <v>45483</v>
      </c>
      <c r="G2" s="6">
        <v>45483</v>
      </c>
      <c r="H2" s="5">
        <v>7540000</v>
      </c>
      <c r="I2" s="1">
        <v>7540000</v>
      </c>
      <c r="J2" s="1" t="str">
        <f>+VLOOKUP($E:$E,'ESTADO DE CADA FACTURA'!$E:$J,1,0)</f>
        <v>FE48160</v>
      </c>
      <c r="K2" s="4"/>
      <c r="L2" s="4"/>
      <c r="M2" s="4"/>
    </row>
    <row r="3" spans="1:13" x14ac:dyDescent="0.35">
      <c r="A3" s="1">
        <v>900328450</v>
      </c>
      <c r="B3" s="1" t="s">
        <v>11</v>
      </c>
      <c r="C3" s="1" t="s">
        <v>12</v>
      </c>
      <c r="D3" s="1">
        <v>49938</v>
      </c>
      <c r="E3" s="1" t="str">
        <f>+CONCATENATE(C3,D3)</f>
        <v>FE49938</v>
      </c>
      <c r="F3" s="6">
        <v>45512</v>
      </c>
      <c r="G3" s="6">
        <v>45512</v>
      </c>
      <c r="H3" s="5">
        <v>3213000</v>
      </c>
      <c r="I3" s="1">
        <v>3213000</v>
      </c>
      <c r="J3" s="1" t="str">
        <f>+VLOOKUP($E:$E,'ESTADO DE CADA FACTURA'!$E:$J,1,0)</f>
        <v>FE49938</v>
      </c>
      <c r="K3" s="4"/>
      <c r="L3" s="4"/>
      <c r="M3" s="4"/>
    </row>
    <row r="4" spans="1:13" x14ac:dyDescent="0.35">
      <c r="A4" s="1">
        <v>900328450</v>
      </c>
      <c r="B4" s="1" t="s">
        <v>11</v>
      </c>
      <c r="C4" s="1" t="s">
        <v>12</v>
      </c>
      <c r="D4" s="1">
        <v>49939</v>
      </c>
      <c r="E4" s="1" t="str">
        <f>+CONCATENATE(C4,D4)</f>
        <v>FE49939</v>
      </c>
      <c r="F4" s="6">
        <v>45512</v>
      </c>
      <c r="G4" s="6">
        <v>45512</v>
      </c>
      <c r="H4" s="5">
        <v>3213000</v>
      </c>
      <c r="I4" s="1">
        <v>3213000</v>
      </c>
      <c r="J4" s="1" t="str">
        <f>+VLOOKUP($E:$E,'ESTADO DE CADA FACTURA'!$E:$J,1,0)</f>
        <v>FE49939</v>
      </c>
      <c r="K4" s="4"/>
      <c r="L4" s="4"/>
      <c r="M4" s="4"/>
    </row>
    <row r="5" spans="1:13" x14ac:dyDescent="0.35">
      <c r="A5" s="1">
        <v>900328450</v>
      </c>
      <c r="B5" s="1" t="s">
        <v>11</v>
      </c>
      <c r="C5" s="1" t="s">
        <v>12</v>
      </c>
      <c r="D5" s="1">
        <v>50282</v>
      </c>
      <c r="E5" s="1" t="str">
        <f>+CONCATENATE(C5,D5)</f>
        <v>FE50282</v>
      </c>
      <c r="F5" s="6">
        <v>45517</v>
      </c>
      <c r="G5" s="6">
        <v>45517</v>
      </c>
      <c r="H5" s="5">
        <v>4284000</v>
      </c>
      <c r="I5" s="1">
        <v>4284000</v>
      </c>
      <c r="J5" s="1" t="str">
        <f>+VLOOKUP($E:$E,'ESTADO DE CADA FACTURA'!$E:$J,1,0)</f>
        <v>FE50282</v>
      </c>
      <c r="K5" s="4"/>
      <c r="L5" s="4"/>
      <c r="M5" s="4"/>
    </row>
    <row r="6" spans="1:13" x14ac:dyDescent="0.35">
      <c r="A6" s="1">
        <v>900328450</v>
      </c>
      <c r="B6" s="1" t="s">
        <v>11</v>
      </c>
      <c r="C6" s="1" t="s">
        <v>12</v>
      </c>
      <c r="D6" s="1">
        <v>50683</v>
      </c>
      <c r="E6" s="1" t="str">
        <f>+CONCATENATE(C6,D6)</f>
        <v>FE50683</v>
      </c>
      <c r="F6" s="6">
        <v>45519</v>
      </c>
      <c r="G6" s="6">
        <v>45519</v>
      </c>
      <c r="H6" s="5">
        <v>4284000</v>
      </c>
      <c r="I6" s="1">
        <v>4284000</v>
      </c>
      <c r="J6" s="1" t="str">
        <f>+VLOOKUP($E:$E,'ESTADO DE CADA FACTURA'!$E:$J,1,0)</f>
        <v>FE50683</v>
      </c>
      <c r="K6" s="4"/>
      <c r="L6" s="4"/>
      <c r="M6" s="4"/>
    </row>
    <row r="7" spans="1:13" x14ac:dyDescent="0.35">
      <c r="A7" s="1">
        <v>900328450</v>
      </c>
      <c r="B7" s="1" t="s">
        <v>11</v>
      </c>
      <c r="C7" s="1" t="s">
        <v>12</v>
      </c>
      <c r="D7" s="1">
        <v>50704</v>
      </c>
      <c r="E7" s="1" t="str">
        <f>+CONCATENATE(C7,D7)</f>
        <v>FE50704</v>
      </c>
      <c r="F7" s="6">
        <v>45519</v>
      </c>
      <c r="G7" s="6">
        <v>45519</v>
      </c>
      <c r="H7" s="5">
        <v>1216760</v>
      </c>
      <c r="I7" s="1">
        <v>1216760</v>
      </c>
      <c r="J7" s="1" t="str">
        <f>+VLOOKUP($E:$E,'ESTADO DE CADA FACTURA'!$E:$J,1,0)</f>
        <v>FE50704</v>
      </c>
      <c r="K7" s="4"/>
      <c r="L7" s="4"/>
      <c r="M7" s="4"/>
    </row>
    <row r="8" spans="1:13" x14ac:dyDescent="0.35">
      <c r="A8" s="1">
        <v>900328450</v>
      </c>
      <c r="B8" s="1" t="s">
        <v>11</v>
      </c>
      <c r="C8" s="1" t="s">
        <v>12</v>
      </c>
      <c r="D8" s="1">
        <v>50708</v>
      </c>
      <c r="E8" s="1" t="str">
        <f>+CONCATENATE(C8,D8)</f>
        <v>FE50708</v>
      </c>
      <c r="F8" s="6">
        <v>45519</v>
      </c>
      <c r="G8" s="6">
        <v>45519</v>
      </c>
      <c r="H8" s="5">
        <v>1216760</v>
      </c>
      <c r="I8" s="1">
        <v>1216760</v>
      </c>
      <c r="J8" s="1" t="str">
        <f>+VLOOKUP($E:$E,'ESTADO DE CADA FACTURA'!$E:$J,1,0)</f>
        <v>FE50708</v>
      </c>
      <c r="K8" s="4"/>
      <c r="L8" s="4"/>
      <c r="M8" s="4"/>
    </row>
    <row r="9" spans="1:13" x14ac:dyDescent="0.35">
      <c r="A9" s="1">
        <v>900328450</v>
      </c>
      <c r="B9" s="1" t="s">
        <v>11</v>
      </c>
      <c r="C9" s="1" t="s">
        <v>12</v>
      </c>
      <c r="D9" s="1">
        <v>51828</v>
      </c>
      <c r="E9" s="1" t="str">
        <f>+CONCATENATE(C9,D9)</f>
        <v>FE51828</v>
      </c>
      <c r="F9" s="6">
        <v>45545</v>
      </c>
      <c r="G9" s="6">
        <v>45545</v>
      </c>
      <c r="H9" s="5">
        <v>1183804</v>
      </c>
      <c r="I9" s="1">
        <v>1183804</v>
      </c>
      <c r="J9" s="1" t="str">
        <f>+VLOOKUP($E:$E,'ESTADO DE CADA FACTURA'!$E:$J,1,0)</f>
        <v>FE51828</v>
      </c>
      <c r="K9" s="4"/>
      <c r="L9" s="4"/>
      <c r="M9" s="4"/>
    </row>
    <row r="10" spans="1:13" x14ac:dyDescent="0.35">
      <c r="A10" s="1">
        <v>900328450</v>
      </c>
      <c r="B10" s="1" t="s">
        <v>11</v>
      </c>
      <c r="C10" s="1" t="s">
        <v>12</v>
      </c>
      <c r="D10" s="1">
        <v>52158</v>
      </c>
      <c r="E10" s="1" t="str">
        <f>+CONCATENATE(C10,D10)</f>
        <v>FE52158</v>
      </c>
      <c r="F10" s="6">
        <v>45548</v>
      </c>
      <c r="G10" s="6">
        <v>45548</v>
      </c>
      <c r="H10" s="5">
        <v>6032000</v>
      </c>
      <c r="I10" s="1">
        <v>6032000</v>
      </c>
      <c r="J10" s="1" t="str">
        <f>+VLOOKUP($E:$E,'ESTADO DE CADA FACTURA'!$E:$J,1,0)</f>
        <v>FE52158</v>
      </c>
      <c r="K10" s="4"/>
      <c r="L10" s="4"/>
      <c r="M10" s="4"/>
    </row>
    <row r="11" spans="1:13" x14ac:dyDescent="0.35">
      <c r="A11" s="1">
        <v>900328450</v>
      </c>
      <c r="B11" s="1" t="s">
        <v>11</v>
      </c>
      <c r="C11" s="1" t="s">
        <v>12</v>
      </c>
      <c r="D11" s="1">
        <v>52160</v>
      </c>
      <c r="E11" s="1" t="str">
        <f>+CONCATENATE(C11,D11)</f>
        <v>FE52160</v>
      </c>
      <c r="F11" s="6">
        <v>45548</v>
      </c>
      <c r="G11" s="6">
        <v>45548</v>
      </c>
      <c r="H11" s="5">
        <v>7540000</v>
      </c>
      <c r="I11" s="1">
        <v>7540000</v>
      </c>
      <c r="J11" s="1" t="str">
        <f>+VLOOKUP($E:$E,'ESTADO DE CADA FACTURA'!$E:$J,1,0)</f>
        <v>FE52160</v>
      </c>
      <c r="K11" s="4"/>
      <c r="L11" s="4"/>
      <c r="M11" s="4"/>
    </row>
    <row r="12" spans="1:13" x14ac:dyDescent="0.35">
      <c r="A12" s="1">
        <v>900328450</v>
      </c>
      <c r="B12" s="1" t="s">
        <v>11</v>
      </c>
      <c r="C12" s="1" t="s">
        <v>12</v>
      </c>
      <c r="D12" s="1">
        <v>52162</v>
      </c>
      <c r="E12" s="1" t="str">
        <f>+CONCATENATE(C12,D12)</f>
        <v>FE52162</v>
      </c>
      <c r="F12" s="6">
        <v>45548</v>
      </c>
      <c r="G12" s="6">
        <v>45548</v>
      </c>
      <c r="H12" s="5">
        <v>4284000</v>
      </c>
      <c r="I12" s="1">
        <v>4284000</v>
      </c>
      <c r="J12" s="1" t="str">
        <f>+VLOOKUP($E:$E,'ESTADO DE CADA FACTURA'!$E:$J,1,0)</f>
        <v>FE52162</v>
      </c>
      <c r="K12" s="4"/>
      <c r="L12" s="4"/>
      <c r="M12" s="4"/>
    </row>
    <row r="13" spans="1:13" x14ac:dyDescent="0.35">
      <c r="A13" s="1">
        <v>900328450</v>
      </c>
      <c r="B13" s="1" t="s">
        <v>11</v>
      </c>
      <c r="C13" s="1" t="s">
        <v>12</v>
      </c>
      <c r="D13" s="1">
        <v>52164</v>
      </c>
      <c r="E13" s="1" t="str">
        <f>+CONCATENATE(C13,D13)</f>
        <v>FE52164</v>
      </c>
      <c r="F13" s="6">
        <v>45548</v>
      </c>
      <c r="G13" s="6">
        <v>45548</v>
      </c>
      <c r="H13" s="5">
        <v>2677500</v>
      </c>
      <c r="I13" s="1">
        <v>2677500</v>
      </c>
      <c r="J13" s="1" t="str">
        <f>+VLOOKUP($E:$E,'ESTADO DE CADA FACTURA'!$E:$J,1,0)</f>
        <v>FE52164</v>
      </c>
      <c r="K13" s="4"/>
      <c r="L13" s="4"/>
      <c r="M13" s="4"/>
    </row>
    <row r="14" spans="1:13" x14ac:dyDescent="0.35">
      <c r="A14" s="1">
        <v>900328450</v>
      </c>
      <c r="B14" s="1" t="s">
        <v>11</v>
      </c>
      <c r="C14" s="1" t="s">
        <v>12</v>
      </c>
      <c r="D14" s="1">
        <v>52165</v>
      </c>
      <c r="E14" s="1" t="str">
        <f>+CONCATENATE(C14,D14)</f>
        <v>FE52165</v>
      </c>
      <c r="F14" s="6">
        <v>45548</v>
      </c>
      <c r="G14" s="6">
        <v>45548</v>
      </c>
      <c r="H14" s="5">
        <v>2142000</v>
      </c>
      <c r="I14" s="1">
        <v>2142000</v>
      </c>
      <c r="J14" s="1" t="str">
        <f>+VLOOKUP($E:$E,'ESTADO DE CADA FACTURA'!$E:$J,1,0)</f>
        <v>FE52165</v>
      </c>
      <c r="K14" s="4"/>
      <c r="L14" s="4"/>
      <c r="M14" s="4"/>
    </row>
    <row r="15" spans="1:13" x14ac:dyDescent="0.35">
      <c r="A15" s="1">
        <v>900328450</v>
      </c>
      <c r="B15" s="1" t="s">
        <v>11</v>
      </c>
      <c r="C15" s="1" t="s">
        <v>12</v>
      </c>
      <c r="D15" s="1">
        <v>52166</v>
      </c>
      <c r="E15" s="1" t="str">
        <f>+CONCATENATE(C15,D15)</f>
        <v>FE52166</v>
      </c>
      <c r="F15" s="6">
        <v>45548</v>
      </c>
      <c r="G15" s="6">
        <v>45548</v>
      </c>
      <c r="H15" s="5">
        <v>2142000</v>
      </c>
      <c r="I15" s="1">
        <v>2142000</v>
      </c>
      <c r="J15" s="1" t="str">
        <f>+VLOOKUP($E:$E,'ESTADO DE CADA FACTURA'!$E:$J,1,0)</f>
        <v>FE52166</v>
      </c>
      <c r="K15" s="4"/>
      <c r="L15" s="4"/>
      <c r="M15" s="4"/>
    </row>
    <row r="16" spans="1:13" x14ac:dyDescent="0.35">
      <c r="A16" s="1">
        <v>900328450</v>
      </c>
      <c r="B16" s="1" t="s">
        <v>11</v>
      </c>
      <c r="C16" s="1" t="s">
        <v>12</v>
      </c>
      <c r="D16" s="1">
        <v>52168</v>
      </c>
      <c r="E16" s="1" t="str">
        <f>+CONCATENATE(C16,D16)</f>
        <v>FE52168</v>
      </c>
      <c r="F16" s="6">
        <v>45548</v>
      </c>
      <c r="G16" s="6">
        <v>45548</v>
      </c>
      <c r="H16" s="5">
        <v>2142000</v>
      </c>
      <c r="I16" s="1">
        <v>2142000</v>
      </c>
      <c r="J16" s="1" t="str">
        <f>+VLOOKUP($E:$E,'ESTADO DE CADA FACTURA'!$E:$J,1,0)</f>
        <v>FE52168</v>
      </c>
      <c r="K16" s="4"/>
      <c r="L16" s="4"/>
      <c r="M16" s="4"/>
    </row>
    <row r="17" spans="1:13" x14ac:dyDescent="0.35">
      <c r="A17" s="1">
        <v>900328450</v>
      </c>
      <c r="B17" s="1" t="s">
        <v>11</v>
      </c>
      <c r="C17" s="1" t="s">
        <v>12</v>
      </c>
      <c r="D17" s="1">
        <v>52171</v>
      </c>
      <c r="E17" s="1" t="str">
        <f>+CONCATENATE(C17,D17)</f>
        <v>FE52171</v>
      </c>
      <c r="F17" s="6">
        <v>45548</v>
      </c>
      <c r="G17" s="6">
        <v>45548</v>
      </c>
      <c r="H17" s="5">
        <v>2142000</v>
      </c>
      <c r="I17" s="1">
        <v>2142000</v>
      </c>
      <c r="J17" s="1" t="str">
        <f>+VLOOKUP($E:$E,'ESTADO DE CADA FACTURA'!$E:$J,1,0)</f>
        <v>FE52171</v>
      </c>
      <c r="K17" s="4"/>
      <c r="L17" s="4"/>
      <c r="M17" s="4"/>
    </row>
    <row r="18" spans="1:13" x14ac:dyDescent="0.35">
      <c r="A18" s="1">
        <v>900328450</v>
      </c>
      <c r="B18" s="1" t="s">
        <v>11</v>
      </c>
      <c r="C18" s="1" t="s">
        <v>12</v>
      </c>
      <c r="D18" s="1">
        <v>52172</v>
      </c>
      <c r="E18" s="1" t="str">
        <f>+CONCATENATE(C18,D18)</f>
        <v>FE52172</v>
      </c>
      <c r="F18" s="6">
        <v>45548</v>
      </c>
      <c r="G18" s="6">
        <v>45548</v>
      </c>
      <c r="H18" s="5">
        <v>3213000</v>
      </c>
      <c r="I18" s="1">
        <v>3213000</v>
      </c>
      <c r="J18" s="1" t="str">
        <f>+VLOOKUP($E:$E,'ESTADO DE CADA FACTURA'!$E:$J,1,0)</f>
        <v>FE52172</v>
      </c>
      <c r="K18" s="4"/>
      <c r="L18" s="4"/>
      <c r="M18" s="4"/>
    </row>
    <row r="19" spans="1:13" x14ac:dyDescent="0.35">
      <c r="A19" s="1">
        <v>900328450</v>
      </c>
      <c r="B19" s="1" t="s">
        <v>11</v>
      </c>
      <c r="C19" s="1" t="s">
        <v>12</v>
      </c>
      <c r="D19" s="1">
        <v>52173</v>
      </c>
      <c r="E19" s="1" t="str">
        <f>+CONCATENATE(C19,D19)</f>
        <v>FE52173</v>
      </c>
      <c r="F19" s="6">
        <v>45548</v>
      </c>
      <c r="G19" s="6">
        <v>45548</v>
      </c>
      <c r="H19" s="5">
        <v>2677500</v>
      </c>
      <c r="I19" s="1">
        <v>2677500</v>
      </c>
      <c r="J19" s="1" t="str">
        <f>+VLOOKUP($E:$E,'ESTADO DE CADA FACTURA'!$E:$J,1,0)</f>
        <v>FE52173</v>
      </c>
      <c r="K19" s="4"/>
      <c r="L19" s="4"/>
      <c r="M19" s="4"/>
    </row>
    <row r="20" spans="1:13" x14ac:dyDescent="0.35">
      <c r="A20" s="1">
        <v>900328450</v>
      </c>
      <c r="B20" s="1" t="s">
        <v>11</v>
      </c>
      <c r="C20" s="1" t="s">
        <v>12</v>
      </c>
      <c r="D20" s="1">
        <v>52174</v>
      </c>
      <c r="E20" s="1" t="str">
        <f>+CONCATENATE(C20,D20)</f>
        <v>FE52174</v>
      </c>
      <c r="F20" s="6">
        <v>45548</v>
      </c>
      <c r="G20" s="6">
        <v>45548</v>
      </c>
      <c r="H20" s="5">
        <v>4284000</v>
      </c>
      <c r="I20" s="1">
        <v>4284000</v>
      </c>
      <c r="J20" s="1" t="str">
        <f>+VLOOKUP($E:$E,'ESTADO DE CADA FACTURA'!$E:$J,1,0)</f>
        <v>FE52174</v>
      </c>
      <c r="K20" s="4"/>
      <c r="L20" s="4"/>
      <c r="M20" s="4"/>
    </row>
    <row r="21" spans="1:13" x14ac:dyDescent="0.35">
      <c r="A21" s="1">
        <v>900328450</v>
      </c>
      <c r="B21" s="1" t="s">
        <v>11</v>
      </c>
      <c r="C21" s="1" t="s">
        <v>12</v>
      </c>
      <c r="D21" s="1">
        <v>52175</v>
      </c>
      <c r="E21" s="1" t="str">
        <f>+CONCATENATE(C21,D21)</f>
        <v>FE52175</v>
      </c>
      <c r="F21" s="6">
        <v>45548</v>
      </c>
      <c r="G21" s="6">
        <v>45548</v>
      </c>
      <c r="H21" s="5">
        <v>5140800</v>
      </c>
      <c r="I21" s="1">
        <v>5140800</v>
      </c>
      <c r="J21" s="1" t="str">
        <f>+VLOOKUP($E:$E,'ESTADO DE CADA FACTURA'!$E:$J,1,0)</f>
        <v>FE52175</v>
      </c>
      <c r="K21" s="4"/>
      <c r="L21" s="4"/>
      <c r="M21" s="4"/>
    </row>
    <row r="22" spans="1:13" x14ac:dyDescent="0.35">
      <c r="A22" s="1">
        <v>900328450</v>
      </c>
      <c r="B22" s="1" t="s">
        <v>11</v>
      </c>
      <c r="C22" s="1" t="s">
        <v>12</v>
      </c>
      <c r="D22" s="1">
        <v>52176</v>
      </c>
      <c r="E22" s="1" t="str">
        <f>+CONCATENATE(C22,D22)</f>
        <v>FE52176</v>
      </c>
      <c r="F22" s="6">
        <v>45548</v>
      </c>
      <c r="G22" s="6">
        <v>45548</v>
      </c>
      <c r="H22" s="5">
        <v>2142000</v>
      </c>
      <c r="I22" s="1">
        <v>2142000</v>
      </c>
      <c r="J22" s="1" t="str">
        <f>+VLOOKUP($E:$E,'ESTADO DE CADA FACTURA'!$E:$J,1,0)</f>
        <v>FE52176</v>
      </c>
      <c r="K22" s="4"/>
      <c r="L22" s="4"/>
      <c r="M22" s="4"/>
    </row>
    <row r="23" spans="1:13" x14ac:dyDescent="0.35">
      <c r="A23" s="1">
        <v>900328450</v>
      </c>
      <c r="B23" s="1" t="s">
        <v>11</v>
      </c>
      <c r="C23" s="1" t="s">
        <v>12</v>
      </c>
      <c r="D23" s="1">
        <v>52177</v>
      </c>
      <c r="E23" s="1" t="str">
        <f>+CONCATENATE(C23,D23)</f>
        <v>FE52177</v>
      </c>
      <c r="F23" s="6">
        <v>45548</v>
      </c>
      <c r="G23" s="6">
        <v>45548</v>
      </c>
      <c r="H23" s="5">
        <v>4284000</v>
      </c>
      <c r="I23" s="1">
        <v>4284000</v>
      </c>
      <c r="J23" s="1" t="str">
        <f>+VLOOKUP($E:$E,'ESTADO DE CADA FACTURA'!$E:$J,1,0)</f>
        <v>FE52177</v>
      </c>
      <c r="K23" s="4"/>
      <c r="L23" s="4"/>
      <c r="M23" s="4"/>
    </row>
    <row r="24" spans="1:13" x14ac:dyDescent="0.35">
      <c r="A24" s="1">
        <v>900328450</v>
      </c>
      <c r="B24" s="1" t="s">
        <v>11</v>
      </c>
      <c r="C24" s="1" t="s">
        <v>12</v>
      </c>
      <c r="D24" s="1">
        <v>52178</v>
      </c>
      <c r="E24" s="1" t="str">
        <f>+CONCATENATE(C24,D24)</f>
        <v>FE52178</v>
      </c>
      <c r="F24" s="6">
        <v>45548</v>
      </c>
      <c r="G24" s="6">
        <v>45548</v>
      </c>
      <c r="H24" s="5">
        <v>3213000</v>
      </c>
      <c r="I24" s="1">
        <v>3213000</v>
      </c>
      <c r="J24" s="1" t="str">
        <f>+VLOOKUP($E:$E,'ESTADO DE CADA FACTURA'!$E:$J,1,0)</f>
        <v>FE52178</v>
      </c>
      <c r="K24" s="4"/>
      <c r="L24" s="4"/>
      <c r="M24" s="4"/>
    </row>
    <row r="25" spans="1:13" x14ac:dyDescent="0.35">
      <c r="A25" s="1">
        <v>900328450</v>
      </c>
      <c r="B25" s="1" t="s">
        <v>11</v>
      </c>
      <c r="C25" s="1" t="s">
        <v>12</v>
      </c>
      <c r="D25" s="1">
        <v>52179</v>
      </c>
      <c r="E25" s="1" t="str">
        <f>+CONCATENATE(C25,D25)</f>
        <v>FE52179</v>
      </c>
      <c r="F25" s="6">
        <v>45548</v>
      </c>
      <c r="G25" s="6">
        <v>45548</v>
      </c>
      <c r="H25" s="5">
        <v>1760000</v>
      </c>
      <c r="I25" s="1">
        <v>1760000</v>
      </c>
      <c r="J25" s="1" t="str">
        <f>+VLOOKUP($E:$E,'ESTADO DE CADA FACTURA'!$E:$J,1,0)</f>
        <v>FE52179</v>
      </c>
      <c r="K25" s="4"/>
      <c r="L25" s="4"/>
      <c r="M25" s="4"/>
    </row>
    <row r="26" spans="1:13" x14ac:dyDescent="0.35">
      <c r="A26" s="1">
        <v>900328450</v>
      </c>
      <c r="B26" s="1" t="s">
        <v>11</v>
      </c>
      <c r="C26" s="1" t="s">
        <v>12</v>
      </c>
      <c r="D26" s="1">
        <v>52180</v>
      </c>
      <c r="E26" s="1" t="str">
        <f>+CONCATENATE(C26,D26)</f>
        <v>FE52180</v>
      </c>
      <c r="F26" s="6">
        <v>45548</v>
      </c>
      <c r="G26" s="6">
        <v>45548</v>
      </c>
      <c r="H26" s="5">
        <v>3480750</v>
      </c>
      <c r="I26" s="1">
        <v>3480750</v>
      </c>
      <c r="J26" s="1" t="str">
        <f>+VLOOKUP($E:$E,'ESTADO DE CADA FACTURA'!$E:$J,1,0)</f>
        <v>FE52180</v>
      </c>
      <c r="K26" s="4"/>
      <c r="L26" s="4"/>
      <c r="M26" s="4"/>
    </row>
    <row r="27" spans="1:13" x14ac:dyDescent="0.35">
      <c r="A27" s="1">
        <v>900328450</v>
      </c>
      <c r="B27" s="1" t="s">
        <v>11</v>
      </c>
      <c r="C27" s="1" t="s">
        <v>12</v>
      </c>
      <c r="D27" s="1">
        <v>52182</v>
      </c>
      <c r="E27" s="1" t="str">
        <f>+CONCATENATE(C27,D27)</f>
        <v>FE52182</v>
      </c>
      <c r="F27" s="6">
        <v>45548</v>
      </c>
      <c r="G27" s="6">
        <v>45548</v>
      </c>
      <c r="H27" s="5">
        <v>3213000</v>
      </c>
      <c r="I27" s="1">
        <v>3213000</v>
      </c>
      <c r="J27" s="1" t="str">
        <f>+VLOOKUP($E:$E,'ESTADO DE CADA FACTURA'!$E:$J,1,0)</f>
        <v>FE52182</v>
      </c>
      <c r="K27" s="4"/>
      <c r="L27" s="4"/>
      <c r="M27" s="4"/>
    </row>
    <row r="28" spans="1:13" x14ac:dyDescent="0.35">
      <c r="A28" s="1">
        <v>900328450</v>
      </c>
      <c r="B28" s="1" t="s">
        <v>11</v>
      </c>
      <c r="C28" s="1" t="s">
        <v>12</v>
      </c>
      <c r="D28" s="1">
        <v>52184</v>
      </c>
      <c r="E28" s="1" t="str">
        <f>+CONCATENATE(C28,D28)</f>
        <v>FE52184</v>
      </c>
      <c r="F28" s="6">
        <v>45548</v>
      </c>
      <c r="G28" s="6">
        <v>45548</v>
      </c>
      <c r="H28" s="5">
        <v>4284000</v>
      </c>
      <c r="I28" s="1">
        <v>4284000</v>
      </c>
      <c r="J28" s="1" t="str">
        <f>+VLOOKUP($E:$E,'ESTADO DE CADA FACTURA'!$E:$J,1,0)</f>
        <v>FE52184</v>
      </c>
      <c r="K28" s="4"/>
      <c r="L28" s="4"/>
      <c r="M28" s="4"/>
    </row>
    <row r="29" spans="1:13" x14ac:dyDescent="0.35">
      <c r="A29" s="1">
        <v>900328450</v>
      </c>
      <c r="B29" s="1" t="s">
        <v>11</v>
      </c>
      <c r="C29" s="1" t="s">
        <v>12</v>
      </c>
      <c r="D29" s="1">
        <v>52186</v>
      </c>
      <c r="E29" s="1" t="str">
        <f>+CONCATENATE(C29,D29)</f>
        <v>FE52186</v>
      </c>
      <c r="F29" s="6">
        <v>45548</v>
      </c>
      <c r="G29" s="6">
        <v>45548</v>
      </c>
      <c r="H29" s="5">
        <v>2142000</v>
      </c>
      <c r="I29" s="1">
        <v>2142000</v>
      </c>
      <c r="J29" s="1" t="str">
        <f>+VLOOKUP($E:$E,'ESTADO DE CADA FACTURA'!$E:$J,1,0)</f>
        <v>FE52186</v>
      </c>
      <c r="K29" s="4"/>
      <c r="L29" s="4"/>
      <c r="M29" s="4"/>
    </row>
    <row r="30" spans="1:13" x14ac:dyDescent="0.35">
      <c r="A30" s="1">
        <v>900328450</v>
      </c>
      <c r="B30" s="1" t="s">
        <v>11</v>
      </c>
      <c r="C30" s="1" t="s">
        <v>12</v>
      </c>
      <c r="D30" s="1">
        <v>52187</v>
      </c>
      <c r="E30" s="1" t="str">
        <f>+CONCATENATE(C30,D30)</f>
        <v>FE52187</v>
      </c>
      <c r="F30" s="6">
        <v>45548</v>
      </c>
      <c r="G30" s="6">
        <v>45548</v>
      </c>
      <c r="H30" s="5">
        <v>2142000</v>
      </c>
      <c r="I30" s="1">
        <v>2142000</v>
      </c>
      <c r="J30" s="1" t="str">
        <f>+VLOOKUP($E:$E,'ESTADO DE CADA FACTURA'!$E:$J,1,0)</f>
        <v>FE52187</v>
      </c>
      <c r="K30" s="4"/>
      <c r="L30" s="4"/>
      <c r="M30" s="4"/>
    </row>
    <row r="31" spans="1:13" x14ac:dyDescent="0.35">
      <c r="A31" s="1">
        <v>900328450</v>
      </c>
      <c r="B31" s="1" t="s">
        <v>11</v>
      </c>
      <c r="C31" s="1" t="s">
        <v>12</v>
      </c>
      <c r="D31" s="1">
        <v>52188</v>
      </c>
      <c r="E31" s="1" t="str">
        <f>+CONCATENATE(C31,D31)</f>
        <v>FE52188</v>
      </c>
      <c r="F31" s="6">
        <v>45548</v>
      </c>
      <c r="G31" s="6">
        <v>45548</v>
      </c>
      <c r="H31" s="5">
        <v>2677500</v>
      </c>
      <c r="I31" s="1">
        <v>2677500</v>
      </c>
      <c r="J31" s="1" t="str">
        <f>+VLOOKUP($E:$E,'ESTADO DE CADA FACTURA'!$E:$J,1,0)</f>
        <v>FE52188</v>
      </c>
      <c r="K31" s="4"/>
      <c r="L31" s="4"/>
      <c r="M31" s="4"/>
    </row>
    <row r="32" spans="1:13" x14ac:dyDescent="0.35">
      <c r="A32" s="1">
        <v>900328450</v>
      </c>
      <c r="B32" s="1" t="s">
        <v>11</v>
      </c>
      <c r="C32" s="1" t="s">
        <v>12</v>
      </c>
      <c r="D32" s="1">
        <v>52189</v>
      </c>
      <c r="E32" s="1" t="str">
        <f>+CONCATENATE(C32,D32)</f>
        <v>FE52189</v>
      </c>
      <c r="F32" s="6">
        <v>45548</v>
      </c>
      <c r="G32" s="6">
        <v>45548</v>
      </c>
      <c r="H32" s="5">
        <v>3213000</v>
      </c>
      <c r="I32" s="1">
        <v>3213000</v>
      </c>
      <c r="J32" s="1" t="str">
        <f>+VLOOKUP($E:$E,'ESTADO DE CADA FACTURA'!$E:$J,1,0)</f>
        <v>FE52189</v>
      </c>
      <c r="K32" s="4"/>
      <c r="L32" s="4"/>
      <c r="M32" s="4"/>
    </row>
    <row r="33" spans="1:13" x14ac:dyDescent="0.35">
      <c r="A33" s="1">
        <v>900328450</v>
      </c>
      <c r="B33" s="1" t="s">
        <v>11</v>
      </c>
      <c r="C33" s="1" t="s">
        <v>12</v>
      </c>
      <c r="D33" s="1">
        <v>52190</v>
      </c>
      <c r="E33" s="1" t="str">
        <f>+CONCATENATE(C33,D33)</f>
        <v>FE52190</v>
      </c>
      <c r="F33" s="6">
        <v>45548</v>
      </c>
      <c r="G33" s="6">
        <v>45548</v>
      </c>
      <c r="H33" s="5">
        <v>4284000</v>
      </c>
      <c r="I33" s="1">
        <v>4284000</v>
      </c>
      <c r="J33" s="1" t="str">
        <f>+VLOOKUP($E:$E,'ESTADO DE CADA FACTURA'!$E:$J,1,0)</f>
        <v>FE52190</v>
      </c>
      <c r="K33" s="4"/>
      <c r="L33" s="4"/>
      <c r="M33" s="4"/>
    </row>
    <row r="34" spans="1:13" x14ac:dyDescent="0.35">
      <c r="A34" s="1">
        <v>900328450</v>
      </c>
      <c r="B34" s="1" t="s">
        <v>11</v>
      </c>
      <c r="C34" s="1" t="s">
        <v>12</v>
      </c>
      <c r="D34" s="1">
        <v>53952</v>
      </c>
      <c r="E34" s="1" t="str">
        <f>+CONCATENATE(C34,D34)</f>
        <v>FE53952</v>
      </c>
      <c r="F34" s="6" t="s">
        <v>13</v>
      </c>
      <c r="G34" s="6" t="s">
        <v>13</v>
      </c>
      <c r="H34" s="5">
        <v>1091334</v>
      </c>
      <c r="I34" s="1">
        <v>1091334</v>
      </c>
      <c r="J34" s="1" t="str">
        <f>+VLOOKUP($E:$E,'ESTADO DE CADA FACTURA'!$E:$J,1,0)</f>
        <v>FE53952</v>
      </c>
      <c r="K34" s="4"/>
      <c r="L34" s="4"/>
      <c r="M34" s="4"/>
    </row>
    <row r="35" spans="1:13" x14ac:dyDescent="0.35">
      <c r="A35" s="1">
        <v>900328450</v>
      </c>
      <c r="B35" s="1" t="s">
        <v>11</v>
      </c>
      <c r="C35" s="1" t="s">
        <v>12</v>
      </c>
      <c r="D35" s="1">
        <v>53992</v>
      </c>
      <c r="E35" s="1" t="str">
        <f>+CONCATENATE(C35,D35)</f>
        <v>FE53992</v>
      </c>
      <c r="F35" s="6" t="s">
        <v>13</v>
      </c>
      <c r="G35" s="6" t="s">
        <v>13</v>
      </c>
      <c r="H35" s="5">
        <v>37867095</v>
      </c>
      <c r="I35" s="1">
        <v>37867095</v>
      </c>
      <c r="J35" s="1" t="str">
        <f>+VLOOKUP($E:$E,'ESTADO DE CADA FACTURA'!$E:$J,1,0)</f>
        <v>FE53992</v>
      </c>
      <c r="K35" s="4"/>
      <c r="L35" s="4"/>
      <c r="M35" s="4"/>
    </row>
    <row r="36" spans="1:13" x14ac:dyDescent="0.35">
      <c r="A36" s="1">
        <v>900328450</v>
      </c>
      <c r="B36" s="1" t="s">
        <v>11</v>
      </c>
      <c r="C36" s="1" t="s">
        <v>12</v>
      </c>
      <c r="D36" s="1">
        <v>53995</v>
      </c>
      <c r="E36" s="1" t="str">
        <f>+CONCATENATE(C36,D36)</f>
        <v>FE53995</v>
      </c>
      <c r="F36" s="6" t="s">
        <v>13</v>
      </c>
      <c r="G36" s="6" t="s">
        <v>13</v>
      </c>
      <c r="H36" s="5">
        <v>6514560</v>
      </c>
      <c r="I36" s="1">
        <v>6514560</v>
      </c>
      <c r="J36" s="1" t="str">
        <f>+VLOOKUP($E:$E,'ESTADO DE CADA FACTURA'!$E:$J,1,0)</f>
        <v>FE53995</v>
      </c>
      <c r="K36" s="4"/>
      <c r="L36" s="4"/>
      <c r="M36" s="4"/>
    </row>
    <row r="37" spans="1:13" x14ac:dyDescent="0.35">
      <c r="A37" s="1">
        <v>900328450</v>
      </c>
      <c r="B37" s="1" t="s">
        <v>11</v>
      </c>
      <c r="C37" s="1" t="s">
        <v>12</v>
      </c>
      <c r="D37" s="1">
        <v>53996</v>
      </c>
      <c r="E37" s="1" t="str">
        <f>+CONCATENATE(C37,D37)</f>
        <v>FE53996</v>
      </c>
      <c r="F37" s="6" t="s">
        <v>13</v>
      </c>
      <c r="G37" s="6" t="s">
        <v>13</v>
      </c>
      <c r="H37" s="5">
        <v>8143200</v>
      </c>
      <c r="I37" s="1">
        <v>8143200</v>
      </c>
      <c r="J37" s="1" t="str">
        <f>+VLOOKUP($E:$E,'ESTADO DE CADA FACTURA'!$E:$J,1,0)</f>
        <v>FE53996</v>
      </c>
      <c r="K37" s="4"/>
      <c r="L37" s="4"/>
      <c r="M37" s="4"/>
    </row>
    <row r="38" spans="1:13" x14ac:dyDescent="0.35">
      <c r="A38" s="1">
        <v>900328450</v>
      </c>
      <c r="B38" s="1" t="s">
        <v>11</v>
      </c>
      <c r="C38" s="1" t="s">
        <v>12</v>
      </c>
      <c r="D38" s="1">
        <v>53999</v>
      </c>
      <c r="E38" s="1" t="str">
        <f>+CONCATENATE(C38,D38)</f>
        <v>FE53999</v>
      </c>
      <c r="F38" s="6" t="s">
        <v>13</v>
      </c>
      <c r="G38" s="6" t="s">
        <v>13</v>
      </c>
      <c r="H38" s="5">
        <v>2313360</v>
      </c>
      <c r="I38" s="1">
        <v>2313360</v>
      </c>
      <c r="J38" s="1" t="str">
        <f>+VLOOKUP($E:$E,'ESTADO DE CADA FACTURA'!$E:$J,1,0)</f>
        <v>FE53999</v>
      </c>
      <c r="K38" s="4"/>
      <c r="L38" s="4"/>
      <c r="M38" s="4"/>
    </row>
    <row r="39" spans="1:13" x14ac:dyDescent="0.35">
      <c r="A39" s="1">
        <v>900328450</v>
      </c>
      <c r="B39" s="1" t="s">
        <v>11</v>
      </c>
      <c r="C39" s="1" t="s">
        <v>12</v>
      </c>
      <c r="D39" s="1">
        <v>54000</v>
      </c>
      <c r="E39" s="1" t="str">
        <f>+CONCATENATE(C39,D39)</f>
        <v>FE54000</v>
      </c>
      <c r="F39" s="6" t="s">
        <v>13</v>
      </c>
      <c r="G39" s="6" t="s">
        <v>13</v>
      </c>
      <c r="H39" s="5">
        <v>3470040</v>
      </c>
      <c r="I39" s="1">
        <v>3470040</v>
      </c>
      <c r="J39" s="1" t="str">
        <f>+VLOOKUP($E:$E,'ESTADO DE CADA FACTURA'!$E:$J,1,0)</f>
        <v>FE54000</v>
      </c>
      <c r="K39" s="4"/>
      <c r="L39" s="4"/>
      <c r="M39" s="4"/>
    </row>
    <row r="40" spans="1:13" x14ac:dyDescent="0.35">
      <c r="A40" s="1">
        <v>900328450</v>
      </c>
      <c r="B40" s="1" t="s">
        <v>11</v>
      </c>
      <c r="C40" s="1" t="s">
        <v>12</v>
      </c>
      <c r="D40" s="1">
        <v>54002</v>
      </c>
      <c r="E40" s="1" t="str">
        <f>+CONCATENATE(C40,D40)</f>
        <v>FE54002</v>
      </c>
      <c r="F40" s="6" t="s">
        <v>13</v>
      </c>
      <c r="G40" s="6" t="s">
        <v>13</v>
      </c>
      <c r="H40" s="5">
        <v>4626720</v>
      </c>
      <c r="I40" s="1">
        <v>4626720</v>
      </c>
      <c r="J40" s="1" t="str">
        <f>+VLOOKUP($E:$E,'ESTADO DE CADA FACTURA'!$E:$J,1,0)</f>
        <v>FE54002</v>
      </c>
      <c r="K40" s="4"/>
      <c r="L40" s="4"/>
      <c r="M40" s="4"/>
    </row>
    <row r="41" spans="1:13" x14ac:dyDescent="0.35">
      <c r="A41" s="1">
        <v>900328450</v>
      </c>
      <c r="B41" s="1" t="s">
        <v>11</v>
      </c>
      <c r="C41" s="1" t="s">
        <v>12</v>
      </c>
      <c r="D41" s="1">
        <v>54003</v>
      </c>
      <c r="E41" s="1" t="str">
        <f>+CONCATENATE(C41,D41)</f>
        <v>FE54003</v>
      </c>
      <c r="F41" s="6" t="s">
        <v>13</v>
      </c>
      <c r="G41" s="6" t="s">
        <v>13</v>
      </c>
      <c r="H41" s="5">
        <v>2313360</v>
      </c>
      <c r="I41" s="1">
        <v>2313360</v>
      </c>
      <c r="J41" s="1" t="str">
        <f>+VLOOKUP($E:$E,'ESTADO DE CADA FACTURA'!$E:$J,1,0)</f>
        <v>FE54003</v>
      </c>
      <c r="K41" s="4"/>
      <c r="L41" s="4"/>
      <c r="M41" s="4"/>
    </row>
    <row r="42" spans="1:13" x14ac:dyDescent="0.35">
      <c r="A42" s="1">
        <v>900328450</v>
      </c>
      <c r="B42" s="1" t="s">
        <v>11</v>
      </c>
      <c r="C42" s="1" t="s">
        <v>12</v>
      </c>
      <c r="D42" s="1">
        <v>54004</v>
      </c>
      <c r="E42" s="1" t="str">
        <f>+CONCATENATE(C42,D42)</f>
        <v>FE54004</v>
      </c>
      <c r="F42" s="6" t="s">
        <v>13</v>
      </c>
      <c r="G42" s="6" t="s">
        <v>13</v>
      </c>
      <c r="H42" s="5">
        <v>1314100</v>
      </c>
      <c r="I42" s="1">
        <v>1314100</v>
      </c>
      <c r="J42" s="1" t="str">
        <f>+VLOOKUP($E:$E,'ESTADO DE CADA FACTURA'!$E:$J,1,0)</f>
        <v>FE54004</v>
      </c>
      <c r="K42" s="4"/>
      <c r="L42" s="4"/>
      <c r="M42" s="4"/>
    </row>
    <row r="43" spans="1:13" x14ac:dyDescent="0.35">
      <c r="A43" s="1">
        <v>900328450</v>
      </c>
      <c r="B43" s="1" t="s">
        <v>11</v>
      </c>
      <c r="C43" s="1" t="s">
        <v>12</v>
      </c>
      <c r="D43" s="1">
        <v>54005</v>
      </c>
      <c r="E43" s="1" t="str">
        <f>+CONCATENATE(C43,D43)</f>
        <v>FE54005</v>
      </c>
      <c r="F43" s="6" t="s">
        <v>13</v>
      </c>
      <c r="G43" s="6" t="s">
        <v>13</v>
      </c>
      <c r="H43" s="5">
        <v>4626720</v>
      </c>
      <c r="I43" s="1">
        <v>4626720</v>
      </c>
      <c r="J43" s="1" t="str">
        <f>+VLOOKUP($E:$E,'ESTADO DE CADA FACTURA'!$E:$J,1,0)</f>
        <v>FE54005</v>
      </c>
      <c r="K43" s="4"/>
      <c r="L43" s="4"/>
      <c r="M43" s="4"/>
    </row>
    <row r="44" spans="1:13" x14ac:dyDescent="0.35">
      <c r="A44" s="1">
        <v>900328450</v>
      </c>
      <c r="B44" s="1" t="s">
        <v>11</v>
      </c>
      <c r="C44" s="1" t="s">
        <v>12</v>
      </c>
      <c r="D44" s="1">
        <v>54006</v>
      </c>
      <c r="E44" s="1" t="str">
        <f>+CONCATENATE(C44,D44)</f>
        <v>FE54006</v>
      </c>
      <c r="F44" s="6" t="s">
        <v>13</v>
      </c>
      <c r="G44" s="6" t="s">
        <v>13</v>
      </c>
      <c r="H44" s="5">
        <v>5205060</v>
      </c>
      <c r="I44" s="1">
        <v>5205060</v>
      </c>
      <c r="J44" s="1" t="str">
        <f>+VLOOKUP($E:$E,'ESTADO DE CADA FACTURA'!$E:$J,1,0)</f>
        <v>FE54006</v>
      </c>
      <c r="K44" s="4"/>
      <c r="L44" s="4"/>
      <c r="M44" s="4"/>
    </row>
    <row r="45" spans="1:13" x14ac:dyDescent="0.35">
      <c r="A45" s="1">
        <v>900328450</v>
      </c>
      <c r="B45" s="1" t="s">
        <v>11</v>
      </c>
      <c r="C45" s="1" t="s">
        <v>12</v>
      </c>
      <c r="D45" s="1">
        <v>54007</v>
      </c>
      <c r="E45" s="1" t="str">
        <f>+CONCATENATE(C45,D45)</f>
        <v>FE54007</v>
      </c>
      <c r="F45" s="6" t="s">
        <v>13</v>
      </c>
      <c r="G45" s="6" t="s">
        <v>13</v>
      </c>
      <c r="H45" s="5">
        <v>1095084</v>
      </c>
      <c r="I45" s="1">
        <v>1095084</v>
      </c>
      <c r="J45" s="1" t="str">
        <f>+VLOOKUP($E:$E,'ESTADO DE CADA FACTURA'!$E:$J,1,0)</f>
        <v>FE54007</v>
      </c>
      <c r="K45" s="4"/>
      <c r="L45" s="4"/>
      <c r="M45" s="4"/>
    </row>
    <row r="46" spans="1:13" x14ac:dyDescent="0.35">
      <c r="A46" s="1">
        <v>900328450</v>
      </c>
      <c r="B46" s="1" t="s">
        <v>11</v>
      </c>
      <c r="C46" s="1" t="s">
        <v>12</v>
      </c>
      <c r="D46" s="1">
        <v>54008</v>
      </c>
      <c r="E46" s="1" t="str">
        <f>+CONCATENATE(C46,D46)</f>
        <v>FE54008</v>
      </c>
      <c r="F46" s="6" t="s">
        <v>13</v>
      </c>
      <c r="G46" s="6" t="s">
        <v>13</v>
      </c>
      <c r="H46" s="5">
        <v>3470040</v>
      </c>
      <c r="I46" s="1">
        <v>3470040</v>
      </c>
      <c r="J46" s="1" t="str">
        <f>+VLOOKUP($E:$E,'ESTADO DE CADA FACTURA'!$E:$J,1,0)</f>
        <v>FE54008</v>
      </c>
      <c r="K46" s="4"/>
      <c r="L46" s="4"/>
      <c r="M46" s="4"/>
    </row>
    <row r="47" spans="1:13" x14ac:dyDescent="0.35">
      <c r="A47" s="1">
        <v>900328450</v>
      </c>
      <c r="B47" s="1" t="s">
        <v>11</v>
      </c>
      <c r="C47" s="1" t="s">
        <v>12</v>
      </c>
      <c r="D47" s="1">
        <v>54009</v>
      </c>
      <c r="E47" s="1" t="str">
        <f>+CONCATENATE(C47,D47)</f>
        <v>FE54009</v>
      </c>
      <c r="F47" s="6" t="s">
        <v>13</v>
      </c>
      <c r="G47" s="6" t="s">
        <v>13</v>
      </c>
      <c r="H47" s="5">
        <v>5552064</v>
      </c>
      <c r="I47" s="1">
        <v>5552064</v>
      </c>
      <c r="J47" s="1" t="str">
        <f>+VLOOKUP($E:$E,'ESTADO DE CADA FACTURA'!$E:$J,1,0)</f>
        <v>FE54009</v>
      </c>
      <c r="K47" s="4"/>
      <c r="L47" s="4"/>
      <c r="M47" s="4"/>
    </row>
    <row r="48" spans="1:13" x14ac:dyDescent="0.35">
      <c r="A48" s="1">
        <v>900328450</v>
      </c>
      <c r="B48" s="1" t="s">
        <v>11</v>
      </c>
      <c r="C48" s="1" t="s">
        <v>12</v>
      </c>
      <c r="D48" s="1">
        <v>54010</v>
      </c>
      <c r="E48" s="1" t="str">
        <f>+CONCATENATE(C48,D48)</f>
        <v>FE54010</v>
      </c>
      <c r="F48" s="6" t="s">
        <v>13</v>
      </c>
      <c r="G48" s="6" t="s">
        <v>13</v>
      </c>
      <c r="H48" s="5">
        <v>4284000</v>
      </c>
      <c r="I48" s="1">
        <v>4284000</v>
      </c>
      <c r="J48" s="1" t="str">
        <f>+VLOOKUP($E:$E,'ESTADO DE CADA FACTURA'!$E:$J,1,0)</f>
        <v>FE54010</v>
      </c>
      <c r="K48" s="4"/>
      <c r="L48" s="4"/>
      <c r="M48" s="4"/>
    </row>
    <row r="49" spans="1:13" x14ac:dyDescent="0.35">
      <c r="A49" s="1">
        <v>900328450</v>
      </c>
      <c r="B49" s="1" t="s">
        <v>11</v>
      </c>
      <c r="C49" s="1" t="s">
        <v>12</v>
      </c>
      <c r="D49" s="1">
        <v>54011</v>
      </c>
      <c r="E49" s="1" t="str">
        <f>+CONCATENATE(C49,D49)</f>
        <v>FE54011</v>
      </c>
      <c r="F49" s="6" t="s">
        <v>13</v>
      </c>
      <c r="G49" s="6" t="s">
        <v>13</v>
      </c>
      <c r="H49" s="5">
        <v>2677500</v>
      </c>
      <c r="I49" s="1">
        <v>2677500</v>
      </c>
      <c r="J49" s="1" t="str">
        <f>+VLOOKUP($E:$E,'ESTADO DE CADA FACTURA'!$E:$J,1,0)</f>
        <v>FE54011</v>
      </c>
      <c r="K49" s="4"/>
      <c r="L49" s="4"/>
      <c r="M49" s="4"/>
    </row>
    <row r="50" spans="1:13" x14ac:dyDescent="0.35">
      <c r="A50" s="1">
        <v>900328450</v>
      </c>
      <c r="B50" s="1" t="s">
        <v>11</v>
      </c>
      <c r="C50" s="1" t="s">
        <v>12</v>
      </c>
      <c r="D50" s="1">
        <v>54013</v>
      </c>
      <c r="E50" s="1" t="str">
        <f>+CONCATENATE(C50,D50)</f>
        <v>FE54013</v>
      </c>
      <c r="F50" s="6" t="s">
        <v>13</v>
      </c>
      <c r="G50" s="6" t="s">
        <v>13</v>
      </c>
      <c r="H50" s="5">
        <v>2313360</v>
      </c>
      <c r="I50" s="1">
        <v>2313360</v>
      </c>
      <c r="J50" s="1" t="str">
        <f>+VLOOKUP($E:$E,'ESTADO DE CADA FACTURA'!$E:$J,1,0)</f>
        <v>FE54013</v>
      </c>
      <c r="K50" s="4"/>
      <c r="L50" s="4"/>
      <c r="M50" s="4"/>
    </row>
    <row r="51" spans="1:13" x14ac:dyDescent="0.35">
      <c r="A51" s="1">
        <v>900328450</v>
      </c>
      <c r="B51" s="1" t="s">
        <v>11</v>
      </c>
      <c r="C51" s="1" t="s">
        <v>12</v>
      </c>
      <c r="D51" s="1">
        <v>54014</v>
      </c>
      <c r="E51" s="1" t="str">
        <f>+CONCATENATE(C51,D51)</f>
        <v>FE54014</v>
      </c>
      <c r="F51" s="6" t="s">
        <v>13</v>
      </c>
      <c r="G51" s="6" t="s">
        <v>13</v>
      </c>
      <c r="H51" s="5">
        <v>4626720</v>
      </c>
      <c r="I51" s="1">
        <v>4626720</v>
      </c>
      <c r="J51" s="1" t="str">
        <f>+VLOOKUP($E:$E,'ESTADO DE CADA FACTURA'!$E:$J,1,0)</f>
        <v>FE54014</v>
      </c>
      <c r="K51" s="4"/>
      <c r="L51" s="4"/>
      <c r="M51" s="4"/>
    </row>
    <row r="52" spans="1:13" x14ac:dyDescent="0.35">
      <c r="A52" s="1">
        <v>900328450</v>
      </c>
      <c r="B52" s="1" t="s">
        <v>11</v>
      </c>
      <c r="C52" s="1" t="s">
        <v>12</v>
      </c>
      <c r="D52" s="1">
        <v>54016</v>
      </c>
      <c r="E52" s="1" t="str">
        <f>+CONCATENATE(C52,D52)</f>
        <v>FE54016</v>
      </c>
      <c r="F52" s="6" t="s">
        <v>13</v>
      </c>
      <c r="G52" s="6" t="s">
        <v>13</v>
      </c>
      <c r="H52" s="5">
        <v>2142000</v>
      </c>
      <c r="I52" s="1">
        <v>2142000</v>
      </c>
      <c r="J52" s="1" t="str">
        <f>+VLOOKUP($E:$E,'ESTADO DE CADA FACTURA'!$E:$J,1,0)</f>
        <v>FE54016</v>
      </c>
      <c r="K52" s="4"/>
      <c r="L52" s="4"/>
      <c r="M52" s="4"/>
    </row>
    <row r="53" spans="1:13" x14ac:dyDescent="0.35">
      <c r="A53" s="1">
        <v>900328450</v>
      </c>
      <c r="B53" s="1" t="s">
        <v>11</v>
      </c>
      <c r="C53" s="1" t="s">
        <v>12</v>
      </c>
      <c r="D53" s="1">
        <v>54017</v>
      </c>
      <c r="E53" s="1" t="str">
        <f>+CONCATENATE(C53,D53)</f>
        <v>FE54017</v>
      </c>
      <c r="F53" s="6" t="s">
        <v>13</v>
      </c>
      <c r="G53" s="6" t="s">
        <v>13</v>
      </c>
      <c r="H53" s="5">
        <v>2142000</v>
      </c>
      <c r="I53" s="1">
        <v>2142000</v>
      </c>
      <c r="J53" s="1" t="str">
        <f>+VLOOKUP($E:$E,'ESTADO DE CADA FACTURA'!$E:$J,1,0)</f>
        <v>FE54017</v>
      </c>
      <c r="K53" s="4"/>
      <c r="L53" s="4"/>
      <c r="M53" s="4"/>
    </row>
    <row r="54" spans="1:13" x14ac:dyDescent="0.35">
      <c r="A54" s="1">
        <v>900328450</v>
      </c>
      <c r="B54" s="1" t="s">
        <v>11</v>
      </c>
      <c r="C54" s="1" t="s">
        <v>12</v>
      </c>
      <c r="D54" s="1">
        <v>54019</v>
      </c>
      <c r="E54" s="1" t="str">
        <f>+CONCATENATE(C54,D54)</f>
        <v>FE54019</v>
      </c>
      <c r="F54" s="6" t="s">
        <v>13</v>
      </c>
      <c r="G54" s="6" t="s">
        <v>13</v>
      </c>
      <c r="H54" s="5">
        <v>2142000</v>
      </c>
      <c r="I54" s="1">
        <v>2142000</v>
      </c>
      <c r="J54" s="1" t="str">
        <f>+VLOOKUP($E:$E,'ESTADO DE CADA FACTURA'!$E:$J,1,0)</f>
        <v>FE54019</v>
      </c>
      <c r="K54" s="4"/>
      <c r="L54" s="4"/>
      <c r="M54" s="4"/>
    </row>
    <row r="55" spans="1:13" x14ac:dyDescent="0.35">
      <c r="A55" s="1">
        <v>900328450</v>
      </c>
      <c r="B55" s="1" t="s">
        <v>11</v>
      </c>
      <c r="C55" s="1" t="s">
        <v>12</v>
      </c>
      <c r="D55" s="1">
        <v>54020</v>
      </c>
      <c r="E55" s="1" t="str">
        <f>+CONCATENATE(C55,D55)</f>
        <v>FE54020</v>
      </c>
      <c r="F55" s="6" t="s">
        <v>13</v>
      </c>
      <c r="G55" s="6" t="s">
        <v>13</v>
      </c>
      <c r="H55" s="5">
        <v>4284000</v>
      </c>
      <c r="I55" s="1">
        <v>4284000</v>
      </c>
      <c r="J55" s="1" t="str">
        <f>+VLOOKUP($E:$E,'ESTADO DE CADA FACTURA'!$E:$J,1,0)</f>
        <v>FE54020</v>
      </c>
      <c r="K55" s="4"/>
      <c r="L55" s="4"/>
      <c r="M55" s="4"/>
    </row>
    <row r="56" spans="1:13" x14ac:dyDescent="0.35">
      <c r="A56" s="1">
        <v>900328450</v>
      </c>
      <c r="B56" s="1" t="s">
        <v>11</v>
      </c>
      <c r="C56" s="1" t="s">
        <v>12</v>
      </c>
      <c r="D56" s="1">
        <v>54022</v>
      </c>
      <c r="E56" s="1" t="str">
        <f>+CONCATENATE(C56,D56)</f>
        <v>FE54022</v>
      </c>
      <c r="F56" s="6" t="s">
        <v>13</v>
      </c>
      <c r="G56" s="6" t="s">
        <v>13</v>
      </c>
      <c r="H56" s="5">
        <v>2677500</v>
      </c>
      <c r="I56" s="1">
        <v>2677500</v>
      </c>
      <c r="J56" s="1" t="str">
        <f>+VLOOKUP($E:$E,'ESTADO DE CADA FACTURA'!$E:$J,1,0)</f>
        <v>FE54022</v>
      </c>
      <c r="K56" s="4"/>
      <c r="L56" s="4"/>
      <c r="M56" s="4"/>
    </row>
    <row r="57" spans="1:13" x14ac:dyDescent="0.35">
      <c r="A57" s="1">
        <v>900328450</v>
      </c>
      <c r="B57" s="1" t="s">
        <v>11</v>
      </c>
      <c r="C57" s="1" t="s">
        <v>12</v>
      </c>
      <c r="D57" s="1">
        <v>54024</v>
      </c>
      <c r="E57" s="1" t="str">
        <f>+CONCATENATE(C57,D57)</f>
        <v>FE54024</v>
      </c>
      <c r="F57" s="6" t="s">
        <v>13</v>
      </c>
      <c r="G57" s="6" t="s">
        <v>13</v>
      </c>
      <c r="H57" s="5">
        <v>535500</v>
      </c>
      <c r="I57" s="1">
        <v>535500</v>
      </c>
      <c r="J57" s="1" t="str">
        <f>+VLOOKUP($E:$E,'ESTADO DE CADA FACTURA'!$E:$J,1,0)</f>
        <v>FE54024</v>
      </c>
      <c r="K57" s="4"/>
      <c r="L57" s="4"/>
      <c r="M57" s="4"/>
    </row>
    <row r="58" spans="1:13" x14ac:dyDescent="0.35">
      <c r="A58" s="1">
        <v>900328450</v>
      </c>
      <c r="B58" s="1" t="s">
        <v>11</v>
      </c>
      <c r="C58" s="1" t="s">
        <v>12</v>
      </c>
      <c r="D58" s="1">
        <v>54025</v>
      </c>
      <c r="E58" s="1" t="str">
        <f>+CONCATENATE(C58,D58)</f>
        <v>FE54025</v>
      </c>
      <c r="F58" s="6" t="s">
        <v>13</v>
      </c>
      <c r="G58" s="6" t="s">
        <v>13</v>
      </c>
      <c r="H58" s="5">
        <v>3213000</v>
      </c>
      <c r="I58" s="1">
        <v>3213000</v>
      </c>
      <c r="J58" s="1" t="str">
        <f>+VLOOKUP($E:$E,'ESTADO DE CADA FACTURA'!$E:$J,1,0)</f>
        <v>FE54025</v>
      </c>
      <c r="K58" s="4"/>
      <c r="L58" s="4"/>
      <c r="M58" s="4"/>
    </row>
    <row r="59" spans="1:13" x14ac:dyDescent="0.35">
      <c r="A59" s="1">
        <v>900328450</v>
      </c>
      <c r="B59" s="1" t="s">
        <v>11</v>
      </c>
      <c r="C59" s="1" t="s">
        <v>12</v>
      </c>
      <c r="D59" s="1">
        <v>54028</v>
      </c>
      <c r="E59" s="1" t="str">
        <f>+CONCATENATE(C59,D59)</f>
        <v>FE54028</v>
      </c>
      <c r="F59" s="6" t="s">
        <v>13</v>
      </c>
      <c r="G59" s="6" t="s">
        <v>13</v>
      </c>
      <c r="H59" s="5">
        <v>2978451</v>
      </c>
      <c r="I59" s="1">
        <v>2978451</v>
      </c>
      <c r="J59" s="1" t="str">
        <f>+VLOOKUP($E:$E,'ESTADO DE CADA FACTURA'!$E:$J,1,0)</f>
        <v>FE54028</v>
      </c>
      <c r="K59" s="4"/>
      <c r="L59" s="4"/>
      <c r="M59" s="4"/>
    </row>
    <row r="60" spans="1:13" x14ac:dyDescent="0.35">
      <c r="A60" s="1">
        <v>900328450</v>
      </c>
      <c r="B60" s="1" t="s">
        <v>11</v>
      </c>
      <c r="C60" s="1" t="s">
        <v>12</v>
      </c>
      <c r="D60" s="1">
        <v>54032</v>
      </c>
      <c r="E60" s="1" t="str">
        <f>+CONCATENATE(C60,D60)</f>
        <v>FE54032</v>
      </c>
      <c r="F60" s="6" t="s">
        <v>13</v>
      </c>
      <c r="G60" s="6" t="s">
        <v>13</v>
      </c>
      <c r="H60" s="5">
        <v>2313360</v>
      </c>
      <c r="I60" s="1">
        <v>2313360</v>
      </c>
      <c r="J60" s="1" t="str">
        <f>+VLOOKUP($E:$E,'ESTADO DE CADA FACTURA'!$E:$J,1,0)</f>
        <v>FE54032</v>
      </c>
      <c r="K60" s="4"/>
      <c r="L60" s="4"/>
      <c r="M60" s="4"/>
    </row>
    <row r="61" spans="1:13" x14ac:dyDescent="0.35">
      <c r="A61" s="1">
        <v>900328450</v>
      </c>
      <c r="B61" s="1" t="s">
        <v>11</v>
      </c>
      <c r="C61" s="1" t="s">
        <v>12</v>
      </c>
      <c r="D61" s="1">
        <v>54033</v>
      </c>
      <c r="E61" s="1" t="str">
        <f>+CONCATENATE(C61,D61)</f>
        <v>FE54033</v>
      </c>
      <c r="F61" s="6" t="s">
        <v>13</v>
      </c>
      <c r="G61" s="6" t="s">
        <v>13</v>
      </c>
      <c r="H61" s="5">
        <v>1931240</v>
      </c>
      <c r="I61" s="1">
        <v>1931240</v>
      </c>
      <c r="J61" s="1" t="str">
        <f>+VLOOKUP($E:$E,'ESTADO DE CADA FACTURA'!$E:$J,1,0)</f>
        <v>FE54033</v>
      </c>
      <c r="K61" s="4"/>
      <c r="L61" s="4"/>
      <c r="M61" s="4"/>
    </row>
    <row r="62" spans="1:13" x14ac:dyDescent="0.35">
      <c r="A62" s="1">
        <v>900328450</v>
      </c>
      <c r="B62" s="1" t="s">
        <v>11</v>
      </c>
      <c r="C62" s="1" t="s">
        <v>12</v>
      </c>
      <c r="D62" s="1">
        <v>54034</v>
      </c>
      <c r="E62" s="1" t="str">
        <f>+CONCATENATE(C62,D62)</f>
        <v>FE54034</v>
      </c>
      <c r="F62" s="6" t="s">
        <v>13</v>
      </c>
      <c r="G62" s="6" t="s">
        <v>13</v>
      </c>
      <c r="H62" s="5">
        <v>2891700</v>
      </c>
      <c r="I62" s="1">
        <v>2891700</v>
      </c>
      <c r="J62" s="1" t="str">
        <f>+VLOOKUP($E:$E,'ESTADO DE CADA FACTURA'!$E:$J,1,0)</f>
        <v>FE54034</v>
      </c>
      <c r="K62" s="4"/>
      <c r="L62" s="4"/>
      <c r="M62" s="4"/>
    </row>
  </sheetData>
  <autoFilter ref="A1:M62">
    <sortState ref="A2:M62">
      <sortCondition ref="J1"/>
    </sortState>
  </autoFilter>
  <dataValidations count="2">
    <dataValidation type="whole" operator="greaterThan" allowBlank="1" showInputMessage="1" showErrorMessage="1" errorTitle="DATO ERRADO" error="El valor debe ser diferente de cero" sqref="H1:I1048576">
      <formula1>1</formula1>
    </dataValidation>
    <dataValidation operator="greaterThan" allowBlank="1" showInputMessage="1" showErrorMessage="1" errorTitle="DATO ERRADO" error="El valor debe ser diferente de cero" sqref="J1:J1048576"/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F7"/>
  <sheetViews>
    <sheetView topLeftCell="B1" workbookViewId="0">
      <selection activeCell="A3" sqref="A3:F7"/>
    </sheetView>
  </sheetViews>
  <sheetFormatPr baseColWidth="10" defaultRowHeight="14.5" x14ac:dyDescent="0.35"/>
  <cols>
    <col min="1" max="1" width="59.1796875" customWidth="1"/>
    <col min="2" max="2" width="14.81640625" customWidth="1"/>
    <col min="3" max="3" width="22.90625" bestFit="1" customWidth="1"/>
    <col min="4" max="4" width="27" bestFit="1" customWidth="1"/>
    <col min="5" max="5" width="18.90625" bestFit="1" customWidth="1"/>
    <col min="6" max="6" width="42.26953125" bestFit="1" customWidth="1"/>
  </cols>
  <sheetData>
    <row r="3" spans="1:6" x14ac:dyDescent="0.35">
      <c r="A3" s="87" t="s">
        <v>190</v>
      </c>
      <c r="B3" t="s">
        <v>188</v>
      </c>
      <c r="C3" t="s">
        <v>189</v>
      </c>
      <c r="D3" t="s">
        <v>192</v>
      </c>
      <c r="E3" t="s">
        <v>193</v>
      </c>
      <c r="F3" t="s">
        <v>194</v>
      </c>
    </row>
    <row r="4" spans="1:6" x14ac:dyDescent="0.35">
      <c r="A4" s="88" t="s">
        <v>187</v>
      </c>
      <c r="B4" s="86">
        <v>23</v>
      </c>
      <c r="C4" s="86">
        <v>82748050</v>
      </c>
      <c r="D4" s="86">
        <v>82748050</v>
      </c>
      <c r="E4" s="86">
        <v>0</v>
      </c>
      <c r="F4" s="86">
        <v>0</v>
      </c>
    </row>
    <row r="5" spans="1:6" x14ac:dyDescent="0.35">
      <c r="A5" s="88" t="s">
        <v>47</v>
      </c>
      <c r="B5" s="86">
        <v>37</v>
      </c>
      <c r="C5" s="86">
        <v>152226588</v>
      </c>
      <c r="D5" s="86">
        <v>0</v>
      </c>
      <c r="E5" s="86">
        <v>0</v>
      </c>
      <c r="F5" s="86">
        <v>152226588</v>
      </c>
    </row>
    <row r="6" spans="1:6" x14ac:dyDescent="0.35">
      <c r="A6" s="88" t="s">
        <v>112</v>
      </c>
      <c r="B6" s="86">
        <v>1</v>
      </c>
      <c r="C6" s="86">
        <v>1183804</v>
      </c>
      <c r="D6" s="86">
        <v>0</v>
      </c>
      <c r="E6" s="86">
        <v>388800</v>
      </c>
      <c r="F6" s="86">
        <v>795004</v>
      </c>
    </row>
    <row r="7" spans="1:6" x14ac:dyDescent="0.35">
      <c r="A7" s="88" t="s">
        <v>191</v>
      </c>
      <c r="B7" s="86">
        <v>61</v>
      </c>
      <c r="C7" s="86">
        <v>236158442</v>
      </c>
      <c r="D7" s="86">
        <v>82748050</v>
      </c>
      <c r="E7" s="86">
        <v>388800</v>
      </c>
      <c r="F7" s="86">
        <v>153021592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M63"/>
  <sheetViews>
    <sheetView topLeftCell="J1" workbookViewId="0">
      <pane ySplit="2" topLeftCell="A3" activePane="bottomLeft" state="frozen"/>
      <selection pane="bottomLeft" activeCell="L2" sqref="L2"/>
    </sheetView>
  </sheetViews>
  <sheetFormatPr baseColWidth="10" defaultRowHeight="10" x14ac:dyDescent="0.2"/>
  <cols>
    <col min="1" max="33" width="10.90625" style="7"/>
    <col min="34" max="34" width="14.54296875" style="7" bestFit="1" customWidth="1"/>
    <col min="35" max="38" width="10.90625" style="7"/>
    <col min="39" max="39" width="15.453125" style="7" bestFit="1" customWidth="1"/>
    <col min="40" max="16384" width="10.90625" style="7"/>
  </cols>
  <sheetData>
    <row r="1" spans="1:39" x14ac:dyDescent="0.2">
      <c r="G1" s="8"/>
      <c r="H1" s="8"/>
      <c r="I1" s="9">
        <f>+SUBTOTAL(9,I3:I14396)</f>
        <v>153410392</v>
      </c>
      <c r="J1" s="9">
        <f>+SUBTOTAL(9,J3:J14396)</f>
        <v>153410392</v>
      </c>
      <c r="K1" s="10">
        <f>+J1-SUM(Y1:AG1)</f>
        <v>0</v>
      </c>
      <c r="L1" s="10">
        <f>+J1-S1</f>
        <v>153021592</v>
      </c>
      <c r="N1" s="9">
        <f>+SUBTOTAL(9,N3:N14396)</f>
        <v>136170216</v>
      </c>
      <c r="S1" s="9">
        <f>+SUBTOTAL(9,S3:S14396)</f>
        <v>388800</v>
      </c>
      <c r="Y1" s="9">
        <f t="shared" ref="Y1:AH1" si="0">+SUBTOTAL(9,Y3:Y14396)</f>
        <v>0</v>
      </c>
      <c r="Z1" s="9">
        <f t="shared" si="0"/>
        <v>0</v>
      </c>
      <c r="AA1" s="9">
        <f t="shared" si="0"/>
        <v>0</v>
      </c>
      <c r="AB1" s="9">
        <f t="shared" si="0"/>
        <v>0</v>
      </c>
      <c r="AC1" s="9">
        <f t="shared" si="0"/>
        <v>0</v>
      </c>
      <c r="AD1" s="9">
        <f t="shared" si="0"/>
        <v>388800</v>
      </c>
      <c r="AE1" s="9">
        <f t="shared" si="0"/>
        <v>153021592</v>
      </c>
      <c r="AF1" s="9">
        <f t="shared" si="0"/>
        <v>0</v>
      </c>
      <c r="AG1" s="9">
        <f t="shared" si="0"/>
        <v>0</v>
      </c>
      <c r="AH1" s="9">
        <f t="shared" si="0"/>
        <v>0</v>
      </c>
    </row>
    <row r="2" spans="1:39" ht="30" x14ac:dyDescent="0.2">
      <c r="A2" s="11" t="s">
        <v>6</v>
      </c>
      <c r="B2" s="11" t="s">
        <v>8</v>
      </c>
      <c r="C2" s="11" t="s">
        <v>0</v>
      </c>
      <c r="D2" s="11" t="s">
        <v>1</v>
      </c>
      <c r="E2" s="11" t="s">
        <v>14</v>
      </c>
      <c r="F2" s="11" t="s">
        <v>15</v>
      </c>
      <c r="G2" s="12" t="s">
        <v>2</v>
      </c>
      <c r="H2" s="12" t="s">
        <v>3</v>
      </c>
      <c r="I2" s="11" t="s">
        <v>4</v>
      </c>
      <c r="J2" s="11" t="s">
        <v>5</v>
      </c>
      <c r="K2" s="11" t="s">
        <v>7</v>
      </c>
      <c r="L2" s="13" t="s">
        <v>16</v>
      </c>
      <c r="M2" s="14" t="s">
        <v>17</v>
      </c>
      <c r="N2" s="15" t="s">
        <v>18</v>
      </c>
      <c r="O2" s="14" t="s">
        <v>19</v>
      </c>
      <c r="P2" s="16" t="s">
        <v>20</v>
      </c>
      <c r="Q2" s="16" t="s">
        <v>21</v>
      </c>
      <c r="R2" s="16" t="s">
        <v>22</v>
      </c>
      <c r="S2" s="17" t="s">
        <v>23</v>
      </c>
      <c r="T2" s="18" t="s">
        <v>24</v>
      </c>
      <c r="U2" s="18" t="s">
        <v>25</v>
      </c>
      <c r="V2" s="18" t="s">
        <v>26</v>
      </c>
      <c r="W2" s="18" t="s">
        <v>27</v>
      </c>
      <c r="X2" s="18" t="s">
        <v>28</v>
      </c>
      <c r="Y2" s="19" t="s">
        <v>29</v>
      </c>
      <c r="Z2" s="19" t="s">
        <v>30</v>
      </c>
      <c r="AA2" s="19" t="s">
        <v>31</v>
      </c>
      <c r="AB2" s="19" t="s">
        <v>32</v>
      </c>
      <c r="AC2" s="19" t="s">
        <v>33</v>
      </c>
      <c r="AD2" s="19" t="s">
        <v>34</v>
      </c>
      <c r="AE2" s="19" t="s">
        <v>35</v>
      </c>
      <c r="AF2" s="19" t="s">
        <v>36</v>
      </c>
      <c r="AG2" s="19" t="s">
        <v>37</v>
      </c>
      <c r="AH2" s="20" t="s">
        <v>38</v>
      </c>
      <c r="AI2" s="20" t="s">
        <v>39</v>
      </c>
      <c r="AJ2" s="20" t="s">
        <v>40</v>
      </c>
      <c r="AK2" s="20" t="s">
        <v>41</v>
      </c>
      <c r="AL2" s="20" t="s">
        <v>42</v>
      </c>
      <c r="AM2" s="20" t="s">
        <v>43</v>
      </c>
    </row>
    <row r="3" spans="1:39" hidden="1" x14ac:dyDescent="0.2">
      <c r="A3" s="21">
        <v>900328450</v>
      </c>
      <c r="B3" s="21" t="s">
        <v>44</v>
      </c>
      <c r="C3" s="21" t="s">
        <v>12</v>
      </c>
      <c r="D3" s="21">
        <v>48160</v>
      </c>
      <c r="E3" s="21" t="s">
        <v>51</v>
      </c>
      <c r="F3" s="21" t="s">
        <v>52</v>
      </c>
      <c r="G3" s="22">
        <v>45483</v>
      </c>
      <c r="H3" s="22">
        <v>45483</v>
      </c>
      <c r="I3" s="23">
        <v>7540000</v>
      </c>
      <c r="J3" s="23">
        <v>7540000</v>
      </c>
      <c r="K3" s="21"/>
      <c r="L3" s="21" t="s">
        <v>53</v>
      </c>
      <c r="M3" s="21" t="s">
        <v>187</v>
      </c>
      <c r="N3" s="23">
        <v>0</v>
      </c>
      <c r="O3" s="21"/>
      <c r="P3" s="21" t="s">
        <v>48</v>
      </c>
      <c r="Q3" s="22">
        <v>45483</v>
      </c>
      <c r="R3" s="22">
        <v>45566</v>
      </c>
      <c r="S3" s="23">
        <v>0</v>
      </c>
      <c r="T3" s="21"/>
      <c r="U3" s="21"/>
      <c r="V3" s="21"/>
      <c r="W3" s="21"/>
      <c r="X3" s="21"/>
      <c r="Y3" s="23">
        <v>7540000</v>
      </c>
      <c r="Z3" s="23">
        <v>0</v>
      </c>
      <c r="AA3" s="23">
        <v>0</v>
      </c>
      <c r="AB3" s="23">
        <v>0</v>
      </c>
      <c r="AC3" s="23">
        <v>0</v>
      </c>
      <c r="AD3" s="23">
        <v>0</v>
      </c>
      <c r="AE3" s="23">
        <v>0</v>
      </c>
      <c r="AF3" s="23">
        <v>0</v>
      </c>
      <c r="AG3" s="23">
        <v>0</v>
      </c>
      <c r="AH3" s="24">
        <v>7389200</v>
      </c>
      <c r="AI3" s="24">
        <v>0</v>
      </c>
      <c r="AJ3" s="21">
        <v>4800066297</v>
      </c>
      <c r="AK3" s="22">
        <v>45626</v>
      </c>
      <c r="AL3" s="21" t="s">
        <v>186</v>
      </c>
      <c r="AM3" s="24">
        <v>81093089</v>
      </c>
    </row>
    <row r="4" spans="1:39" hidden="1" x14ac:dyDescent="0.2">
      <c r="A4" s="21">
        <v>900328450</v>
      </c>
      <c r="B4" s="21" t="s">
        <v>44</v>
      </c>
      <c r="C4" s="21" t="s">
        <v>12</v>
      </c>
      <c r="D4" s="21">
        <v>52160</v>
      </c>
      <c r="E4" s="21" t="s">
        <v>54</v>
      </c>
      <c r="F4" s="21" t="s">
        <v>55</v>
      </c>
      <c r="G4" s="22">
        <v>45548</v>
      </c>
      <c r="H4" s="22">
        <v>45548</v>
      </c>
      <c r="I4" s="23">
        <v>7540000</v>
      </c>
      <c r="J4" s="23">
        <v>7540000</v>
      </c>
      <c r="K4" s="21"/>
      <c r="L4" s="21" t="e">
        <v>#N/A</v>
      </c>
      <c r="M4" s="21" t="s">
        <v>187</v>
      </c>
      <c r="N4" s="23">
        <v>0</v>
      </c>
      <c r="O4" s="21"/>
      <c r="P4" s="21" t="s">
        <v>48</v>
      </c>
      <c r="Q4" s="22">
        <v>45548</v>
      </c>
      <c r="R4" s="22">
        <v>45548</v>
      </c>
      <c r="S4" s="23">
        <v>0</v>
      </c>
      <c r="T4" s="21"/>
      <c r="U4" s="21"/>
      <c r="V4" s="21"/>
      <c r="W4" s="21"/>
      <c r="X4" s="21"/>
      <c r="Y4" s="23">
        <v>7540000</v>
      </c>
      <c r="Z4" s="23">
        <v>0</v>
      </c>
      <c r="AA4" s="23">
        <v>0</v>
      </c>
      <c r="AB4" s="23">
        <v>0</v>
      </c>
      <c r="AC4" s="23">
        <v>0</v>
      </c>
      <c r="AD4" s="23">
        <v>0</v>
      </c>
      <c r="AE4" s="23">
        <v>0</v>
      </c>
      <c r="AF4" s="23">
        <v>0</v>
      </c>
      <c r="AG4" s="23">
        <v>0</v>
      </c>
      <c r="AH4" s="24">
        <v>7389200</v>
      </c>
      <c r="AI4" s="24">
        <v>0</v>
      </c>
      <c r="AJ4" s="21">
        <v>4800066297</v>
      </c>
      <c r="AK4" s="22">
        <v>45626</v>
      </c>
      <c r="AL4" s="21" t="s">
        <v>186</v>
      </c>
      <c r="AM4" s="24">
        <v>81093089</v>
      </c>
    </row>
    <row r="5" spans="1:39" hidden="1" x14ac:dyDescent="0.2">
      <c r="A5" s="21">
        <v>900328450</v>
      </c>
      <c r="B5" s="21" t="s">
        <v>44</v>
      </c>
      <c r="C5" s="21" t="s">
        <v>12</v>
      </c>
      <c r="D5" s="21">
        <v>52158</v>
      </c>
      <c r="E5" s="21" t="s">
        <v>56</v>
      </c>
      <c r="F5" s="21" t="s">
        <v>57</v>
      </c>
      <c r="G5" s="22">
        <v>45548</v>
      </c>
      <c r="H5" s="22">
        <v>45548</v>
      </c>
      <c r="I5" s="23">
        <v>6032000</v>
      </c>
      <c r="J5" s="23">
        <v>6032000</v>
      </c>
      <c r="K5" s="21"/>
      <c r="L5" s="21" t="e">
        <v>#N/A</v>
      </c>
      <c r="M5" s="21" t="s">
        <v>187</v>
      </c>
      <c r="N5" s="23">
        <v>0</v>
      </c>
      <c r="O5" s="21"/>
      <c r="P5" s="21" t="s">
        <v>48</v>
      </c>
      <c r="Q5" s="22">
        <v>45548</v>
      </c>
      <c r="R5" s="22">
        <v>45548</v>
      </c>
      <c r="S5" s="23">
        <v>0</v>
      </c>
      <c r="T5" s="21"/>
      <c r="U5" s="21"/>
      <c r="V5" s="21"/>
      <c r="W5" s="21"/>
      <c r="X5" s="21"/>
      <c r="Y5" s="23">
        <v>6032000</v>
      </c>
      <c r="Z5" s="23">
        <v>0</v>
      </c>
      <c r="AA5" s="23">
        <v>0</v>
      </c>
      <c r="AB5" s="23">
        <v>0</v>
      </c>
      <c r="AC5" s="23">
        <v>0</v>
      </c>
      <c r="AD5" s="23">
        <v>0</v>
      </c>
      <c r="AE5" s="23">
        <v>0</v>
      </c>
      <c r="AF5" s="23">
        <v>0</v>
      </c>
      <c r="AG5" s="23">
        <v>0</v>
      </c>
      <c r="AH5" s="24">
        <v>5911360</v>
      </c>
      <c r="AI5" s="24">
        <v>0</v>
      </c>
      <c r="AJ5" s="21">
        <v>4800066297</v>
      </c>
      <c r="AK5" s="22">
        <v>45626</v>
      </c>
      <c r="AL5" s="21" t="s">
        <v>186</v>
      </c>
      <c r="AM5" s="24">
        <v>81093089</v>
      </c>
    </row>
    <row r="6" spans="1:39" hidden="1" x14ac:dyDescent="0.2">
      <c r="A6" s="21">
        <v>900328450</v>
      </c>
      <c r="B6" s="21" t="s">
        <v>44</v>
      </c>
      <c r="C6" s="21" t="s">
        <v>12</v>
      </c>
      <c r="D6" s="21">
        <v>52175</v>
      </c>
      <c r="E6" s="21" t="s">
        <v>58</v>
      </c>
      <c r="F6" s="21" t="s">
        <v>59</v>
      </c>
      <c r="G6" s="22">
        <v>45548</v>
      </c>
      <c r="H6" s="22">
        <v>45548</v>
      </c>
      <c r="I6" s="23">
        <v>5140800</v>
      </c>
      <c r="J6" s="23">
        <v>5140800</v>
      </c>
      <c r="K6" s="21"/>
      <c r="L6" s="21" t="e">
        <v>#N/A</v>
      </c>
      <c r="M6" s="21" t="s">
        <v>187</v>
      </c>
      <c r="N6" s="23">
        <v>0</v>
      </c>
      <c r="O6" s="21"/>
      <c r="P6" s="21" t="s">
        <v>48</v>
      </c>
      <c r="Q6" s="22">
        <v>45548</v>
      </c>
      <c r="R6" s="22">
        <v>45548</v>
      </c>
      <c r="S6" s="23">
        <v>0</v>
      </c>
      <c r="T6" s="21"/>
      <c r="U6" s="21"/>
      <c r="V6" s="21"/>
      <c r="W6" s="21"/>
      <c r="X6" s="21"/>
      <c r="Y6" s="23">
        <v>5140800</v>
      </c>
      <c r="Z6" s="23">
        <v>0</v>
      </c>
      <c r="AA6" s="23">
        <v>0</v>
      </c>
      <c r="AB6" s="23">
        <v>0</v>
      </c>
      <c r="AC6" s="23">
        <v>0</v>
      </c>
      <c r="AD6" s="23">
        <v>0</v>
      </c>
      <c r="AE6" s="23">
        <v>0</v>
      </c>
      <c r="AF6" s="23">
        <v>0</v>
      </c>
      <c r="AG6" s="23">
        <v>0</v>
      </c>
      <c r="AH6" s="24">
        <v>5037984</v>
      </c>
      <c r="AI6" s="24">
        <v>0</v>
      </c>
      <c r="AJ6" s="21">
        <v>4800066297</v>
      </c>
      <c r="AK6" s="22">
        <v>45626</v>
      </c>
      <c r="AL6" s="21" t="s">
        <v>186</v>
      </c>
      <c r="AM6" s="24">
        <v>81093089</v>
      </c>
    </row>
    <row r="7" spans="1:39" hidden="1" x14ac:dyDescent="0.2">
      <c r="A7" s="21">
        <v>900328450</v>
      </c>
      <c r="B7" s="21" t="s">
        <v>44</v>
      </c>
      <c r="C7" s="21" t="s">
        <v>12</v>
      </c>
      <c r="D7" s="21">
        <v>52162</v>
      </c>
      <c r="E7" s="21" t="s">
        <v>64</v>
      </c>
      <c r="F7" s="21" t="s">
        <v>65</v>
      </c>
      <c r="G7" s="22">
        <v>45548</v>
      </c>
      <c r="H7" s="22">
        <v>45548</v>
      </c>
      <c r="I7" s="23">
        <v>4284000</v>
      </c>
      <c r="J7" s="23">
        <v>4284000</v>
      </c>
      <c r="K7" s="21"/>
      <c r="L7" s="21" t="e">
        <v>#N/A</v>
      </c>
      <c r="M7" s="21" t="s">
        <v>187</v>
      </c>
      <c r="N7" s="23">
        <v>0</v>
      </c>
      <c r="O7" s="21"/>
      <c r="P7" s="21" t="s">
        <v>48</v>
      </c>
      <c r="Q7" s="22">
        <v>45548</v>
      </c>
      <c r="R7" s="22">
        <v>45548</v>
      </c>
      <c r="S7" s="23">
        <v>0</v>
      </c>
      <c r="T7" s="21"/>
      <c r="U7" s="21"/>
      <c r="V7" s="21"/>
      <c r="W7" s="21"/>
      <c r="X7" s="21"/>
      <c r="Y7" s="23">
        <v>4284000</v>
      </c>
      <c r="Z7" s="23">
        <v>0</v>
      </c>
      <c r="AA7" s="23">
        <v>0</v>
      </c>
      <c r="AB7" s="23">
        <v>0</v>
      </c>
      <c r="AC7" s="23">
        <v>0</v>
      </c>
      <c r="AD7" s="23">
        <v>0</v>
      </c>
      <c r="AE7" s="23">
        <v>0</v>
      </c>
      <c r="AF7" s="23">
        <v>0</v>
      </c>
      <c r="AG7" s="23">
        <v>0</v>
      </c>
      <c r="AH7" s="24">
        <v>4198320</v>
      </c>
      <c r="AI7" s="24">
        <v>0</v>
      </c>
      <c r="AJ7" s="21">
        <v>4800066297</v>
      </c>
      <c r="AK7" s="22">
        <v>45626</v>
      </c>
      <c r="AL7" s="21" t="s">
        <v>186</v>
      </c>
      <c r="AM7" s="24">
        <v>81093089</v>
      </c>
    </row>
    <row r="8" spans="1:39" hidden="1" x14ac:dyDescent="0.2">
      <c r="A8" s="21">
        <v>900328450</v>
      </c>
      <c r="B8" s="21" t="s">
        <v>44</v>
      </c>
      <c r="C8" s="21" t="s">
        <v>12</v>
      </c>
      <c r="D8" s="21">
        <v>52174</v>
      </c>
      <c r="E8" s="21" t="s">
        <v>66</v>
      </c>
      <c r="F8" s="21" t="s">
        <v>67</v>
      </c>
      <c r="G8" s="22">
        <v>45548</v>
      </c>
      <c r="H8" s="22">
        <v>45548</v>
      </c>
      <c r="I8" s="23">
        <v>4284000</v>
      </c>
      <c r="J8" s="23">
        <v>4284000</v>
      </c>
      <c r="K8" s="21"/>
      <c r="L8" s="21" t="e">
        <v>#N/A</v>
      </c>
      <c r="M8" s="21" t="s">
        <v>187</v>
      </c>
      <c r="N8" s="23">
        <v>0</v>
      </c>
      <c r="O8" s="21"/>
      <c r="P8" s="21" t="s">
        <v>48</v>
      </c>
      <c r="Q8" s="22">
        <v>45548</v>
      </c>
      <c r="R8" s="22">
        <v>45548</v>
      </c>
      <c r="S8" s="23">
        <v>0</v>
      </c>
      <c r="T8" s="21"/>
      <c r="U8" s="21"/>
      <c r="V8" s="21"/>
      <c r="W8" s="21"/>
      <c r="X8" s="21"/>
      <c r="Y8" s="23">
        <v>4284000</v>
      </c>
      <c r="Z8" s="23">
        <v>0</v>
      </c>
      <c r="AA8" s="23">
        <v>0</v>
      </c>
      <c r="AB8" s="23">
        <v>0</v>
      </c>
      <c r="AC8" s="23">
        <v>0</v>
      </c>
      <c r="AD8" s="23">
        <v>0</v>
      </c>
      <c r="AE8" s="23">
        <v>0</v>
      </c>
      <c r="AF8" s="23">
        <v>0</v>
      </c>
      <c r="AG8" s="23">
        <v>0</v>
      </c>
      <c r="AH8" s="24">
        <v>4198320</v>
      </c>
      <c r="AI8" s="24">
        <v>0</v>
      </c>
      <c r="AJ8" s="21">
        <v>4800066297</v>
      </c>
      <c r="AK8" s="22">
        <v>45626</v>
      </c>
      <c r="AL8" s="21" t="s">
        <v>186</v>
      </c>
      <c r="AM8" s="24">
        <v>81093089</v>
      </c>
    </row>
    <row r="9" spans="1:39" hidden="1" x14ac:dyDescent="0.2">
      <c r="A9" s="21">
        <v>900328450</v>
      </c>
      <c r="B9" s="21" t="s">
        <v>44</v>
      </c>
      <c r="C9" s="21" t="s">
        <v>12</v>
      </c>
      <c r="D9" s="21">
        <v>52177</v>
      </c>
      <c r="E9" s="21" t="s">
        <v>68</v>
      </c>
      <c r="F9" s="21" t="s">
        <v>69</v>
      </c>
      <c r="G9" s="22">
        <v>45548</v>
      </c>
      <c r="H9" s="22">
        <v>45548</v>
      </c>
      <c r="I9" s="23">
        <v>4284000</v>
      </c>
      <c r="J9" s="23">
        <v>4284000</v>
      </c>
      <c r="K9" s="21"/>
      <c r="L9" s="21" t="e">
        <v>#N/A</v>
      </c>
      <c r="M9" s="21" t="s">
        <v>187</v>
      </c>
      <c r="N9" s="23">
        <v>0</v>
      </c>
      <c r="O9" s="21"/>
      <c r="P9" s="21" t="s">
        <v>48</v>
      </c>
      <c r="Q9" s="22">
        <v>45548</v>
      </c>
      <c r="R9" s="22">
        <v>45548</v>
      </c>
      <c r="S9" s="23">
        <v>0</v>
      </c>
      <c r="T9" s="21"/>
      <c r="U9" s="21"/>
      <c r="V9" s="21"/>
      <c r="W9" s="21"/>
      <c r="X9" s="21"/>
      <c r="Y9" s="23">
        <v>4284000</v>
      </c>
      <c r="Z9" s="23">
        <v>0</v>
      </c>
      <c r="AA9" s="23">
        <v>0</v>
      </c>
      <c r="AB9" s="23">
        <v>0</v>
      </c>
      <c r="AC9" s="23">
        <v>0</v>
      </c>
      <c r="AD9" s="23">
        <v>0</v>
      </c>
      <c r="AE9" s="23">
        <v>0</v>
      </c>
      <c r="AF9" s="23">
        <v>0</v>
      </c>
      <c r="AG9" s="23">
        <v>0</v>
      </c>
      <c r="AH9" s="24">
        <v>4198320</v>
      </c>
      <c r="AI9" s="24">
        <v>0</v>
      </c>
      <c r="AJ9" s="21">
        <v>4800066297</v>
      </c>
      <c r="AK9" s="22">
        <v>45626</v>
      </c>
      <c r="AL9" s="21" t="s">
        <v>186</v>
      </c>
      <c r="AM9" s="24">
        <v>81093089</v>
      </c>
    </row>
    <row r="10" spans="1:39" hidden="1" x14ac:dyDescent="0.2">
      <c r="A10" s="21">
        <v>900328450</v>
      </c>
      <c r="B10" s="21" t="s">
        <v>44</v>
      </c>
      <c r="C10" s="21" t="s">
        <v>12</v>
      </c>
      <c r="D10" s="21">
        <v>52184</v>
      </c>
      <c r="E10" s="21" t="s">
        <v>70</v>
      </c>
      <c r="F10" s="21" t="s">
        <v>71</v>
      </c>
      <c r="G10" s="22">
        <v>45548</v>
      </c>
      <c r="H10" s="22">
        <v>45548</v>
      </c>
      <c r="I10" s="23">
        <v>4284000</v>
      </c>
      <c r="J10" s="23">
        <v>4284000</v>
      </c>
      <c r="K10" s="21"/>
      <c r="L10" s="21" t="e">
        <v>#N/A</v>
      </c>
      <c r="M10" s="21" t="s">
        <v>187</v>
      </c>
      <c r="N10" s="23">
        <v>0</v>
      </c>
      <c r="O10" s="21"/>
      <c r="P10" s="21" t="s">
        <v>48</v>
      </c>
      <c r="Q10" s="22">
        <v>45548</v>
      </c>
      <c r="R10" s="22">
        <v>45548</v>
      </c>
      <c r="S10" s="23">
        <v>0</v>
      </c>
      <c r="T10" s="21"/>
      <c r="U10" s="21"/>
      <c r="V10" s="21"/>
      <c r="W10" s="21"/>
      <c r="X10" s="21"/>
      <c r="Y10" s="23">
        <v>4284000</v>
      </c>
      <c r="Z10" s="23">
        <v>0</v>
      </c>
      <c r="AA10" s="23">
        <v>0</v>
      </c>
      <c r="AB10" s="23">
        <v>0</v>
      </c>
      <c r="AC10" s="23">
        <v>0</v>
      </c>
      <c r="AD10" s="23">
        <v>0</v>
      </c>
      <c r="AE10" s="23">
        <v>0</v>
      </c>
      <c r="AF10" s="23">
        <v>0</v>
      </c>
      <c r="AG10" s="23">
        <v>0</v>
      </c>
      <c r="AH10" s="24">
        <v>4198320</v>
      </c>
      <c r="AI10" s="24">
        <v>0</v>
      </c>
      <c r="AJ10" s="21">
        <v>4800066297</v>
      </c>
      <c r="AK10" s="22">
        <v>45626</v>
      </c>
      <c r="AL10" s="21" t="s">
        <v>186</v>
      </c>
      <c r="AM10" s="24">
        <v>81093089</v>
      </c>
    </row>
    <row r="11" spans="1:39" hidden="1" x14ac:dyDescent="0.2">
      <c r="A11" s="21">
        <v>900328450</v>
      </c>
      <c r="B11" s="21" t="s">
        <v>44</v>
      </c>
      <c r="C11" s="21" t="s">
        <v>12</v>
      </c>
      <c r="D11" s="21">
        <v>52180</v>
      </c>
      <c r="E11" s="21" t="s">
        <v>72</v>
      </c>
      <c r="F11" s="21" t="s">
        <v>73</v>
      </c>
      <c r="G11" s="22">
        <v>45548</v>
      </c>
      <c r="H11" s="22">
        <v>45548</v>
      </c>
      <c r="I11" s="23">
        <v>3480750</v>
      </c>
      <c r="J11" s="23">
        <v>3480750</v>
      </c>
      <c r="K11" s="21"/>
      <c r="L11" s="21" t="e">
        <v>#N/A</v>
      </c>
      <c r="M11" s="21" t="s">
        <v>187</v>
      </c>
      <c r="N11" s="23">
        <v>0</v>
      </c>
      <c r="O11" s="21"/>
      <c r="P11" s="21" t="s">
        <v>48</v>
      </c>
      <c r="Q11" s="22">
        <v>45548</v>
      </c>
      <c r="R11" s="22">
        <v>45548</v>
      </c>
      <c r="S11" s="23">
        <v>0</v>
      </c>
      <c r="T11" s="21"/>
      <c r="U11" s="21"/>
      <c r="V11" s="21"/>
      <c r="W11" s="21"/>
      <c r="X11" s="21"/>
      <c r="Y11" s="23">
        <v>3480750</v>
      </c>
      <c r="Z11" s="23">
        <v>0</v>
      </c>
      <c r="AA11" s="23">
        <v>0</v>
      </c>
      <c r="AB11" s="23">
        <v>0</v>
      </c>
      <c r="AC11" s="23">
        <v>0</v>
      </c>
      <c r="AD11" s="23">
        <v>0</v>
      </c>
      <c r="AE11" s="23">
        <v>0</v>
      </c>
      <c r="AF11" s="23">
        <v>0</v>
      </c>
      <c r="AG11" s="23">
        <v>0</v>
      </c>
      <c r="AH11" s="24">
        <v>3411135</v>
      </c>
      <c r="AI11" s="24">
        <v>0</v>
      </c>
      <c r="AJ11" s="21">
        <v>4800066297</v>
      </c>
      <c r="AK11" s="22">
        <v>45626</v>
      </c>
      <c r="AL11" s="21" t="s">
        <v>186</v>
      </c>
      <c r="AM11" s="24">
        <v>81093089</v>
      </c>
    </row>
    <row r="12" spans="1:39" hidden="1" x14ac:dyDescent="0.2">
      <c r="A12" s="21">
        <v>900328450</v>
      </c>
      <c r="B12" s="21" t="s">
        <v>44</v>
      </c>
      <c r="C12" s="21" t="s">
        <v>12</v>
      </c>
      <c r="D12" s="21">
        <v>52172</v>
      </c>
      <c r="E12" s="21" t="s">
        <v>78</v>
      </c>
      <c r="F12" s="21" t="s">
        <v>79</v>
      </c>
      <c r="G12" s="22">
        <v>45548</v>
      </c>
      <c r="H12" s="22">
        <v>45548</v>
      </c>
      <c r="I12" s="23">
        <v>3213000</v>
      </c>
      <c r="J12" s="23">
        <v>3213000</v>
      </c>
      <c r="K12" s="21"/>
      <c r="L12" s="21" t="e">
        <v>#N/A</v>
      </c>
      <c r="M12" s="21" t="s">
        <v>187</v>
      </c>
      <c r="N12" s="23">
        <v>0</v>
      </c>
      <c r="O12" s="21"/>
      <c r="P12" s="21" t="s">
        <v>48</v>
      </c>
      <c r="Q12" s="22">
        <v>45548</v>
      </c>
      <c r="R12" s="22">
        <v>45548</v>
      </c>
      <c r="S12" s="23">
        <v>0</v>
      </c>
      <c r="T12" s="21"/>
      <c r="U12" s="21"/>
      <c r="V12" s="21"/>
      <c r="W12" s="21"/>
      <c r="X12" s="21"/>
      <c r="Y12" s="23">
        <v>3213000</v>
      </c>
      <c r="Z12" s="23">
        <v>0</v>
      </c>
      <c r="AA12" s="23">
        <v>0</v>
      </c>
      <c r="AB12" s="23">
        <v>0</v>
      </c>
      <c r="AC12" s="23">
        <v>0</v>
      </c>
      <c r="AD12" s="23">
        <v>0</v>
      </c>
      <c r="AE12" s="23">
        <v>0</v>
      </c>
      <c r="AF12" s="23">
        <v>0</v>
      </c>
      <c r="AG12" s="23">
        <v>0</v>
      </c>
      <c r="AH12" s="24">
        <v>3148740</v>
      </c>
      <c r="AI12" s="24">
        <v>0</v>
      </c>
      <c r="AJ12" s="21">
        <v>4800066297</v>
      </c>
      <c r="AK12" s="22">
        <v>45626</v>
      </c>
      <c r="AL12" s="21" t="s">
        <v>186</v>
      </c>
      <c r="AM12" s="24">
        <v>81093089</v>
      </c>
    </row>
    <row r="13" spans="1:39" hidden="1" x14ac:dyDescent="0.2">
      <c r="A13" s="21">
        <v>900328450</v>
      </c>
      <c r="B13" s="21" t="s">
        <v>44</v>
      </c>
      <c r="C13" s="21" t="s">
        <v>12</v>
      </c>
      <c r="D13" s="21">
        <v>52178</v>
      </c>
      <c r="E13" s="21" t="s">
        <v>80</v>
      </c>
      <c r="F13" s="21" t="s">
        <v>81</v>
      </c>
      <c r="G13" s="22">
        <v>45548</v>
      </c>
      <c r="H13" s="22">
        <v>45548</v>
      </c>
      <c r="I13" s="23">
        <v>3213000</v>
      </c>
      <c r="J13" s="23">
        <v>3213000</v>
      </c>
      <c r="K13" s="21"/>
      <c r="L13" s="21" t="e">
        <v>#N/A</v>
      </c>
      <c r="M13" s="21" t="s">
        <v>187</v>
      </c>
      <c r="N13" s="23">
        <v>0</v>
      </c>
      <c r="O13" s="21"/>
      <c r="P13" s="21" t="s">
        <v>48</v>
      </c>
      <c r="Q13" s="22">
        <v>45548</v>
      </c>
      <c r="R13" s="22">
        <v>45548</v>
      </c>
      <c r="S13" s="23">
        <v>0</v>
      </c>
      <c r="T13" s="21"/>
      <c r="U13" s="21"/>
      <c r="V13" s="21"/>
      <c r="W13" s="21"/>
      <c r="X13" s="21"/>
      <c r="Y13" s="23">
        <v>3213000</v>
      </c>
      <c r="Z13" s="23">
        <v>0</v>
      </c>
      <c r="AA13" s="23">
        <v>0</v>
      </c>
      <c r="AB13" s="23">
        <v>0</v>
      </c>
      <c r="AC13" s="23">
        <v>0</v>
      </c>
      <c r="AD13" s="23">
        <v>0</v>
      </c>
      <c r="AE13" s="23">
        <v>0</v>
      </c>
      <c r="AF13" s="23">
        <v>0</v>
      </c>
      <c r="AG13" s="23">
        <v>0</v>
      </c>
      <c r="AH13" s="24">
        <v>3148740</v>
      </c>
      <c r="AI13" s="24">
        <v>0</v>
      </c>
      <c r="AJ13" s="21">
        <v>4800066297</v>
      </c>
      <c r="AK13" s="22">
        <v>45626</v>
      </c>
      <c r="AL13" s="21" t="s">
        <v>186</v>
      </c>
      <c r="AM13" s="24">
        <v>81093089</v>
      </c>
    </row>
    <row r="14" spans="1:39" hidden="1" x14ac:dyDescent="0.2">
      <c r="A14" s="21">
        <v>900328450</v>
      </c>
      <c r="B14" s="21" t="s">
        <v>44</v>
      </c>
      <c r="C14" s="21" t="s">
        <v>12</v>
      </c>
      <c r="D14" s="21">
        <v>52182</v>
      </c>
      <c r="E14" s="21" t="s">
        <v>82</v>
      </c>
      <c r="F14" s="21" t="s">
        <v>83</v>
      </c>
      <c r="G14" s="22">
        <v>45548</v>
      </c>
      <c r="H14" s="22">
        <v>45548</v>
      </c>
      <c r="I14" s="23">
        <v>3213000</v>
      </c>
      <c r="J14" s="23">
        <v>3213000</v>
      </c>
      <c r="K14" s="21"/>
      <c r="L14" s="21" t="e">
        <v>#N/A</v>
      </c>
      <c r="M14" s="21" t="s">
        <v>187</v>
      </c>
      <c r="N14" s="23">
        <v>0</v>
      </c>
      <c r="O14" s="21"/>
      <c r="P14" s="21" t="s">
        <v>48</v>
      </c>
      <c r="Q14" s="22">
        <v>45548</v>
      </c>
      <c r="R14" s="22">
        <v>45548</v>
      </c>
      <c r="S14" s="23">
        <v>0</v>
      </c>
      <c r="T14" s="21"/>
      <c r="U14" s="21"/>
      <c r="V14" s="21"/>
      <c r="W14" s="21"/>
      <c r="X14" s="21"/>
      <c r="Y14" s="23">
        <v>3213000</v>
      </c>
      <c r="Z14" s="23">
        <v>0</v>
      </c>
      <c r="AA14" s="23">
        <v>0</v>
      </c>
      <c r="AB14" s="23">
        <v>0</v>
      </c>
      <c r="AC14" s="23">
        <v>0</v>
      </c>
      <c r="AD14" s="23">
        <v>0</v>
      </c>
      <c r="AE14" s="23">
        <v>0</v>
      </c>
      <c r="AF14" s="23">
        <v>0</v>
      </c>
      <c r="AG14" s="23">
        <v>0</v>
      </c>
      <c r="AH14" s="24">
        <v>3148740</v>
      </c>
      <c r="AI14" s="24">
        <v>0</v>
      </c>
      <c r="AJ14" s="21">
        <v>4800066297</v>
      </c>
      <c r="AK14" s="22">
        <v>45626</v>
      </c>
      <c r="AL14" s="21" t="s">
        <v>186</v>
      </c>
      <c r="AM14" s="24">
        <v>81093089</v>
      </c>
    </row>
    <row r="15" spans="1:39" hidden="1" x14ac:dyDescent="0.2">
      <c r="A15" s="21">
        <v>900328450</v>
      </c>
      <c r="B15" s="21" t="s">
        <v>44</v>
      </c>
      <c r="C15" s="21" t="s">
        <v>12</v>
      </c>
      <c r="D15" s="21">
        <v>52189</v>
      </c>
      <c r="E15" s="21" t="s">
        <v>84</v>
      </c>
      <c r="F15" s="21" t="s">
        <v>85</v>
      </c>
      <c r="G15" s="22">
        <v>45548</v>
      </c>
      <c r="H15" s="22">
        <v>45548</v>
      </c>
      <c r="I15" s="23">
        <v>3213000</v>
      </c>
      <c r="J15" s="23">
        <v>3213000</v>
      </c>
      <c r="K15" s="21"/>
      <c r="L15" s="21" t="e">
        <v>#N/A</v>
      </c>
      <c r="M15" s="21" t="s">
        <v>187</v>
      </c>
      <c r="N15" s="23">
        <v>0</v>
      </c>
      <c r="O15" s="21"/>
      <c r="P15" s="21" t="s">
        <v>48</v>
      </c>
      <c r="Q15" s="22">
        <v>45548</v>
      </c>
      <c r="R15" s="22">
        <v>45548</v>
      </c>
      <c r="S15" s="23">
        <v>0</v>
      </c>
      <c r="T15" s="21"/>
      <c r="U15" s="21"/>
      <c r="V15" s="21"/>
      <c r="W15" s="21"/>
      <c r="X15" s="21"/>
      <c r="Y15" s="23">
        <v>3213000</v>
      </c>
      <c r="Z15" s="23">
        <v>0</v>
      </c>
      <c r="AA15" s="23">
        <v>0</v>
      </c>
      <c r="AB15" s="23">
        <v>0</v>
      </c>
      <c r="AC15" s="23">
        <v>0</v>
      </c>
      <c r="AD15" s="23">
        <v>0</v>
      </c>
      <c r="AE15" s="23">
        <v>0</v>
      </c>
      <c r="AF15" s="23">
        <v>0</v>
      </c>
      <c r="AG15" s="23">
        <v>0</v>
      </c>
      <c r="AH15" s="24">
        <v>3148740</v>
      </c>
      <c r="AI15" s="24">
        <v>0</v>
      </c>
      <c r="AJ15" s="21">
        <v>4800066297</v>
      </c>
      <c r="AK15" s="22">
        <v>45626</v>
      </c>
      <c r="AL15" s="21" t="s">
        <v>186</v>
      </c>
      <c r="AM15" s="24">
        <v>81093089</v>
      </c>
    </row>
    <row r="16" spans="1:39" hidden="1" x14ac:dyDescent="0.2">
      <c r="A16" s="21">
        <v>900328450</v>
      </c>
      <c r="B16" s="21" t="s">
        <v>44</v>
      </c>
      <c r="C16" s="21" t="s">
        <v>12</v>
      </c>
      <c r="D16" s="21">
        <v>52164</v>
      </c>
      <c r="E16" s="21" t="s">
        <v>86</v>
      </c>
      <c r="F16" s="21" t="s">
        <v>87</v>
      </c>
      <c r="G16" s="22">
        <v>45548</v>
      </c>
      <c r="H16" s="22">
        <v>45548</v>
      </c>
      <c r="I16" s="23">
        <v>2677500</v>
      </c>
      <c r="J16" s="23">
        <v>2677500</v>
      </c>
      <c r="K16" s="21"/>
      <c r="L16" s="21" t="e">
        <v>#N/A</v>
      </c>
      <c r="M16" s="21" t="s">
        <v>187</v>
      </c>
      <c r="N16" s="23">
        <v>0</v>
      </c>
      <c r="O16" s="21"/>
      <c r="P16" s="21" t="s">
        <v>48</v>
      </c>
      <c r="Q16" s="22">
        <v>45548</v>
      </c>
      <c r="R16" s="22">
        <v>45548</v>
      </c>
      <c r="S16" s="23">
        <v>0</v>
      </c>
      <c r="T16" s="21"/>
      <c r="U16" s="21"/>
      <c r="V16" s="21"/>
      <c r="W16" s="21"/>
      <c r="X16" s="21"/>
      <c r="Y16" s="23">
        <v>2677500</v>
      </c>
      <c r="Z16" s="23">
        <v>0</v>
      </c>
      <c r="AA16" s="23">
        <v>0</v>
      </c>
      <c r="AB16" s="23">
        <v>0</v>
      </c>
      <c r="AC16" s="23">
        <v>0</v>
      </c>
      <c r="AD16" s="23">
        <v>0</v>
      </c>
      <c r="AE16" s="23">
        <v>0</v>
      </c>
      <c r="AF16" s="23">
        <v>0</v>
      </c>
      <c r="AG16" s="23">
        <v>0</v>
      </c>
      <c r="AH16" s="24">
        <v>2623950</v>
      </c>
      <c r="AI16" s="24">
        <v>0</v>
      </c>
      <c r="AJ16" s="21">
        <v>4800066297</v>
      </c>
      <c r="AK16" s="22">
        <v>45626</v>
      </c>
      <c r="AL16" s="21" t="s">
        <v>186</v>
      </c>
      <c r="AM16" s="24">
        <v>81093089</v>
      </c>
    </row>
    <row r="17" spans="1:39" hidden="1" x14ac:dyDescent="0.2">
      <c r="A17" s="21">
        <v>900328450</v>
      </c>
      <c r="B17" s="21" t="s">
        <v>44</v>
      </c>
      <c r="C17" s="21" t="s">
        <v>12</v>
      </c>
      <c r="D17" s="21">
        <v>52173</v>
      </c>
      <c r="E17" s="21" t="s">
        <v>88</v>
      </c>
      <c r="F17" s="21" t="s">
        <v>89</v>
      </c>
      <c r="G17" s="22">
        <v>45548</v>
      </c>
      <c r="H17" s="22">
        <v>45548</v>
      </c>
      <c r="I17" s="23">
        <v>2677500</v>
      </c>
      <c r="J17" s="23">
        <v>2677500</v>
      </c>
      <c r="K17" s="21"/>
      <c r="L17" s="21" t="e">
        <v>#N/A</v>
      </c>
      <c r="M17" s="21" t="s">
        <v>187</v>
      </c>
      <c r="N17" s="23">
        <v>0</v>
      </c>
      <c r="O17" s="21"/>
      <c r="P17" s="21" t="s">
        <v>48</v>
      </c>
      <c r="Q17" s="22">
        <v>45548</v>
      </c>
      <c r="R17" s="22">
        <v>45548</v>
      </c>
      <c r="S17" s="23">
        <v>0</v>
      </c>
      <c r="T17" s="21"/>
      <c r="U17" s="21"/>
      <c r="V17" s="21"/>
      <c r="W17" s="21"/>
      <c r="X17" s="21"/>
      <c r="Y17" s="23">
        <v>2677500</v>
      </c>
      <c r="Z17" s="23">
        <v>0</v>
      </c>
      <c r="AA17" s="23">
        <v>0</v>
      </c>
      <c r="AB17" s="23">
        <v>0</v>
      </c>
      <c r="AC17" s="23">
        <v>0</v>
      </c>
      <c r="AD17" s="23">
        <v>0</v>
      </c>
      <c r="AE17" s="23">
        <v>0</v>
      </c>
      <c r="AF17" s="23">
        <v>0</v>
      </c>
      <c r="AG17" s="23">
        <v>0</v>
      </c>
      <c r="AH17" s="24">
        <v>2623950</v>
      </c>
      <c r="AI17" s="24">
        <v>0</v>
      </c>
      <c r="AJ17" s="21">
        <v>4800066297</v>
      </c>
      <c r="AK17" s="22">
        <v>45626</v>
      </c>
      <c r="AL17" s="21" t="s">
        <v>186</v>
      </c>
      <c r="AM17" s="24">
        <v>81093089</v>
      </c>
    </row>
    <row r="18" spans="1:39" hidden="1" x14ac:dyDescent="0.2">
      <c r="A18" s="21">
        <v>900328450</v>
      </c>
      <c r="B18" s="21" t="s">
        <v>44</v>
      </c>
      <c r="C18" s="21" t="s">
        <v>12</v>
      </c>
      <c r="D18" s="21">
        <v>52188</v>
      </c>
      <c r="E18" s="21" t="s">
        <v>90</v>
      </c>
      <c r="F18" s="21" t="s">
        <v>91</v>
      </c>
      <c r="G18" s="22">
        <v>45548</v>
      </c>
      <c r="H18" s="22">
        <v>45548</v>
      </c>
      <c r="I18" s="23">
        <v>2677500</v>
      </c>
      <c r="J18" s="23">
        <v>2677500</v>
      </c>
      <c r="K18" s="21"/>
      <c r="L18" s="21" t="e">
        <v>#N/A</v>
      </c>
      <c r="M18" s="21" t="s">
        <v>187</v>
      </c>
      <c r="N18" s="23">
        <v>0</v>
      </c>
      <c r="O18" s="21"/>
      <c r="P18" s="21" t="s">
        <v>48</v>
      </c>
      <c r="Q18" s="22">
        <v>45548</v>
      </c>
      <c r="R18" s="22">
        <v>45548</v>
      </c>
      <c r="S18" s="23">
        <v>0</v>
      </c>
      <c r="T18" s="21"/>
      <c r="U18" s="21"/>
      <c r="V18" s="21"/>
      <c r="W18" s="21"/>
      <c r="X18" s="21"/>
      <c r="Y18" s="23">
        <v>2677500</v>
      </c>
      <c r="Z18" s="23">
        <v>0</v>
      </c>
      <c r="AA18" s="23">
        <v>0</v>
      </c>
      <c r="AB18" s="23">
        <v>0</v>
      </c>
      <c r="AC18" s="23">
        <v>0</v>
      </c>
      <c r="AD18" s="23">
        <v>0</v>
      </c>
      <c r="AE18" s="23">
        <v>0</v>
      </c>
      <c r="AF18" s="23">
        <v>0</v>
      </c>
      <c r="AG18" s="23">
        <v>0</v>
      </c>
      <c r="AH18" s="24">
        <v>2623950</v>
      </c>
      <c r="AI18" s="24">
        <v>0</v>
      </c>
      <c r="AJ18" s="21">
        <v>4800066297</v>
      </c>
      <c r="AK18" s="22">
        <v>45626</v>
      </c>
      <c r="AL18" s="21" t="s">
        <v>186</v>
      </c>
      <c r="AM18" s="24">
        <v>81093089</v>
      </c>
    </row>
    <row r="19" spans="1:39" hidden="1" x14ac:dyDescent="0.2">
      <c r="A19" s="21">
        <v>900328450</v>
      </c>
      <c r="B19" s="21" t="s">
        <v>44</v>
      </c>
      <c r="C19" s="21" t="s">
        <v>12</v>
      </c>
      <c r="D19" s="21">
        <v>52165</v>
      </c>
      <c r="E19" s="21" t="s">
        <v>92</v>
      </c>
      <c r="F19" s="21" t="s">
        <v>93</v>
      </c>
      <c r="G19" s="22">
        <v>45548</v>
      </c>
      <c r="H19" s="22">
        <v>45548</v>
      </c>
      <c r="I19" s="23">
        <v>2142000</v>
      </c>
      <c r="J19" s="23">
        <v>2142000</v>
      </c>
      <c r="K19" s="21"/>
      <c r="L19" s="21" t="e">
        <v>#N/A</v>
      </c>
      <c r="M19" s="21" t="s">
        <v>187</v>
      </c>
      <c r="N19" s="23">
        <v>0</v>
      </c>
      <c r="O19" s="21"/>
      <c r="P19" s="21" t="s">
        <v>48</v>
      </c>
      <c r="Q19" s="22">
        <v>45548</v>
      </c>
      <c r="R19" s="22">
        <v>45548</v>
      </c>
      <c r="S19" s="23">
        <v>0</v>
      </c>
      <c r="T19" s="21"/>
      <c r="U19" s="21"/>
      <c r="V19" s="21"/>
      <c r="W19" s="21"/>
      <c r="X19" s="21"/>
      <c r="Y19" s="23">
        <v>2142000</v>
      </c>
      <c r="Z19" s="23">
        <v>0</v>
      </c>
      <c r="AA19" s="23">
        <v>0</v>
      </c>
      <c r="AB19" s="23">
        <v>0</v>
      </c>
      <c r="AC19" s="23">
        <v>0</v>
      </c>
      <c r="AD19" s="23">
        <v>0</v>
      </c>
      <c r="AE19" s="23">
        <v>0</v>
      </c>
      <c r="AF19" s="23">
        <v>0</v>
      </c>
      <c r="AG19" s="23">
        <v>0</v>
      </c>
      <c r="AH19" s="24">
        <v>2099160</v>
      </c>
      <c r="AI19" s="24">
        <v>0</v>
      </c>
      <c r="AJ19" s="21">
        <v>4800066297</v>
      </c>
      <c r="AK19" s="22">
        <v>45626</v>
      </c>
      <c r="AL19" s="21" t="s">
        <v>186</v>
      </c>
      <c r="AM19" s="24">
        <v>81093089</v>
      </c>
    </row>
    <row r="20" spans="1:39" hidden="1" x14ac:dyDescent="0.2">
      <c r="A20" s="21">
        <v>900328450</v>
      </c>
      <c r="B20" s="21" t="s">
        <v>44</v>
      </c>
      <c r="C20" s="21" t="s">
        <v>12</v>
      </c>
      <c r="D20" s="21">
        <v>52166</v>
      </c>
      <c r="E20" s="21" t="s">
        <v>94</v>
      </c>
      <c r="F20" s="21" t="s">
        <v>95</v>
      </c>
      <c r="G20" s="22">
        <v>45548</v>
      </c>
      <c r="H20" s="22">
        <v>45548</v>
      </c>
      <c r="I20" s="23">
        <v>2142000</v>
      </c>
      <c r="J20" s="23">
        <v>2142000</v>
      </c>
      <c r="K20" s="21"/>
      <c r="L20" s="21" t="e">
        <v>#N/A</v>
      </c>
      <c r="M20" s="21" t="s">
        <v>187</v>
      </c>
      <c r="N20" s="23">
        <v>0</v>
      </c>
      <c r="O20" s="21"/>
      <c r="P20" s="21" t="s">
        <v>48</v>
      </c>
      <c r="Q20" s="22">
        <v>45548</v>
      </c>
      <c r="R20" s="22">
        <v>45548</v>
      </c>
      <c r="S20" s="23">
        <v>0</v>
      </c>
      <c r="T20" s="21"/>
      <c r="U20" s="21"/>
      <c r="V20" s="21"/>
      <c r="W20" s="21"/>
      <c r="X20" s="21"/>
      <c r="Y20" s="23">
        <v>2142000</v>
      </c>
      <c r="Z20" s="23">
        <v>0</v>
      </c>
      <c r="AA20" s="23">
        <v>0</v>
      </c>
      <c r="AB20" s="23">
        <v>0</v>
      </c>
      <c r="AC20" s="23">
        <v>0</v>
      </c>
      <c r="AD20" s="23">
        <v>0</v>
      </c>
      <c r="AE20" s="23">
        <v>0</v>
      </c>
      <c r="AF20" s="23">
        <v>0</v>
      </c>
      <c r="AG20" s="23">
        <v>0</v>
      </c>
      <c r="AH20" s="24">
        <v>2099160</v>
      </c>
      <c r="AI20" s="24">
        <v>0</v>
      </c>
      <c r="AJ20" s="21">
        <v>4800066297</v>
      </c>
      <c r="AK20" s="22">
        <v>45626</v>
      </c>
      <c r="AL20" s="21" t="s">
        <v>186</v>
      </c>
      <c r="AM20" s="24">
        <v>81093089</v>
      </c>
    </row>
    <row r="21" spans="1:39" hidden="1" x14ac:dyDescent="0.2">
      <c r="A21" s="21">
        <v>900328450</v>
      </c>
      <c r="B21" s="21" t="s">
        <v>44</v>
      </c>
      <c r="C21" s="21" t="s">
        <v>12</v>
      </c>
      <c r="D21" s="21">
        <v>52168</v>
      </c>
      <c r="E21" s="21" t="s">
        <v>96</v>
      </c>
      <c r="F21" s="21" t="s">
        <v>97</v>
      </c>
      <c r="G21" s="22">
        <v>45548</v>
      </c>
      <c r="H21" s="22">
        <v>45548</v>
      </c>
      <c r="I21" s="23">
        <v>2142000</v>
      </c>
      <c r="J21" s="23">
        <v>2142000</v>
      </c>
      <c r="K21" s="21"/>
      <c r="L21" s="21" t="e">
        <v>#N/A</v>
      </c>
      <c r="M21" s="21" t="s">
        <v>187</v>
      </c>
      <c r="N21" s="23">
        <v>0</v>
      </c>
      <c r="O21" s="21"/>
      <c r="P21" s="21" t="s">
        <v>48</v>
      </c>
      <c r="Q21" s="22">
        <v>45548</v>
      </c>
      <c r="R21" s="22">
        <v>45548</v>
      </c>
      <c r="S21" s="23">
        <v>0</v>
      </c>
      <c r="T21" s="21"/>
      <c r="U21" s="21"/>
      <c r="V21" s="21"/>
      <c r="W21" s="21"/>
      <c r="X21" s="21"/>
      <c r="Y21" s="23">
        <v>2142000</v>
      </c>
      <c r="Z21" s="23">
        <v>0</v>
      </c>
      <c r="AA21" s="23">
        <v>0</v>
      </c>
      <c r="AB21" s="23">
        <v>0</v>
      </c>
      <c r="AC21" s="23">
        <v>0</v>
      </c>
      <c r="AD21" s="23">
        <v>0</v>
      </c>
      <c r="AE21" s="23">
        <v>0</v>
      </c>
      <c r="AF21" s="23">
        <v>0</v>
      </c>
      <c r="AG21" s="23">
        <v>0</v>
      </c>
      <c r="AH21" s="24">
        <v>2099160</v>
      </c>
      <c r="AI21" s="24">
        <v>0</v>
      </c>
      <c r="AJ21" s="21">
        <v>4800066297</v>
      </c>
      <c r="AK21" s="22">
        <v>45626</v>
      </c>
      <c r="AL21" s="21" t="s">
        <v>186</v>
      </c>
      <c r="AM21" s="24">
        <v>81093089</v>
      </c>
    </row>
    <row r="22" spans="1:39" hidden="1" x14ac:dyDescent="0.2">
      <c r="A22" s="21">
        <v>900328450</v>
      </c>
      <c r="B22" s="21" t="s">
        <v>44</v>
      </c>
      <c r="C22" s="21" t="s">
        <v>12</v>
      </c>
      <c r="D22" s="21">
        <v>52171</v>
      </c>
      <c r="E22" s="21" t="s">
        <v>98</v>
      </c>
      <c r="F22" s="21" t="s">
        <v>99</v>
      </c>
      <c r="G22" s="22">
        <v>45548</v>
      </c>
      <c r="H22" s="22">
        <v>45548</v>
      </c>
      <c r="I22" s="23">
        <v>2142000</v>
      </c>
      <c r="J22" s="23">
        <v>2142000</v>
      </c>
      <c r="K22" s="21"/>
      <c r="L22" s="21" t="e">
        <v>#N/A</v>
      </c>
      <c r="M22" s="21" t="s">
        <v>187</v>
      </c>
      <c r="N22" s="23">
        <v>0</v>
      </c>
      <c r="O22" s="21"/>
      <c r="P22" s="21" t="s">
        <v>48</v>
      </c>
      <c r="Q22" s="22">
        <v>45548</v>
      </c>
      <c r="R22" s="22">
        <v>45548</v>
      </c>
      <c r="S22" s="23">
        <v>0</v>
      </c>
      <c r="T22" s="21"/>
      <c r="U22" s="21"/>
      <c r="V22" s="21"/>
      <c r="W22" s="21"/>
      <c r="X22" s="21"/>
      <c r="Y22" s="23">
        <v>2142000</v>
      </c>
      <c r="Z22" s="23">
        <v>0</v>
      </c>
      <c r="AA22" s="23">
        <v>0</v>
      </c>
      <c r="AB22" s="23">
        <v>0</v>
      </c>
      <c r="AC22" s="23">
        <v>0</v>
      </c>
      <c r="AD22" s="23">
        <v>0</v>
      </c>
      <c r="AE22" s="23">
        <v>0</v>
      </c>
      <c r="AF22" s="23">
        <v>0</v>
      </c>
      <c r="AG22" s="23">
        <v>0</v>
      </c>
      <c r="AH22" s="24">
        <v>2099160</v>
      </c>
      <c r="AI22" s="24">
        <v>0</v>
      </c>
      <c r="AJ22" s="21">
        <v>4800066297</v>
      </c>
      <c r="AK22" s="22">
        <v>45626</v>
      </c>
      <c r="AL22" s="21" t="s">
        <v>186</v>
      </c>
      <c r="AM22" s="24">
        <v>81093089</v>
      </c>
    </row>
    <row r="23" spans="1:39" hidden="1" x14ac:dyDescent="0.2">
      <c r="A23" s="21">
        <v>900328450</v>
      </c>
      <c r="B23" s="21" t="s">
        <v>44</v>
      </c>
      <c r="C23" s="21" t="s">
        <v>12</v>
      </c>
      <c r="D23" s="21">
        <v>52176</v>
      </c>
      <c r="E23" s="21" t="s">
        <v>100</v>
      </c>
      <c r="F23" s="21" t="s">
        <v>101</v>
      </c>
      <c r="G23" s="22">
        <v>45548</v>
      </c>
      <c r="H23" s="22">
        <v>45548</v>
      </c>
      <c r="I23" s="23">
        <v>2142000</v>
      </c>
      <c r="J23" s="23">
        <v>2142000</v>
      </c>
      <c r="K23" s="21"/>
      <c r="L23" s="21" t="e">
        <v>#N/A</v>
      </c>
      <c r="M23" s="21" t="s">
        <v>187</v>
      </c>
      <c r="N23" s="23">
        <v>0</v>
      </c>
      <c r="O23" s="21"/>
      <c r="P23" s="21" t="s">
        <v>48</v>
      </c>
      <c r="Q23" s="22">
        <v>45548</v>
      </c>
      <c r="R23" s="22">
        <v>45548</v>
      </c>
      <c r="S23" s="23">
        <v>0</v>
      </c>
      <c r="T23" s="21"/>
      <c r="U23" s="21"/>
      <c r="V23" s="21"/>
      <c r="W23" s="21"/>
      <c r="X23" s="21"/>
      <c r="Y23" s="23">
        <v>2142000</v>
      </c>
      <c r="Z23" s="23">
        <v>0</v>
      </c>
      <c r="AA23" s="23">
        <v>0</v>
      </c>
      <c r="AB23" s="23">
        <v>0</v>
      </c>
      <c r="AC23" s="23">
        <v>0</v>
      </c>
      <c r="AD23" s="23">
        <v>0</v>
      </c>
      <c r="AE23" s="23">
        <v>0</v>
      </c>
      <c r="AF23" s="23">
        <v>0</v>
      </c>
      <c r="AG23" s="23">
        <v>0</v>
      </c>
      <c r="AH23" s="24">
        <v>2099160</v>
      </c>
      <c r="AI23" s="24">
        <v>0</v>
      </c>
      <c r="AJ23" s="21">
        <v>4800066297</v>
      </c>
      <c r="AK23" s="22">
        <v>45626</v>
      </c>
      <c r="AL23" s="21" t="s">
        <v>186</v>
      </c>
      <c r="AM23" s="24">
        <v>81093089</v>
      </c>
    </row>
    <row r="24" spans="1:39" hidden="1" x14ac:dyDescent="0.2">
      <c r="A24" s="21">
        <v>900328450</v>
      </c>
      <c r="B24" s="21" t="s">
        <v>44</v>
      </c>
      <c r="C24" s="21" t="s">
        <v>12</v>
      </c>
      <c r="D24" s="21">
        <v>52186</v>
      </c>
      <c r="E24" s="21" t="s">
        <v>102</v>
      </c>
      <c r="F24" s="21" t="s">
        <v>103</v>
      </c>
      <c r="G24" s="22">
        <v>45548</v>
      </c>
      <c r="H24" s="22">
        <v>45548</v>
      </c>
      <c r="I24" s="23">
        <v>2142000</v>
      </c>
      <c r="J24" s="23">
        <v>2142000</v>
      </c>
      <c r="K24" s="21"/>
      <c r="L24" s="21" t="e">
        <v>#N/A</v>
      </c>
      <c r="M24" s="21" t="s">
        <v>187</v>
      </c>
      <c r="N24" s="23">
        <v>0</v>
      </c>
      <c r="O24" s="21"/>
      <c r="P24" s="21" t="s">
        <v>48</v>
      </c>
      <c r="Q24" s="22">
        <v>45548</v>
      </c>
      <c r="R24" s="22">
        <v>45548</v>
      </c>
      <c r="S24" s="23">
        <v>0</v>
      </c>
      <c r="T24" s="21"/>
      <c r="U24" s="21"/>
      <c r="V24" s="21"/>
      <c r="W24" s="21"/>
      <c r="X24" s="21"/>
      <c r="Y24" s="23">
        <v>2142000</v>
      </c>
      <c r="Z24" s="23">
        <v>0</v>
      </c>
      <c r="AA24" s="23">
        <v>0</v>
      </c>
      <c r="AB24" s="23">
        <v>0</v>
      </c>
      <c r="AC24" s="23">
        <v>0</v>
      </c>
      <c r="AD24" s="23">
        <v>0</v>
      </c>
      <c r="AE24" s="23">
        <v>0</v>
      </c>
      <c r="AF24" s="23">
        <v>0</v>
      </c>
      <c r="AG24" s="23">
        <v>0</v>
      </c>
      <c r="AH24" s="24">
        <v>2099160</v>
      </c>
      <c r="AI24" s="24">
        <v>0</v>
      </c>
      <c r="AJ24" s="21">
        <v>4800066297</v>
      </c>
      <c r="AK24" s="22">
        <v>45626</v>
      </c>
      <c r="AL24" s="21" t="s">
        <v>186</v>
      </c>
      <c r="AM24" s="24">
        <v>81093089</v>
      </c>
    </row>
    <row r="25" spans="1:39" hidden="1" x14ac:dyDescent="0.2">
      <c r="A25" s="21">
        <v>900328450</v>
      </c>
      <c r="B25" s="21" t="s">
        <v>44</v>
      </c>
      <c r="C25" s="21" t="s">
        <v>12</v>
      </c>
      <c r="D25" s="21">
        <v>52187</v>
      </c>
      <c r="E25" s="21" t="s">
        <v>104</v>
      </c>
      <c r="F25" s="21" t="s">
        <v>105</v>
      </c>
      <c r="G25" s="22">
        <v>45548</v>
      </c>
      <c r="H25" s="22">
        <v>45548</v>
      </c>
      <c r="I25" s="23">
        <v>2142000</v>
      </c>
      <c r="J25" s="23">
        <v>2142000</v>
      </c>
      <c r="K25" s="21"/>
      <c r="L25" s="21" t="e">
        <v>#N/A</v>
      </c>
      <c r="M25" s="21" t="s">
        <v>187</v>
      </c>
      <c r="N25" s="23">
        <v>0</v>
      </c>
      <c r="O25" s="21"/>
      <c r="P25" s="21" t="s">
        <v>48</v>
      </c>
      <c r="Q25" s="22">
        <v>45548</v>
      </c>
      <c r="R25" s="22">
        <v>45548</v>
      </c>
      <c r="S25" s="23">
        <v>0</v>
      </c>
      <c r="T25" s="21"/>
      <c r="U25" s="21"/>
      <c r="V25" s="21"/>
      <c r="W25" s="21"/>
      <c r="X25" s="21"/>
      <c r="Y25" s="23">
        <v>2142000</v>
      </c>
      <c r="Z25" s="23">
        <v>0</v>
      </c>
      <c r="AA25" s="23">
        <v>0</v>
      </c>
      <c r="AB25" s="23">
        <v>0</v>
      </c>
      <c r="AC25" s="23">
        <v>0</v>
      </c>
      <c r="AD25" s="23">
        <v>0</v>
      </c>
      <c r="AE25" s="23">
        <v>0</v>
      </c>
      <c r="AF25" s="23">
        <v>0</v>
      </c>
      <c r="AG25" s="23">
        <v>0</v>
      </c>
      <c r="AH25" s="24">
        <v>2099160</v>
      </c>
      <c r="AI25" s="24">
        <v>0</v>
      </c>
      <c r="AJ25" s="21">
        <v>4800066297</v>
      </c>
      <c r="AK25" s="22">
        <v>45626</v>
      </c>
      <c r="AL25" s="21" t="s">
        <v>186</v>
      </c>
      <c r="AM25" s="24">
        <v>81093089</v>
      </c>
    </row>
    <row r="26" spans="1:39" x14ac:dyDescent="0.2">
      <c r="A26" s="21">
        <v>900328450</v>
      </c>
      <c r="B26" s="21" t="s">
        <v>44</v>
      </c>
      <c r="C26" s="21" t="s">
        <v>12</v>
      </c>
      <c r="D26" s="21">
        <v>50704</v>
      </c>
      <c r="E26" s="21" t="s">
        <v>45</v>
      </c>
      <c r="F26" s="21" t="s">
        <v>46</v>
      </c>
      <c r="G26" s="22">
        <v>45519</v>
      </c>
      <c r="H26" s="22">
        <v>45519</v>
      </c>
      <c r="I26" s="23">
        <v>1216760</v>
      </c>
      <c r="J26" s="23">
        <v>1216760</v>
      </c>
      <c r="K26" s="21"/>
      <c r="L26" s="21" t="e">
        <v>#N/A</v>
      </c>
      <c r="M26" s="21" t="s">
        <v>47</v>
      </c>
      <c r="N26" s="23">
        <v>1192425</v>
      </c>
      <c r="O26" s="21">
        <v>1222508162</v>
      </c>
      <c r="P26" s="21" t="s">
        <v>48</v>
      </c>
      <c r="Q26" s="22">
        <v>45519</v>
      </c>
      <c r="R26" s="22">
        <v>45519</v>
      </c>
      <c r="S26" s="23">
        <v>0</v>
      </c>
      <c r="T26" s="21"/>
      <c r="U26" s="21"/>
      <c r="V26" s="21"/>
      <c r="W26" s="21"/>
      <c r="X26" s="21"/>
      <c r="Y26" s="23">
        <v>0</v>
      </c>
      <c r="Z26" s="23">
        <v>0</v>
      </c>
      <c r="AA26" s="23">
        <v>0</v>
      </c>
      <c r="AB26" s="23">
        <v>0</v>
      </c>
      <c r="AC26" s="23">
        <v>0</v>
      </c>
      <c r="AD26" s="23">
        <v>0</v>
      </c>
      <c r="AE26" s="23">
        <v>1216760</v>
      </c>
      <c r="AF26" s="23">
        <v>0</v>
      </c>
      <c r="AG26" s="23">
        <v>0</v>
      </c>
      <c r="AH26" s="24">
        <v>0</v>
      </c>
      <c r="AI26" s="24">
        <v>0</v>
      </c>
      <c r="AJ26" s="21"/>
      <c r="AK26" s="22"/>
      <c r="AL26" s="21"/>
      <c r="AM26" s="24">
        <v>0</v>
      </c>
    </row>
    <row r="27" spans="1:39" x14ac:dyDescent="0.2">
      <c r="A27" s="21">
        <v>900328450</v>
      </c>
      <c r="B27" s="21" t="s">
        <v>44</v>
      </c>
      <c r="C27" s="21" t="s">
        <v>12</v>
      </c>
      <c r="D27" s="21">
        <v>50708</v>
      </c>
      <c r="E27" s="21" t="s">
        <v>49</v>
      </c>
      <c r="F27" s="21" t="s">
        <v>50</v>
      </c>
      <c r="G27" s="22">
        <v>45519</v>
      </c>
      <c r="H27" s="22">
        <v>45519</v>
      </c>
      <c r="I27" s="23">
        <v>1216760</v>
      </c>
      <c r="J27" s="23">
        <v>1216760</v>
      </c>
      <c r="K27" s="21"/>
      <c r="L27" s="21" t="e">
        <v>#N/A</v>
      </c>
      <c r="M27" s="21" t="s">
        <v>47</v>
      </c>
      <c r="N27" s="23">
        <v>1192425</v>
      </c>
      <c r="O27" s="21">
        <v>1222503514</v>
      </c>
      <c r="P27" s="21" t="s">
        <v>48</v>
      </c>
      <c r="Q27" s="22">
        <v>45519</v>
      </c>
      <c r="R27" s="22">
        <v>45519</v>
      </c>
      <c r="S27" s="23">
        <v>0</v>
      </c>
      <c r="T27" s="21"/>
      <c r="U27" s="21"/>
      <c r="V27" s="21"/>
      <c r="W27" s="21"/>
      <c r="X27" s="21"/>
      <c r="Y27" s="23">
        <v>0</v>
      </c>
      <c r="Z27" s="23">
        <v>0</v>
      </c>
      <c r="AA27" s="23">
        <v>0</v>
      </c>
      <c r="AB27" s="23">
        <v>0</v>
      </c>
      <c r="AC27" s="23">
        <v>0</v>
      </c>
      <c r="AD27" s="23">
        <v>0</v>
      </c>
      <c r="AE27" s="23">
        <v>1216760</v>
      </c>
      <c r="AF27" s="23">
        <v>0</v>
      </c>
      <c r="AG27" s="23">
        <v>0</v>
      </c>
      <c r="AH27" s="24">
        <v>0</v>
      </c>
      <c r="AI27" s="24">
        <v>0</v>
      </c>
      <c r="AJ27" s="21"/>
      <c r="AK27" s="22"/>
      <c r="AL27" s="21"/>
      <c r="AM27" s="24">
        <v>0</v>
      </c>
    </row>
    <row r="28" spans="1:39" x14ac:dyDescent="0.2">
      <c r="A28" s="21">
        <v>900328450</v>
      </c>
      <c r="B28" s="21" t="s">
        <v>44</v>
      </c>
      <c r="C28" s="21" t="s">
        <v>12</v>
      </c>
      <c r="D28" s="21">
        <v>50282</v>
      </c>
      <c r="E28" s="21" t="s">
        <v>60</v>
      </c>
      <c r="F28" s="21" t="s">
        <v>61</v>
      </c>
      <c r="G28" s="22">
        <v>45517</v>
      </c>
      <c r="H28" s="22">
        <v>45517</v>
      </c>
      <c r="I28" s="23">
        <v>4284000</v>
      </c>
      <c r="J28" s="23">
        <v>4284000</v>
      </c>
      <c r="K28" s="21"/>
      <c r="L28" s="21" t="e">
        <v>#N/A</v>
      </c>
      <c r="M28" s="21" t="s">
        <v>47</v>
      </c>
      <c r="N28" s="23">
        <v>4198320</v>
      </c>
      <c r="O28" s="21">
        <v>1222508163</v>
      </c>
      <c r="P28" s="21" t="s">
        <v>48</v>
      </c>
      <c r="Q28" s="22">
        <v>45517</v>
      </c>
      <c r="R28" s="22">
        <v>45519</v>
      </c>
      <c r="S28" s="23">
        <v>0</v>
      </c>
      <c r="T28" s="21"/>
      <c r="U28" s="21"/>
      <c r="V28" s="21"/>
      <c r="W28" s="21"/>
      <c r="X28" s="21"/>
      <c r="Y28" s="23">
        <v>0</v>
      </c>
      <c r="Z28" s="23">
        <v>0</v>
      </c>
      <c r="AA28" s="23">
        <v>0</v>
      </c>
      <c r="AB28" s="23">
        <v>0</v>
      </c>
      <c r="AC28" s="23">
        <v>0</v>
      </c>
      <c r="AD28" s="23">
        <v>0</v>
      </c>
      <c r="AE28" s="23">
        <v>4284000</v>
      </c>
      <c r="AF28" s="23">
        <v>0</v>
      </c>
      <c r="AG28" s="23">
        <v>0</v>
      </c>
      <c r="AH28" s="24">
        <v>0</v>
      </c>
      <c r="AI28" s="24">
        <v>0</v>
      </c>
      <c r="AJ28" s="21"/>
      <c r="AK28" s="22"/>
      <c r="AL28" s="21"/>
      <c r="AM28" s="24">
        <v>0</v>
      </c>
    </row>
    <row r="29" spans="1:39" x14ac:dyDescent="0.2">
      <c r="A29" s="21">
        <v>900328450</v>
      </c>
      <c r="B29" s="21" t="s">
        <v>44</v>
      </c>
      <c r="C29" s="21" t="s">
        <v>12</v>
      </c>
      <c r="D29" s="21">
        <v>50683</v>
      </c>
      <c r="E29" s="21" t="s">
        <v>62</v>
      </c>
      <c r="F29" s="21" t="s">
        <v>63</v>
      </c>
      <c r="G29" s="22">
        <v>45519</v>
      </c>
      <c r="H29" s="22">
        <v>45519</v>
      </c>
      <c r="I29" s="23">
        <v>4284000</v>
      </c>
      <c r="J29" s="23">
        <v>4284000</v>
      </c>
      <c r="K29" s="21"/>
      <c r="L29" s="21" t="e">
        <v>#N/A</v>
      </c>
      <c r="M29" s="21" t="s">
        <v>47</v>
      </c>
      <c r="N29" s="23">
        <v>4198320</v>
      </c>
      <c r="O29" s="21">
        <v>1222503513</v>
      </c>
      <c r="P29" s="21" t="s">
        <v>48</v>
      </c>
      <c r="Q29" s="22">
        <v>45519</v>
      </c>
      <c r="R29" s="22">
        <v>45519</v>
      </c>
      <c r="S29" s="23">
        <v>0</v>
      </c>
      <c r="T29" s="21"/>
      <c r="U29" s="21"/>
      <c r="V29" s="21"/>
      <c r="W29" s="21"/>
      <c r="X29" s="21"/>
      <c r="Y29" s="23">
        <v>0</v>
      </c>
      <c r="Z29" s="23">
        <v>0</v>
      </c>
      <c r="AA29" s="23">
        <v>0</v>
      </c>
      <c r="AB29" s="23">
        <v>0</v>
      </c>
      <c r="AC29" s="23">
        <v>0</v>
      </c>
      <c r="AD29" s="23">
        <v>0</v>
      </c>
      <c r="AE29" s="23">
        <v>4284000</v>
      </c>
      <c r="AF29" s="23">
        <v>0</v>
      </c>
      <c r="AG29" s="23">
        <v>0</v>
      </c>
      <c r="AH29" s="24">
        <v>0</v>
      </c>
      <c r="AI29" s="24">
        <v>0</v>
      </c>
      <c r="AJ29" s="21"/>
      <c r="AK29" s="22"/>
      <c r="AL29" s="21"/>
      <c r="AM29" s="24">
        <v>0</v>
      </c>
    </row>
    <row r="30" spans="1:39" x14ac:dyDescent="0.2">
      <c r="A30" s="21">
        <v>900328450</v>
      </c>
      <c r="B30" s="21" t="s">
        <v>44</v>
      </c>
      <c r="C30" s="21" t="s">
        <v>12</v>
      </c>
      <c r="D30" s="21">
        <v>49938</v>
      </c>
      <c r="E30" s="21" t="s">
        <v>74</v>
      </c>
      <c r="F30" s="21" t="s">
        <v>75</v>
      </c>
      <c r="G30" s="22">
        <v>45512</v>
      </c>
      <c r="H30" s="22">
        <v>45512</v>
      </c>
      <c r="I30" s="23">
        <v>3213000</v>
      </c>
      <c r="J30" s="23">
        <v>3213000</v>
      </c>
      <c r="K30" s="21"/>
      <c r="L30" s="21" t="e">
        <v>#N/A</v>
      </c>
      <c r="M30" s="21" t="s">
        <v>47</v>
      </c>
      <c r="N30" s="23">
        <v>3148740</v>
      </c>
      <c r="O30" s="21">
        <v>1222508145</v>
      </c>
      <c r="P30" s="21" t="s">
        <v>48</v>
      </c>
      <c r="Q30" s="22">
        <v>45512</v>
      </c>
      <c r="R30" s="22">
        <v>45516</v>
      </c>
      <c r="S30" s="23">
        <v>0</v>
      </c>
      <c r="T30" s="21"/>
      <c r="U30" s="21"/>
      <c r="V30" s="21"/>
      <c r="W30" s="21"/>
      <c r="X30" s="21"/>
      <c r="Y30" s="23">
        <v>0</v>
      </c>
      <c r="Z30" s="23">
        <v>0</v>
      </c>
      <c r="AA30" s="23">
        <v>0</v>
      </c>
      <c r="AB30" s="23">
        <v>0</v>
      </c>
      <c r="AC30" s="23">
        <v>0</v>
      </c>
      <c r="AD30" s="23">
        <v>0</v>
      </c>
      <c r="AE30" s="23">
        <v>3213000</v>
      </c>
      <c r="AF30" s="23">
        <v>0</v>
      </c>
      <c r="AG30" s="23">
        <v>0</v>
      </c>
      <c r="AH30" s="24">
        <v>0</v>
      </c>
      <c r="AI30" s="24">
        <v>0</v>
      </c>
      <c r="AJ30" s="21"/>
      <c r="AK30" s="22"/>
      <c r="AL30" s="21"/>
      <c r="AM30" s="24">
        <v>0</v>
      </c>
    </row>
    <row r="31" spans="1:39" x14ac:dyDescent="0.2">
      <c r="A31" s="21">
        <v>900328450</v>
      </c>
      <c r="B31" s="21" t="s">
        <v>44</v>
      </c>
      <c r="C31" s="21" t="s">
        <v>12</v>
      </c>
      <c r="D31" s="21">
        <v>49939</v>
      </c>
      <c r="E31" s="21" t="s">
        <v>76</v>
      </c>
      <c r="F31" s="21" t="s">
        <v>77</v>
      </c>
      <c r="G31" s="22">
        <v>45512</v>
      </c>
      <c r="H31" s="22">
        <v>45512</v>
      </c>
      <c r="I31" s="23">
        <v>3213000</v>
      </c>
      <c r="J31" s="23">
        <v>3213000</v>
      </c>
      <c r="K31" s="21"/>
      <c r="L31" s="21" t="e">
        <v>#N/A</v>
      </c>
      <c r="M31" s="21" t="s">
        <v>47</v>
      </c>
      <c r="N31" s="23">
        <v>3148740</v>
      </c>
      <c r="O31" s="21">
        <v>1222508146</v>
      </c>
      <c r="P31" s="21" t="s">
        <v>48</v>
      </c>
      <c r="Q31" s="22">
        <v>45512</v>
      </c>
      <c r="R31" s="22">
        <v>45516</v>
      </c>
      <c r="S31" s="23">
        <v>0</v>
      </c>
      <c r="T31" s="21"/>
      <c r="U31" s="21"/>
      <c r="V31" s="21"/>
      <c r="W31" s="21"/>
      <c r="X31" s="21"/>
      <c r="Y31" s="23">
        <v>0</v>
      </c>
      <c r="Z31" s="23">
        <v>0</v>
      </c>
      <c r="AA31" s="23">
        <v>0</v>
      </c>
      <c r="AB31" s="23">
        <v>0</v>
      </c>
      <c r="AC31" s="23">
        <v>0</v>
      </c>
      <c r="AD31" s="23">
        <v>0</v>
      </c>
      <c r="AE31" s="23">
        <v>3213000</v>
      </c>
      <c r="AF31" s="23">
        <v>0</v>
      </c>
      <c r="AG31" s="23">
        <v>0</v>
      </c>
      <c r="AH31" s="24">
        <v>0</v>
      </c>
      <c r="AI31" s="24">
        <v>0</v>
      </c>
      <c r="AJ31" s="21"/>
      <c r="AK31" s="22"/>
      <c r="AL31" s="21"/>
      <c r="AM31" s="24">
        <v>0</v>
      </c>
    </row>
    <row r="32" spans="1:39" x14ac:dyDescent="0.2">
      <c r="A32" s="21">
        <v>900328450</v>
      </c>
      <c r="B32" s="21" t="s">
        <v>44</v>
      </c>
      <c r="C32" s="21" t="s">
        <v>12</v>
      </c>
      <c r="D32" s="21">
        <v>52179</v>
      </c>
      <c r="E32" s="21" t="s">
        <v>106</v>
      </c>
      <c r="F32" s="21" t="s">
        <v>107</v>
      </c>
      <c r="G32" s="22">
        <v>45548</v>
      </c>
      <c r="H32" s="22">
        <v>45548</v>
      </c>
      <c r="I32" s="23">
        <v>1760000</v>
      </c>
      <c r="J32" s="23">
        <v>1760000</v>
      </c>
      <c r="K32" s="21"/>
      <c r="L32" s="21" t="e">
        <v>#N/A</v>
      </c>
      <c r="M32" s="21" t="s">
        <v>47</v>
      </c>
      <c r="N32" s="23">
        <v>0</v>
      </c>
      <c r="O32" s="21"/>
      <c r="P32" s="21" t="s">
        <v>48</v>
      </c>
      <c r="Q32" s="22">
        <v>45548</v>
      </c>
      <c r="R32" s="22">
        <v>45548</v>
      </c>
      <c r="S32" s="23">
        <v>0</v>
      </c>
      <c r="T32" s="21"/>
      <c r="U32" s="21"/>
      <c r="V32" s="21"/>
      <c r="W32" s="21"/>
      <c r="X32" s="21"/>
      <c r="Y32" s="23">
        <v>0</v>
      </c>
      <c r="Z32" s="23">
        <v>0</v>
      </c>
      <c r="AA32" s="23">
        <v>0</v>
      </c>
      <c r="AB32" s="23">
        <v>0</v>
      </c>
      <c r="AC32" s="23">
        <v>0</v>
      </c>
      <c r="AD32" s="23">
        <v>0</v>
      </c>
      <c r="AE32" s="23">
        <v>1760000</v>
      </c>
      <c r="AF32" s="23">
        <v>0</v>
      </c>
      <c r="AG32" s="23">
        <v>0</v>
      </c>
      <c r="AH32" s="24">
        <v>0</v>
      </c>
      <c r="AI32" s="24">
        <v>0</v>
      </c>
      <c r="AJ32" s="21"/>
      <c r="AK32" s="22"/>
      <c r="AL32" s="21"/>
      <c r="AM32" s="24">
        <v>0</v>
      </c>
    </row>
    <row r="33" spans="1:39" x14ac:dyDescent="0.2">
      <c r="A33" s="21">
        <v>900328450</v>
      </c>
      <c r="B33" s="21" t="s">
        <v>44</v>
      </c>
      <c r="C33" s="21" t="s">
        <v>12</v>
      </c>
      <c r="D33" s="21">
        <v>52190</v>
      </c>
      <c r="E33" s="21" t="s">
        <v>108</v>
      </c>
      <c r="F33" s="21" t="s">
        <v>109</v>
      </c>
      <c r="G33" s="22">
        <v>45548</v>
      </c>
      <c r="H33" s="22">
        <v>45548</v>
      </c>
      <c r="I33" s="23">
        <v>4284000</v>
      </c>
      <c r="J33" s="23">
        <v>4284000</v>
      </c>
      <c r="K33" s="21"/>
      <c r="L33" s="21" t="e">
        <v>#N/A</v>
      </c>
      <c r="M33" s="21" t="s">
        <v>47</v>
      </c>
      <c r="N33" s="23">
        <v>0</v>
      </c>
      <c r="O33" s="21"/>
      <c r="P33" s="21" t="s">
        <v>48</v>
      </c>
      <c r="Q33" s="22">
        <v>45548</v>
      </c>
      <c r="R33" s="22">
        <v>45548</v>
      </c>
      <c r="S33" s="23">
        <v>0</v>
      </c>
      <c r="T33" s="21"/>
      <c r="U33" s="21"/>
      <c r="V33" s="21"/>
      <c r="W33" s="21"/>
      <c r="X33" s="21"/>
      <c r="Y33" s="23">
        <v>0</v>
      </c>
      <c r="Z33" s="23">
        <v>0</v>
      </c>
      <c r="AA33" s="23">
        <v>0</v>
      </c>
      <c r="AB33" s="23">
        <v>0</v>
      </c>
      <c r="AC33" s="23">
        <v>0</v>
      </c>
      <c r="AD33" s="23">
        <v>0</v>
      </c>
      <c r="AE33" s="23">
        <v>4284000</v>
      </c>
      <c r="AF33" s="23">
        <v>0</v>
      </c>
      <c r="AG33" s="23">
        <v>0</v>
      </c>
      <c r="AH33" s="24">
        <v>0</v>
      </c>
      <c r="AI33" s="24">
        <v>0</v>
      </c>
      <c r="AJ33" s="21"/>
      <c r="AK33" s="22"/>
      <c r="AL33" s="21"/>
      <c r="AM33" s="24">
        <v>0</v>
      </c>
    </row>
    <row r="34" spans="1:39" x14ac:dyDescent="0.2">
      <c r="A34" s="21">
        <v>900328450</v>
      </c>
      <c r="B34" s="21" t="s">
        <v>44</v>
      </c>
      <c r="C34" s="21" t="s">
        <v>12</v>
      </c>
      <c r="D34" s="21">
        <v>51828</v>
      </c>
      <c r="E34" s="21" t="s">
        <v>110</v>
      </c>
      <c r="F34" s="21" t="s">
        <v>111</v>
      </c>
      <c r="G34" s="22">
        <v>45545</v>
      </c>
      <c r="H34" s="22">
        <v>45545</v>
      </c>
      <c r="I34" s="23">
        <v>1183804</v>
      </c>
      <c r="J34" s="23">
        <v>1183804</v>
      </c>
      <c r="K34" s="21"/>
      <c r="L34" s="21" t="e">
        <v>#N/A</v>
      </c>
      <c r="M34" s="21" t="s">
        <v>112</v>
      </c>
      <c r="N34" s="23">
        <v>779106</v>
      </c>
      <c r="O34" s="21">
        <v>1222517918</v>
      </c>
      <c r="P34" s="21" t="s">
        <v>113</v>
      </c>
      <c r="Q34" s="22">
        <v>45545</v>
      </c>
      <c r="R34" s="22">
        <v>45548</v>
      </c>
      <c r="S34" s="23">
        <v>388800</v>
      </c>
      <c r="T34" s="21" t="s">
        <v>114</v>
      </c>
      <c r="U34" s="21" t="s">
        <v>115</v>
      </c>
      <c r="V34" s="21" t="s">
        <v>116</v>
      </c>
      <c r="W34" s="21" t="s">
        <v>117</v>
      </c>
      <c r="X34" s="21" t="s">
        <v>118</v>
      </c>
      <c r="Y34" s="23">
        <v>0</v>
      </c>
      <c r="Z34" s="23">
        <v>0</v>
      </c>
      <c r="AA34" s="23">
        <v>0</v>
      </c>
      <c r="AB34" s="23">
        <v>0</v>
      </c>
      <c r="AC34" s="23">
        <v>0</v>
      </c>
      <c r="AD34" s="23">
        <v>388800</v>
      </c>
      <c r="AE34" s="23">
        <v>795004</v>
      </c>
      <c r="AF34" s="23">
        <v>0</v>
      </c>
      <c r="AG34" s="23">
        <v>0</v>
      </c>
      <c r="AH34" s="24">
        <v>0</v>
      </c>
      <c r="AI34" s="24">
        <v>0</v>
      </c>
      <c r="AJ34" s="21"/>
      <c r="AK34" s="22"/>
      <c r="AL34" s="21"/>
      <c r="AM34" s="24">
        <v>0</v>
      </c>
    </row>
    <row r="35" spans="1:39" x14ac:dyDescent="0.2">
      <c r="A35" s="21">
        <v>900328450</v>
      </c>
      <c r="B35" s="21" t="s">
        <v>44</v>
      </c>
      <c r="C35" s="21" t="s">
        <v>12</v>
      </c>
      <c r="D35" s="21">
        <v>54010</v>
      </c>
      <c r="E35" s="21" t="s">
        <v>171</v>
      </c>
      <c r="F35" s="21" t="str">
        <f>+CONCATENATE(A35,"_",E35)</f>
        <v>900328450_FE54010</v>
      </c>
      <c r="G35" s="22" t="s">
        <v>13</v>
      </c>
      <c r="H35" s="22" t="s">
        <v>13</v>
      </c>
      <c r="I35" s="23">
        <v>4284000</v>
      </c>
      <c r="J35" s="23">
        <v>4284000</v>
      </c>
      <c r="K35" s="21"/>
      <c r="L35" s="21" t="e">
        <v>#N/A</v>
      </c>
      <c r="M35" s="21" t="s">
        <v>47</v>
      </c>
      <c r="N35" s="23">
        <v>0</v>
      </c>
      <c r="O35" s="21"/>
      <c r="P35" s="21"/>
      <c r="Q35" s="22"/>
      <c r="R35" s="22"/>
      <c r="S35" s="23">
        <v>0</v>
      </c>
      <c r="T35" s="21"/>
      <c r="U35" s="21"/>
      <c r="V35" s="21"/>
      <c r="W35" s="21"/>
      <c r="X35" s="21"/>
      <c r="Y35" s="23">
        <v>0</v>
      </c>
      <c r="Z35" s="23">
        <v>0</v>
      </c>
      <c r="AA35" s="23">
        <v>0</v>
      </c>
      <c r="AB35" s="23">
        <v>0</v>
      </c>
      <c r="AC35" s="23">
        <v>0</v>
      </c>
      <c r="AD35" s="23">
        <v>0</v>
      </c>
      <c r="AE35" s="23">
        <v>4284000</v>
      </c>
      <c r="AF35" s="23">
        <v>0</v>
      </c>
      <c r="AG35" s="23">
        <v>0</v>
      </c>
      <c r="AH35" s="24">
        <v>0</v>
      </c>
      <c r="AI35" s="24">
        <v>0</v>
      </c>
      <c r="AJ35" s="21"/>
      <c r="AK35" s="22"/>
      <c r="AL35" s="21"/>
      <c r="AM35" s="24">
        <v>0</v>
      </c>
    </row>
    <row r="36" spans="1:39" x14ac:dyDescent="0.2">
      <c r="A36" s="21">
        <v>900328450</v>
      </c>
      <c r="B36" s="21" t="s">
        <v>44</v>
      </c>
      <c r="C36" s="21" t="s">
        <v>12</v>
      </c>
      <c r="D36" s="21">
        <v>54025</v>
      </c>
      <c r="E36" s="21" t="s">
        <v>181</v>
      </c>
      <c r="F36" s="21" t="str">
        <f>+CONCATENATE(A36,"_",E36)</f>
        <v>900328450_FE54025</v>
      </c>
      <c r="G36" s="22" t="s">
        <v>13</v>
      </c>
      <c r="H36" s="22" t="s">
        <v>13</v>
      </c>
      <c r="I36" s="23">
        <v>3213000</v>
      </c>
      <c r="J36" s="23">
        <v>3213000</v>
      </c>
      <c r="K36" s="21"/>
      <c r="L36" s="21" t="e">
        <v>#N/A</v>
      </c>
      <c r="M36" s="21" t="s">
        <v>47</v>
      </c>
      <c r="N36" s="23">
        <v>0</v>
      </c>
      <c r="O36" s="21"/>
      <c r="P36" s="21"/>
      <c r="Q36" s="22"/>
      <c r="R36" s="22"/>
      <c r="S36" s="23">
        <v>0</v>
      </c>
      <c r="T36" s="21"/>
      <c r="U36" s="21"/>
      <c r="V36" s="21"/>
      <c r="W36" s="21"/>
      <c r="X36" s="21"/>
      <c r="Y36" s="23">
        <v>0</v>
      </c>
      <c r="Z36" s="23">
        <v>0</v>
      </c>
      <c r="AA36" s="23">
        <v>0</v>
      </c>
      <c r="AB36" s="23">
        <v>0</v>
      </c>
      <c r="AC36" s="23">
        <v>0</v>
      </c>
      <c r="AD36" s="23">
        <v>0</v>
      </c>
      <c r="AE36" s="23">
        <v>3213000</v>
      </c>
      <c r="AF36" s="23">
        <v>0</v>
      </c>
      <c r="AG36" s="23">
        <v>0</v>
      </c>
      <c r="AH36" s="24">
        <v>0</v>
      </c>
      <c r="AI36" s="24">
        <v>0</v>
      </c>
      <c r="AJ36" s="21"/>
      <c r="AK36" s="22"/>
      <c r="AL36" s="21"/>
      <c r="AM36" s="24">
        <v>0</v>
      </c>
    </row>
    <row r="37" spans="1:39" x14ac:dyDescent="0.2">
      <c r="A37" s="21">
        <v>900328450</v>
      </c>
      <c r="B37" s="21" t="s">
        <v>44</v>
      </c>
      <c r="C37" s="21" t="s">
        <v>12</v>
      </c>
      <c r="D37" s="21">
        <v>54024</v>
      </c>
      <c r="E37" s="21" t="s">
        <v>180</v>
      </c>
      <c r="F37" s="21" t="str">
        <f>+CONCATENATE(A37,"_",E37)</f>
        <v>900328450_FE54024</v>
      </c>
      <c r="G37" s="22" t="s">
        <v>13</v>
      </c>
      <c r="H37" s="22" t="s">
        <v>13</v>
      </c>
      <c r="I37" s="23">
        <v>535500</v>
      </c>
      <c r="J37" s="23">
        <v>535500</v>
      </c>
      <c r="K37" s="21"/>
      <c r="L37" s="21" t="e">
        <v>#N/A</v>
      </c>
      <c r="M37" s="21" t="s">
        <v>47</v>
      </c>
      <c r="N37" s="23">
        <v>524790</v>
      </c>
      <c r="O37" s="21">
        <v>1222529736</v>
      </c>
      <c r="P37" s="21"/>
      <c r="Q37" s="22"/>
      <c r="R37" s="22"/>
      <c r="S37" s="23">
        <v>0</v>
      </c>
      <c r="T37" s="21"/>
      <c r="U37" s="21"/>
      <c r="V37" s="21"/>
      <c r="W37" s="21"/>
      <c r="X37" s="21"/>
      <c r="Y37" s="23">
        <v>0</v>
      </c>
      <c r="Z37" s="23">
        <v>0</v>
      </c>
      <c r="AA37" s="23">
        <v>0</v>
      </c>
      <c r="AB37" s="23">
        <v>0</v>
      </c>
      <c r="AC37" s="23">
        <v>0</v>
      </c>
      <c r="AD37" s="23">
        <v>0</v>
      </c>
      <c r="AE37" s="23">
        <v>535500</v>
      </c>
      <c r="AF37" s="23">
        <v>0</v>
      </c>
      <c r="AG37" s="23">
        <v>0</v>
      </c>
      <c r="AH37" s="24">
        <v>0</v>
      </c>
      <c r="AI37" s="24">
        <v>0</v>
      </c>
      <c r="AJ37" s="21"/>
      <c r="AK37" s="22"/>
      <c r="AL37" s="21"/>
      <c r="AM37" s="24">
        <v>0</v>
      </c>
    </row>
    <row r="38" spans="1:39" x14ac:dyDescent="0.2">
      <c r="A38" s="21">
        <v>900328450</v>
      </c>
      <c r="B38" s="21" t="s">
        <v>44</v>
      </c>
      <c r="C38" s="21" t="s">
        <v>12</v>
      </c>
      <c r="D38" s="21">
        <v>53952</v>
      </c>
      <c r="E38" s="21" t="s">
        <v>157</v>
      </c>
      <c r="F38" s="21" t="str">
        <f>+CONCATENATE(A38,"_",E38)</f>
        <v>900328450_FE53952</v>
      </c>
      <c r="G38" s="22" t="s">
        <v>13</v>
      </c>
      <c r="H38" s="22" t="s">
        <v>13</v>
      </c>
      <c r="I38" s="23">
        <v>1091334</v>
      </c>
      <c r="J38" s="23">
        <v>1091334</v>
      </c>
      <c r="K38" s="21"/>
      <c r="L38" s="21" t="e">
        <v>#N/A</v>
      </c>
      <c r="M38" s="21" t="s">
        <v>47</v>
      </c>
      <c r="N38" s="23">
        <v>1069506</v>
      </c>
      <c r="O38" s="21">
        <v>1222529648</v>
      </c>
      <c r="P38" s="21"/>
      <c r="Q38" s="22"/>
      <c r="R38" s="22"/>
      <c r="S38" s="23">
        <v>0</v>
      </c>
      <c r="T38" s="21"/>
      <c r="U38" s="21"/>
      <c r="V38" s="21"/>
      <c r="W38" s="21"/>
      <c r="X38" s="21"/>
      <c r="Y38" s="23">
        <v>0</v>
      </c>
      <c r="Z38" s="23">
        <v>0</v>
      </c>
      <c r="AA38" s="23">
        <v>0</v>
      </c>
      <c r="AB38" s="23">
        <v>0</v>
      </c>
      <c r="AC38" s="23">
        <v>0</v>
      </c>
      <c r="AD38" s="23">
        <v>0</v>
      </c>
      <c r="AE38" s="23">
        <v>1091334</v>
      </c>
      <c r="AF38" s="23">
        <v>0</v>
      </c>
      <c r="AG38" s="23">
        <v>0</v>
      </c>
      <c r="AH38" s="24">
        <v>0</v>
      </c>
      <c r="AI38" s="24">
        <v>0</v>
      </c>
      <c r="AJ38" s="21"/>
      <c r="AK38" s="22"/>
      <c r="AL38" s="21"/>
      <c r="AM38" s="24">
        <v>0</v>
      </c>
    </row>
    <row r="39" spans="1:39" x14ac:dyDescent="0.2">
      <c r="A39" s="21">
        <v>900328450</v>
      </c>
      <c r="B39" s="21" t="s">
        <v>44</v>
      </c>
      <c r="C39" s="21" t="s">
        <v>12</v>
      </c>
      <c r="D39" s="21">
        <v>54007</v>
      </c>
      <c r="E39" s="21" t="s">
        <v>168</v>
      </c>
      <c r="F39" s="21" t="str">
        <f>+CONCATENATE(A39,"_",E39)</f>
        <v>900328450_FE54007</v>
      </c>
      <c r="G39" s="22" t="s">
        <v>13</v>
      </c>
      <c r="H39" s="22" t="s">
        <v>13</v>
      </c>
      <c r="I39" s="23">
        <v>1095084</v>
      </c>
      <c r="J39" s="23">
        <v>1095084</v>
      </c>
      <c r="K39" s="21"/>
      <c r="L39" s="21" t="e">
        <v>#N/A</v>
      </c>
      <c r="M39" s="21" t="s">
        <v>47</v>
      </c>
      <c r="N39" s="23">
        <v>1073182</v>
      </c>
      <c r="O39" s="21">
        <v>1222529721</v>
      </c>
      <c r="P39" s="21"/>
      <c r="Q39" s="22"/>
      <c r="R39" s="22"/>
      <c r="S39" s="23">
        <v>0</v>
      </c>
      <c r="T39" s="21"/>
      <c r="U39" s="21"/>
      <c r="V39" s="21"/>
      <c r="W39" s="21"/>
      <c r="X39" s="21"/>
      <c r="Y39" s="23">
        <v>0</v>
      </c>
      <c r="Z39" s="23">
        <v>0</v>
      </c>
      <c r="AA39" s="23">
        <v>0</v>
      </c>
      <c r="AB39" s="23">
        <v>0</v>
      </c>
      <c r="AC39" s="23">
        <v>0</v>
      </c>
      <c r="AD39" s="23">
        <v>0</v>
      </c>
      <c r="AE39" s="23">
        <v>1095084</v>
      </c>
      <c r="AF39" s="23">
        <v>0</v>
      </c>
      <c r="AG39" s="23">
        <v>0</v>
      </c>
      <c r="AH39" s="24">
        <v>0</v>
      </c>
      <c r="AI39" s="24">
        <v>0</v>
      </c>
      <c r="AJ39" s="21"/>
      <c r="AK39" s="22"/>
      <c r="AL39" s="21"/>
      <c r="AM39" s="24">
        <v>0</v>
      </c>
    </row>
    <row r="40" spans="1:39" x14ac:dyDescent="0.2">
      <c r="A40" s="21">
        <v>900328450</v>
      </c>
      <c r="B40" s="21" t="s">
        <v>44</v>
      </c>
      <c r="C40" s="21" t="s">
        <v>12</v>
      </c>
      <c r="D40" s="21">
        <v>54004</v>
      </c>
      <c r="E40" s="21" t="s">
        <v>165</v>
      </c>
      <c r="F40" s="21" t="str">
        <f>+CONCATENATE(A40,"_",E40)</f>
        <v>900328450_FE54004</v>
      </c>
      <c r="G40" s="22" t="s">
        <v>13</v>
      </c>
      <c r="H40" s="22" t="s">
        <v>13</v>
      </c>
      <c r="I40" s="23">
        <v>1314100</v>
      </c>
      <c r="J40" s="23">
        <v>1314100</v>
      </c>
      <c r="K40" s="21"/>
      <c r="L40" s="21" t="e">
        <v>#N/A</v>
      </c>
      <c r="M40" s="21" t="s">
        <v>47</v>
      </c>
      <c r="N40" s="23">
        <v>1287818</v>
      </c>
      <c r="O40" s="21">
        <v>1222529714</v>
      </c>
      <c r="P40" s="21"/>
      <c r="Q40" s="22"/>
      <c r="R40" s="22"/>
      <c r="S40" s="23">
        <v>0</v>
      </c>
      <c r="T40" s="21"/>
      <c r="U40" s="21"/>
      <c r="V40" s="21"/>
      <c r="W40" s="21"/>
      <c r="X40" s="21"/>
      <c r="Y40" s="23">
        <v>0</v>
      </c>
      <c r="Z40" s="23">
        <v>0</v>
      </c>
      <c r="AA40" s="23">
        <v>0</v>
      </c>
      <c r="AB40" s="23">
        <v>0</v>
      </c>
      <c r="AC40" s="23">
        <v>0</v>
      </c>
      <c r="AD40" s="23">
        <v>0</v>
      </c>
      <c r="AE40" s="23">
        <v>1314100</v>
      </c>
      <c r="AF40" s="23">
        <v>0</v>
      </c>
      <c r="AG40" s="23">
        <v>0</v>
      </c>
      <c r="AH40" s="24">
        <v>0</v>
      </c>
      <c r="AI40" s="24">
        <v>0</v>
      </c>
      <c r="AJ40" s="21"/>
      <c r="AK40" s="22"/>
      <c r="AL40" s="21"/>
      <c r="AM40" s="24">
        <v>0</v>
      </c>
    </row>
    <row r="41" spans="1:39" x14ac:dyDescent="0.2">
      <c r="A41" s="21">
        <v>900328450</v>
      </c>
      <c r="B41" s="21" t="s">
        <v>44</v>
      </c>
      <c r="C41" s="21" t="s">
        <v>12</v>
      </c>
      <c r="D41" s="21">
        <v>54033</v>
      </c>
      <c r="E41" s="21" t="s">
        <v>184</v>
      </c>
      <c r="F41" s="21" t="str">
        <f>+CONCATENATE(A41,"_",E41)</f>
        <v>900328450_FE54033</v>
      </c>
      <c r="G41" s="22" t="s">
        <v>13</v>
      </c>
      <c r="H41" s="22" t="s">
        <v>13</v>
      </c>
      <c r="I41" s="23">
        <v>1931240</v>
      </c>
      <c r="J41" s="23">
        <v>1931240</v>
      </c>
      <c r="K41" s="21"/>
      <c r="L41" s="21" t="e">
        <v>#N/A</v>
      </c>
      <c r="M41" s="21" t="s">
        <v>47</v>
      </c>
      <c r="N41" s="23">
        <v>1892615</v>
      </c>
      <c r="O41" s="21">
        <v>1222529741</v>
      </c>
      <c r="P41" s="21"/>
      <c r="Q41" s="22"/>
      <c r="R41" s="22"/>
      <c r="S41" s="23">
        <v>0</v>
      </c>
      <c r="T41" s="21"/>
      <c r="U41" s="21"/>
      <c r="V41" s="21"/>
      <c r="W41" s="21"/>
      <c r="X41" s="21"/>
      <c r="Y41" s="23">
        <v>0</v>
      </c>
      <c r="Z41" s="23">
        <v>0</v>
      </c>
      <c r="AA41" s="23">
        <v>0</v>
      </c>
      <c r="AB41" s="23">
        <v>0</v>
      </c>
      <c r="AC41" s="23">
        <v>0</v>
      </c>
      <c r="AD41" s="23">
        <v>0</v>
      </c>
      <c r="AE41" s="23">
        <v>1931240</v>
      </c>
      <c r="AF41" s="23">
        <v>0</v>
      </c>
      <c r="AG41" s="23">
        <v>0</v>
      </c>
      <c r="AH41" s="24">
        <v>0</v>
      </c>
      <c r="AI41" s="24">
        <v>0</v>
      </c>
      <c r="AJ41" s="21"/>
      <c r="AK41" s="22"/>
      <c r="AL41" s="21"/>
      <c r="AM41" s="24">
        <v>0</v>
      </c>
    </row>
    <row r="42" spans="1:39" x14ac:dyDescent="0.2">
      <c r="A42" s="21">
        <v>900328450</v>
      </c>
      <c r="B42" s="21" t="s">
        <v>44</v>
      </c>
      <c r="C42" s="21" t="s">
        <v>12</v>
      </c>
      <c r="D42" s="21">
        <v>54016</v>
      </c>
      <c r="E42" s="21" t="s">
        <v>175</v>
      </c>
      <c r="F42" s="21" t="str">
        <f>+CONCATENATE(A42,"_",E42)</f>
        <v>900328450_FE54016</v>
      </c>
      <c r="G42" s="22" t="s">
        <v>13</v>
      </c>
      <c r="H42" s="22" t="s">
        <v>13</v>
      </c>
      <c r="I42" s="23">
        <v>2142000</v>
      </c>
      <c r="J42" s="23">
        <v>2142000</v>
      </c>
      <c r="K42" s="21"/>
      <c r="L42" s="21" t="e">
        <v>#N/A</v>
      </c>
      <c r="M42" s="21" t="s">
        <v>47</v>
      </c>
      <c r="N42" s="23">
        <v>2099160</v>
      </c>
      <c r="O42" s="21">
        <v>1222529729</v>
      </c>
      <c r="P42" s="21"/>
      <c r="Q42" s="22"/>
      <c r="R42" s="22"/>
      <c r="S42" s="23">
        <v>0</v>
      </c>
      <c r="T42" s="21"/>
      <c r="U42" s="21"/>
      <c r="V42" s="21"/>
      <c r="W42" s="21"/>
      <c r="X42" s="21"/>
      <c r="Y42" s="23">
        <v>0</v>
      </c>
      <c r="Z42" s="23">
        <v>0</v>
      </c>
      <c r="AA42" s="23">
        <v>0</v>
      </c>
      <c r="AB42" s="23">
        <v>0</v>
      </c>
      <c r="AC42" s="23">
        <v>0</v>
      </c>
      <c r="AD42" s="23">
        <v>0</v>
      </c>
      <c r="AE42" s="23">
        <v>2142000</v>
      </c>
      <c r="AF42" s="23">
        <v>0</v>
      </c>
      <c r="AG42" s="23">
        <v>0</v>
      </c>
      <c r="AH42" s="24">
        <v>0</v>
      </c>
      <c r="AI42" s="24">
        <v>0</v>
      </c>
      <c r="AJ42" s="21"/>
      <c r="AK42" s="22"/>
      <c r="AL42" s="21"/>
      <c r="AM42" s="24">
        <v>0</v>
      </c>
    </row>
    <row r="43" spans="1:39" x14ac:dyDescent="0.2">
      <c r="A43" s="21">
        <v>900328450</v>
      </c>
      <c r="B43" s="21" t="s">
        <v>44</v>
      </c>
      <c r="C43" s="21" t="s">
        <v>12</v>
      </c>
      <c r="D43" s="21">
        <v>54017</v>
      </c>
      <c r="E43" s="21" t="s">
        <v>176</v>
      </c>
      <c r="F43" s="21" t="str">
        <f>+CONCATENATE(A43,"_",E43)</f>
        <v>900328450_FE54017</v>
      </c>
      <c r="G43" s="22" t="s">
        <v>13</v>
      </c>
      <c r="H43" s="22" t="s">
        <v>13</v>
      </c>
      <c r="I43" s="23">
        <v>2142000</v>
      </c>
      <c r="J43" s="23">
        <v>2142000</v>
      </c>
      <c r="K43" s="21"/>
      <c r="L43" s="21" t="e">
        <v>#N/A</v>
      </c>
      <c r="M43" s="21" t="s">
        <v>47</v>
      </c>
      <c r="N43" s="23">
        <v>2099160</v>
      </c>
      <c r="O43" s="21">
        <v>1222529730</v>
      </c>
      <c r="P43" s="21"/>
      <c r="Q43" s="22"/>
      <c r="R43" s="22"/>
      <c r="S43" s="23">
        <v>0</v>
      </c>
      <c r="T43" s="21"/>
      <c r="U43" s="21"/>
      <c r="V43" s="21"/>
      <c r="W43" s="21"/>
      <c r="X43" s="21"/>
      <c r="Y43" s="23">
        <v>0</v>
      </c>
      <c r="Z43" s="23">
        <v>0</v>
      </c>
      <c r="AA43" s="23">
        <v>0</v>
      </c>
      <c r="AB43" s="23">
        <v>0</v>
      </c>
      <c r="AC43" s="23">
        <v>0</v>
      </c>
      <c r="AD43" s="23">
        <v>0</v>
      </c>
      <c r="AE43" s="23">
        <v>2142000</v>
      </c>
      <c r="AF43" s="23">
        <v>0</v>
      </c>
      <c r="AG43" s="23">
        <v>0</v>
      </c>
      <c r="AH43" s="24">
        <v>0</v>
      </c>
      <c r="AI43" s="24">
        <v>0</v>
      </c>
      <c r="AJ43" s="21"/>
      <c r="AK43" s="22"/>
      <c r="AL43" s="21"/>
      <c r="AM43" s="24">
        <v>0</v>
      </c>
    </row>
    <row r="44" spans="1:39" x14ac:dyDescent="0.2">
      <c r="A44" s="21">
        <v>900328450</v>
      </c>
      <c r="B44" s="21" t="s">
        <v>44</v>
      </c>
      <c r="C44" s="21" t="s">
        <v>12</v>
      </c>
      <c r="D44" s="21">
        <v>54019</v>
      </c>
      <c r="E44" s="21" t="s">
        <v>177</v>
      </c>
      <c r="F44" s="21" t="str">
        <f>+CONCATENATE(A44,"_",E44)</f>
        <v>900328450_FE54019</v>
      </c>
      <c r="G44" s="22" t="s">
        <v>13</v>
      </c>
      <c r="H44" s="22" t="s">
        <v>13</v>
      </c>
      <c r="I44" s="23">
        <v>2142000</v>
      </c>
      <c r="J44" s="23">
        <v>2142000</v>
      </c>
      <c r="K44" s="21"/>
      <c r="L44" s="21" t="e">
        <v>#N/A</v>
      </c>
      <c r="M44" s="21" t="s">
        <v>47</v>
      </c>
      <c r="N44" s="23">
        <v>2099160</v>
      </c>
      <c r="O44" s="21">
        <v>1222529731</v>
      </c>
      <c r="P44" s="21"/>
      <c r="Q44" s="22"/>
      <c r="R44" s="22"/>
      <c r="S44" s="23">
        <v>0</v>
      </c>
      <c r="T44" s="21"/>
      <c r="U44" s="21"/>
      <c r="V44" s="21"/>
      <c r="W44" s="21"/>
      <c r="X44" s="21"/>
      <c r="Y44" s="23">
        <v>0</v>
      </c>
      <c r="Z44" s="23">
        <v>0</v>
      </c>
      <c r="AA44" s="23">
        <v>0</v>
      </c>
      <c r="AB44" s="23">
        <v>0</v>
      </c>
      <c r="AC44" s="23">
        <v>0</v>
      </c>
      <c r="AD44" s="23">
        <v>0</v>
      </c>
      <c r="AE44" s="23">
        <v>2142000</v>
      </c>
      <c r="AF44" s="23">
        <v>0</v>
      </c>
      <c r="AG44" s="23">
        <v>0</v>
      </c>
      <c r="AH44" s="24">
        <v>0</v>
      </c>
      <c r="AI44" s="24">
        <v>0</v>
      </c>
      <c r="AJ44" s="21"/>
      <c r="AK44" s="22"/>
      <c r="AL44" s="21"/>
      <c r="AM44" s="24">
        <v>0</v>
      </c>
    </row>
    <row r="45" spans="1:39" x14ac:dyDescent="0.2">
      <c r="A45" s="21">
        <v>900328450</v>
      </c>
      <c r="B45" s="21" t="s">
        <v>44</v>
      </c>
      <c r="C45" s="21" t="s">
        <v>12</v>
      </c>
      <c r="D45" s="21">
        <v>53999</v>
      </c>
      <c r="E45" s="21" t="s">
        <v>161</v>
      </c>
      <c r="F45" s="21" t="str">
        <f>+CONCATENATE(A45,"_",E45)</f>
        <v>900328450_FE53999</v>
      </c>
      <c r="G45" s="22" t="s">
        <v>13</v>
      </c>
      <c r="H45" s="22" t="s">
        <v>13</v>
      </c>
      <c r="I45" s="23">
        <v>2313360</v>
      </c>
      <c r="J45" s="23">
        <v>2313360</v>
      </c>
      <c r="K45" s="21"/>
      <c r="L45" s="21" t="e">
        <v>#N/A</v>
      </c>
      <c r="M45" s="21" t="s">
        <v>47</v>
      </c>
      <c r="N45" s="23">
        <v>2267093</v>
      </c>
      <c r="O45" s="21">
        <v>1222529707</v>
      </c>
      <c r="P45" s="21"/>
      <c r="Q45" s="22"/>
      <c r="R45" s="22"/>
      <c r="S45" s="23">
        <v>0</v>
      </c>
      <c r="T45" s="21"/>
      <c r="U45" s="21"/>
      <c r="V45" s="21"/>
      <c r="W45" s="21"/>
      <c r="X45" s="21"/>
      <c r="Y45" s="23">
        <v>0</v>
      </c>
      <c r="Z45" s="23">
        <v>0</v>
      </c>
      <c r="AA45" s="23">
        <v>0</v>
      </c>
      <c r="AB45" s="23">
        <v>0</v>
      </c>
      <c r="AC45" s="23">
        <v>0</v>
      </c>
      <c r="AD45" s="23">
        <v>0</v>
      </c>
      <c r="AE45" s="23">
        <v>2313360</v>
      </c>
      <c r="AF45" s="23">
        <v>0</v>
      </c>
      <c r="AG45" s="23">
        <v>0</v>
      </c>
      <c r="AH45" s="24">
        <v>0</v>
      </c>
      <c r="AI45" s="24">
        <v>0</v>
      </c>
      <c r="AJ45" s="21"/>
      <c r="AK45" s="22"/>
      <c r="AL45" s="21"/>
      <c r="AM45" s="24">
        <v>0</v>
      </c>
    </row>
    <row r="46" spans="1:39" x14ac:dyDescent="0.2">
      <c r="A46" s="21">
        <v>900328450</v>
      </c>
      <c r="B46" s="21" t="s">
        <v>44</v>
      </c>
      <c r="C46" s="21" t="s">
        <v>12</v>
      </c>
      <c r="D46" s="21">
        <v>54003</v>
      </c>
      <c r="E46" s="21" t="s">
        <v>164</v>
      </c>
      <c r="F46" s="21" t="str">
        <f>+CONCATENATE(A46,"_",E46)</f>
        <v>900328450_FE54003</v>
      </c>
      <c r="G46" s="22" t="s">
        <v>13</v>
      </c>
      <c r="H46" s="22" t="s">
        <v>13</v>
      </c>
      <c r="I46" s="23">
        <v>2313360</v>
      </c>
      <c r="J46" s="23">
        <v>2313360</v>
      </c>
      <c r="K46" s="21"/>
      <c r="L46" s="21" t="e">
        <v>#N/A</v>
      </c>
      <c r="M46" s="21" t="s">
        <v>47</v>
      </c>
      <c r="N46" s="23">
        <v>2267093</v>
      </c>
      <c r="O46" s="21">
        <v>1222529713</v>
      </c>
      <c r="P46" s="21"/>
      <c r="Q46" s="22"/>
      <c r="R46" s="22"/>
      <c r="S46" s="23">
        <v>0</v>
      </c>
      <c r="T46" s="21"/>
      <c r="U46" s="21"/>
      <c r="V46" s="21"/>
      <c r="W46" s="21"/>
      <c r="X46" s="21"/>
      <c r="Y46" s="23">
        <v>0</v>
      </c>
      <c r="Z46" s="23">
        <v>0</v>
      </c>
      <c r="AA46" s="23">
        <v>0</v>
      </c>
      <c r="AB46" s="23">
        <v>0</v>
      </c>
      <c r="AC46" s="23">
        <v>0</v>
      </c>
      <c r="AD46" s="23">
        <v>0</v>
      </c>
      <c r="AE46" s="23">
        <v>2313360</v>
      </c>
      <c r="AF46" s="23">
        <v>0</v>
      </c>
      <c r="AG46" s="23">
        <v>0</v>
      </c>
      <c r="AH46" s="24">
        <v>0</v>
      </c>
      <c r="AI46" s="24">
        <v>0</v>
      </c>
      <c r="AJ46" s="21"/>
      <c r="AK46" s="22"/>
      <c r="AL46" s="21"/>
      <c r="AM46" s="24">
        <v>0</v>
      </c>
    </row>
    <row r="47" spans="1:39" x14ac:dyDescent="0.2">
      <c r="A47" s="21">
        <v>900328450</v>
      </c>
      <c r="B47" s="21" t="s">
        <v>44</v>
      </c>
      <c r="C47" s="21" t="s">
        <v>12</v>
      </c>
      <c r="D47" s="21">
        <v>54013</v>
      </c>
      <c r="E47" s="21" t="s">
        <v>173</v>
      </c>
      <c r="F47" s="21" t="str">
        <f>+CONCATENATE(A47,"_",E47)</f>
        <v>900328450_FE54013</v>
      </c>
      <c r="G47" s="22" t="s">
        <v>13</v>
      </c>
      <c r="H47" s="22" t="s">
        <v>13</v>
      </c>
      <c r="I47" s="23">
        <v>2313360</v>
      </c>
      <c r="J47" s="23">
        <v>2313360</v>
      </c>
      <c r="K47" s="21"/>
      <c r="L47" s="21" t="e">
        <v>#N/A</v>
      </c>
      <c r="M47" s="21" t="s">
        <v>47</v>
      </c>
      <c r="N47" s="23">
        <v>2267093</v>
      </c>
      <c r="O47" s="21">
        <v>1222529727</v>
      </c>
      <c r="P47" s="21"/>
      <c r="Q47" s="22"/>
      <c r="R47" s="22"/>
      <c r="S47" s="23">
        <v>0</v>
      </c>
      <c r="T47" s="21"/>
      <c r="U47" s="21"/>
      <c r="V47" s="21"/>
      <c r="W47" s="21"/>
      <c r="X47" s="21"/>
      <c r="Y47" s="23">
        <v>0</v>
      </c>
      <c r="Z47" s="23">
        <v>0</v>
      </c>
      <c r="AA47" s="23">
        <v>0</v>
      </c>
      <c r="AB47" s="23">
        <v>0</v>
      </c>
      <c r="AC47" s="23">
        <v>0</v>
      </c>
      <c r="AD47" s="23">
        <v>0</v>
      </c>
      <c r="AE47" s="23">
        <v>2313360</v>
      </c>
      <c r="AF47" s="23">
        <v>0</v>
      </c>
      <c r="AG47" s="23">
        <v>0</v>
      </c>
      <c r="AH47" s="24">
        <v>0</v>
      </c>
      <c r="AI47" s="24">
        <v>0</v>
      </c>
      <c r="AJ47" s="21"/>
      <c r="AK47" s="22"/>
      <c r="AL47" s="21"/>
      <c r="AM47" s="24">
        <v>0</v>
      </c>
    </row>
    <row r="48" spans="1:39" x14ac:dyDescent="0.2">
      <c r="A48" s="21">
        <v>900328450</v>
      </c>
      <c r="B48" s="21" t="s">
        <v>44</v>
      </c>
      <c r="C48" s="21" t="s">
        <v>12</v>
      </c>
      <c r="D48" s="21">
        <v>54032</v>
      </c>
      <c r="E48" s="21" t="s">
        <v>183</v>
      </c>
      <c r="F48" s="21" t="str">
        <f>+CONCATENATE(A48,"_",E48)</f>
        <v>900328450_FE54032</v>
      </c>
      <c r="G48" s="22" t="s">
        <v>13</v>
      </c>
      <c r="H48" s="22" t="s">
        <v>13</v>
      </c>
      <c r="I48" s="23">
        <v>2313360</v>
      </c>
      <c r="J48" s="23">
        <v>2313360</v>
      </c>
      <c r="K48" s="21"/>
      <c r="L48" s="21" t="e">
        <v>#N/A</v>
      </c>
      <c r="M48" s="21" t="s">
        <v>47</v>
      </c>
      <c r="N48" s="23">
        <v>2267093</v>
      </c>
      <c r="O48" s="21">
        <v>1222529740</v>
      </c>
      <c r="P48" s="21"/>
      <c r="Q48" s="22"/>
      <c r="R48" s="22"/>
      <c r="S48" s="23">
        <v>0</v>
      </c>
      <c r="T48" s="21"/>
      <c r="U48" s="21"/>
      <c r="V48" s="21"/>
      <c r="W48" s="21"/>
      <c r="X48" s="21"/>
      <c r="Y48" s="23">
        <v>0</v>
      </c>
      <c r="Z48" s="23">
        <v>0</v>
      </c>
      <c r="AA48" s="23">
        <v>0</v>
      </c>
      <c r="AB48" s="23">
        <v>0</v>
      </c>
      <c r="AC48" s="23">
        <v>0</v>
      </c>
      <c r="AD48" s="23">
        <v>0</v>
      </c>
      <c r="AE48" s="23">
        <v>2313360</v>
      </c>
      <c r="AF48" s="23">
        <v>0</v>
      </c>
      <c r="AG48" s="23">
        <v>0</v>
      </c>
      <c r="AH48" s="24">
        <v>0</v>
      </c>
      <c r="AI48" s="24">
        <v>0</v>
      </c>
      <c r="AJ48" s="21"/>
      <c r="AK48" s="22"/>
      <c r="AL48" s="21"/>
      <c r="AM48" s="24">
        <v>0</v>
      </c>
    </row>
    <row r="49" spans="1:39" x14ac:dyDescent="0.2">
      <c r="A49" s="21">
        <v>900328450</v>
      </c>
      <c r="B49" s="21" t="s">
        <v>44</v>
      </c>
      <c r="C49" s="21" t="s">
        <v>12</v>
      </c>
      <c r="D49" s="21">
        <v>54011</v>
      </c>
      <c r="E49" s="21" t="s">
        <v>172</v>
      </c>
      <c r="F49" s="21" t="str">
        <f>+CONCATENATE(A49,"_",E49)</f>
        <v>900328450_FE54011</v>
      </c>
      <c r="G49" s="22" t="s">
        <v>13</v>
      </c>
      <c r="H49" s="22" t="s">
        <v>13</v>
      </c>
      <c r="I49" s="23">
        <v>2677500</v>
      </c>
      <c r="J49" s="23">
        <v>2677500</v>
      </c>
      <c r="K49" s="21"/>
      <c r="L49" s="21" t="e">
        <v>#N/A</v>
      </c>
      <c r="M49" s="21" t="s">
        <v>47</v>
      </c>
      <c r="N49" s="23">
        <v>2623950</v>
      </c>
      <c r="O49" s="21">
        <v>1222529726</v>
      </c>
      <c r="P49" s="21"/>
      <c r="Q49" s="22"/>
      <c r="R49" s="22"/>
      <c r="S49" s="23">
        <v>0</v>
      </c>
      <c r="T49" s="21"/>
      <c r="U49" s="21"/>
      <c r="V49" s="21"/>
      <c r="W49" s="21"/>
      <c r="X49" s="21"/>
      <c r="Y49" s="23">
        <v>0</v>
      </c>
      <c r="Z49" s="23">
        <v>0</v>
      </c>
      <c r="AA49" s="23">
        <v>0</v>
      </c>
      <c r="AB49" s="23">
        <v>0</v>
      </c>
      <c r="AC49" s="23">
        <v>0</v>
      </c>
      <c r="AD49" s="23">
        <v>0</v>
      </c>
      <c r="AE49" s="23">
        <v>2677500</v>
      </c>
      <c r="AF49" s="23">
        <v>0</v>
      </c>
      <c r="AG49" s="23">
        <v>0</v>
      </c>
      <c r="AH49" s="24">
        <v>0</v>
      </c>
      <c r="AI49" s="24">
        <v>0</v>
      </c>
      <c r="AJ49" s="21"/>
      <c r="AK49" s="22"/>
      <c r="AL49" s="21"/>
      <c r="AM49" s="24">
        <v>0</v>
      </c>
    </row>
    <row r="50" spans="1:39" x14ac:dyDescent="0.2">
      <c r="A50" s="21">
        <v>900328450</v>
      </c>
      <c r="B50" s="21" t="s">
        <v>44</v>
      </c>
      <c r="C50" s="21" t="s">
        <v>12</v>
      </c>
      <c r="D50" s="21">
        <v>54022</v>
      </c>
      <c r="E50" s="21" t="s">
        <v>179</v>
      </c>
      <c r="F50" s="21" t="str">
        <f>+CONCATENATE(A50,"_",E50)</f>
        <v>900328450_FE54022</v>
      </c>
      <c r="G50" s="22" t="s">
        <v>13</v>
      </c>
      <c r="H50" s="22" t="s">
        <v>13</v>
      </c>
      <c r="I50" s="23">
        <v>2677500</v>
      </c>
      <c r="J50" s="23">
        <v>2677500</v>
      </c>
      <c r="K50" s="21"/>
      <c r="L50" s="21" t="e">
        <v>#N/A</v>
      </c>
      <c r="M50" s="21" t="s">
        <v>47</v>
      </c>
      <c r="N50" s="23">
        <v>2623950</v>
      </c>
      <c r="O50" s="21">
        <v>1222529734</v>
      </c>
      <c r="P50" s="21"/>
      <c r="Q50" s="22"/>
      <c r="R50" s="22"/>
      <c r="S50" s="23">
        <v>0</v>
      </c>
      <c r="T50" s="21"/>
      <c r="U50" s="21"/>
      <c r="V50" s="21"/>
      <c r="W50" s="21"/>
      <c r="X50" s="21"/>
      <c r="Y50" s="23">
        <v>0</v>
      </c>
      <c r="Z50" s="23">
        <v>0</v>
      </c>
      <c r="AA50" s="23">
        <v>0</v>
      </c>
      <c r="AB50" s="23">
        <v>0</v>
      </c>
      <c r="AC50" s="23">
        <v>0</v>
      </c>
      <c r="AD50" s="23">
        <v>0</v>
      </c>
      <c r="AE50" s="23">
        <v>2677500</v>
      </c>
      <c r="AF50" s="23">
        <v>0</v>
      </c>
      <c r="AG50" s="23">
        <v>0</v>
      </c>
      <c r="AH50" s="24">
        <v>0</v>
      </c>
      <c r="AI50" s="24">
        <v>0</v>
      </c>
      <c r="AJ50" s="21"/>
      <c r="AK50" s="22"/>
      <c r="AL50" s="21"/>
      <c r="AM50" s="24">
        <v>0</v>
      </c>
    </row>
    <row r="51" spans="1:39" x14ac:dyDescent="0.2">
      <c r="A51" s="21">
        <v>900328450</v>
      </c>
      <c r="B51" s="21" t="s">
        <v>44</v>
      </c>
      <c r="C51" s="21" t="s">
        <v>12</v>
      </c>
      <c r="D51" s="21">
        <v>54034</v>
      </c>
      <c r="E51" s="21" t="s">
        <v>185</v>
      </c>
      <c r="F51" s="21" t="str">
        <f>+CONCATENATE(A51,"_",E51)</f>
        <v>900328450_FE54034</v>
      </c>
      <c r="G51" s="22" t="s">
        <v>13</v>
      </c>
      <c r="H51" s="22" t="s">
        <v>13</v>
      </c>
      <c r="I51" s="23">
        <v>2891700</v>
      </c>
      <c r="J51" s="23">
        <v>2891700</v>
      </c>
      <c r="K51" s="21"/>
      <c r="L51" s="21" t="e">
        <v>#N/A</v>
      </c>
      <c r="M51" s="21" t="s">
        <v>47</v>
      </c>
      <c r="N51" s="23">
        <v>2833866</v>
      </c>
      <c r="O51" s="21">
        <v>1222529742</v>
      </c>
      <c r="P51" s="21"/>
      <c r="Q51" s="22"/>
      <c r="R51" s="22"/>
      <c r="S51" s="23">
        <v>0</v>
      </c>
      <c r="T51" s="21"/>
      <c r="U51" s="21"/>
      <c r="V51" s="21"/>
      <c r="W51" s="21"/>
      <c r="X51" s="21"/>
      <c r="Y51" s="23">
        <v>0</v>
      </c>
      <c r="Z51" s="23">
        <v>0</v>
      </c>
      <c r="AA51" s="23">
        <v>0</v>
      </c>
      <c r="AB51" s="23">
        <v>0</v>
      </c>
      <c r="AC51" s="23">
        <v>0</v>
      </c>
      <c r="AD51" s="23">
        <v>0</v>
      </c>
      <c r="AE51" s="23">
        <v>2891700</v>
      </c>
      <c r="AF51" s="23">
        <v>0</v>
      </c>
      <c r="AG51" s="23">
        <v>0</v>
      </c>
      <c r="AH51" s="24">
        <v>0</v>
      </c>
      <c r="AI51" s="24">
        <v>0</v>
      </c>
      <c r="AJ51" s="21"/>
      <c r="AK51" s="22"/>
      <c r="AL51" s="21"/>
      <c r="AM51" s="24">
        <v>0</v>
      </c>
    </row>
    <row r="52" spans="1:39" x14ac:dyDescent="0.2">
      <c r="A52" s="21">
        <v>900328450</v>
      </c>
      <c r="B52" s="21" t="s">
        <v>44</v>
      </c>
      <c r="C52" s="21" t="s">
        <v>12</v>
      </c>
      <c r="D52" s="21">
        <v>54028</v>
      </c>
      <c r="E52" s="21" t="s">
        <v>182</v>
      </c>
      <c r="F52" s="21" t="str">
        <f>+CONCATENATE(A52,"_",E52)</f>
        <v>900328450_FE54028</v>
      </c>
      <c r="G52" s="22" t="s">
        <v>13</v>
      </c>
      <c r="H52" s="22" t="s">
        <v>13</v>
      </c>
      <c r="I52" s="23">
        <v>2978451</v>
      </c>
      <c r="J52" s="23">
        <v>2978451</v>
      </c>
      <c r="K52" s="21"/>
      <c r="L52" s="21" t="e">
        <v>#N/A</v>
      </c>
      <c r="M52" s="21" t="s">
        <v>47</v>
      </c>
      <c r="N52" s="23">
        <v>2918882</v>
      </c>
      <c r="O52" s="21">
        <v>1222529738</v>
      </c>
      <c r="P52" s="21"/>
      <c r="Q52" s="22"/>
      <c r="R52" s="22"/>
      <c r="S52" s="23">
        <v>0</v>
      </c>
      <c r="T52" s="21"/>
      <c r="U52" s="21"/>
      <c r="V52" s="21"/>
      <c r="W52" s="21"/>
      <c r="X52" s="21"/>
      <c r="Y52" s="23">
        <v>0</v>
      </c>
      <c r="Z52" s="23">
        <v>0</v>
      </c>
      <c r="AA52" s="23">
        <v>0</v>
      </c>
      <c r="AB52" s="23">
        <v>0</v>
      </c>
      <c r="AC52" s="23">
        <v>0</v>
      </c>
      <c r="AD52" s="23">
        <v>0</v>
      </c>
      <c r="AE52" s="23">
        <v>2978451</v>
      </c>
      <c r="AF52" s="23">
        <v>0</v>
      </c>
      <c r="AG52" s="23">
        <v>0</v>
      </c>
      <c r="AH52" s="24">
        <v>0</v>
      </c>
      <c r="AI52" s="24">
        <v>0</v>
      </c>
      <c r="AJ52" s="21"/>
      <c r="AK52" s="22"/>
      <c r="AL52" s="21"/>
      <c r="AM52" s="24">
        <v>0</v>
      </c>
    </row>
    <row r="53" spans="1:39" x14ac:dyDescent="0.2">
      <c r="A53" s="21">
        <v>900328450</v>
      </c>
      <c r="B53" s="21" t="s">
        <v>44</v>
      </c>
      <c r="C53" s="21" t="s">
        <v>12</v>
      </c>
      <c r="D53" s="21">
        <v>54000</v>
      </c>
      <c r="E53" s="21" t="s">
        <v>162</v>
      </c>
      <c r="F53" s="21" t="str">
        <f>+CONCATENATE(A53,"_",E53)</f>
        <v>900328450_FE54000</v>
      </c>
      <c r="G53" s="22" t="s">
        <v>13</v>
      </c>
      <c r="H53" s="22" t="s">
        <v>13</v>
      </c>
      <c r="I53" s="23">
        <v>3470040</v>
      </c>
      <c r="J53" s="23">
        <v>3470040</v>
      </c>
      <c r="K53" s="21"/>
      <c r="L53" s="21" t="e">
        <v>#N/A</v>
      </c>
      <c r="M53" s="21" t="s">
        <v>47</v>
      </c>
      <c r="N53" s="23">
        <v>3400639</v>
      </c>
      <c r="O53" s="21">
        <v>1222529709</v>
      </c>
      <c r="P53" s="21"/>
      <c r="Q53" s="22"/>
      <c r="R53" s="22"/>
      <c r="S53" s="23">
        <v>0</v>
      </c>
      <c r="T53" s="21"/>
      <c r="U53" s="21"/>
      <c r="V53" s="21"/>
      <c r="W53" s="21"/>
      <c r="X53" s="21"/>
      <c r="Y53" s="23">
        <v>0</v>
      </c>
      <c r="Z53" s="23">
        <v>0</v>
      </c>
      <c r="AA53" s="23">
        <v>0</v>
      </c>
      <c r="AB53" s="23">
        <v>0</v>
      </c>
      <c r="AC53" s="23">
        <v>0</v>
      </c>
      <c r="AD53" s="23">
        <v>0</v>
      </c>
      <c r="AE53" s="23">
        <v>3470040</v>
      </c>
      <c r="AF53" s="23">
        <v>0</v>
      </c>
      <c r="AG53" s="23">
        <v>0</v>
      </c>
      <c r="AH53" s="24">
        <v>0</v>
      </c>
      <c r="AI53" s="24">
        <v>0</v>
      </c>
      <c r="AJ53" s="21"/>
      <c r="AK53" s="22"/>
      <c r="AL53" s="21"/>
      <c r="AM53" s="24">
        <v>0</v>
      </c>
    </row>
    <row r="54" spans="1:39" x14ac:dyDescent="0.2">
      <c r="A54" s="21">
        <v>900328450</v>
      </c>
      <c r="B54" s="21" t="s">
        <v>44</v>
      </c>
      <c r="C54" s="21" t="s">
        <v>12</v>
      </c>
      <c r="D54" s="21">
        <v>54008</v>
      </c>
      <c r="E54" s="21" t="s">
        <v>169</v>
      </c>
      <c r="F54" s="21" t="str">
        <f>+CONCATENATE(A54,"_",E54)</f>
        <v>900328450_FE54008</v>
      </c>
      <c r="G54" s="22" t="s">
        <v>13</v>
      </c>
      <c r="H54" s="22" t="s">
        <v>13</v>
      </c>
      <c r="I54" s="23">
        <v>3470040</v>
      </c>
      <c r="J54" s="23">
        <v>3470040</v>
      </c>
      <c r="K54" s="21"/>
      <c r="L54" s="21" t="e">
        <v>#N/A</v>
      </c>
      <c r="M54" s="21" t="s">
        <v>47</v>
      </c>
      <c r="N54" s="23">
        <v>3400639</v>
      </c>
      <c r="O54" s="21">
        <v>1222529722</v>
      </c>
      <c r="P54" s="21"/>
      <c r="Q54" s="22"/>
      <c r="R54" s="22"/>
      <c r="S54" s="23">
        <v>0</v>
      </c>
      <c r="T54" s="21"/>
      <c r="U54" s="21"/>
      <c r="V54" s="21"/>
      <c r="W54" s="21"/>
      <c r="X54" s="21"/>
      <c r="Y54" s="23">
        <v>0</v>
      </c>
      <c r="Z54" s="23">
        <v>0</v>
      </c>
      <c r="AA54" s="23">
        <v>0</v>
      </c>
      <c r="AB54" s="23">
        <v>0</v>
      </c>
      <c r="AC54" s="23">
        <v>0</v>
      </c>
      <c r="AD54" s="23">
        <v>0</v>
      </c>
      <c r="AE54" s="23">
        <v>3470040</v>
      </c>
      <c r="AF54" s="23">
        <v>0</v>
      </c>
      <c r="AG54" s="23">
        <v>0</v>
      </c>
      <c r="AH54" s="24">
        <v>0</v>
      </c>
      <c r="AI54" s="24">
        <v>0</v>
      </c>
      <c r="AJ54" s="21"/>
      <c r="AK54" s="22"/>
      <c r="AL54" s="21"/>
      <c r="AM54" s="24">
        <v>0</v>
      </c>
    </row>
    <row r="55" spans="1:39" x14ac:dyDescent="0.2">
      <c r="A55" s="21">
        <v>900328450</v>
      </c>
      <c r="B55" s="21" t="s">
        <v>44</v>
      </c>
      <c r="C55" s="21" t="s">
        <v>12</v>
      </c>
      <c r="D55" s="21">
        <v>54020</v>
      </c>
      <c r="E55" s="21" t="s">
        <v>178</v>
      </c>
      <c r="F55" s="21" t="str">
        <f>+CONCATENATE(A55,"_",E55)</f>
        <v>900328450_FE54020</v>
      </c>
      <c r="G55" s="22" t="s">
        <v>13</v>
      </c>
      <c r="H55" s="22" t="s">
        <v>13</v>
      </c>
      <c r="I55" s="23">
        <v>4284000</v>
      </c>
      <c r="J55" s="23">
        <v>4284000</v>
      </c>
      <c r="K55" s="21"/>
      <c r="L55" s="21" t="e">
        <v>#N/A</v>
      </c>
      <c r="M55" s="21" t="s">
        <v>47</v>
      </c>
      <c r="N55" s="23">
        <v>4198320</v>
      </c>
      <c r="O55" s="21">
        <v>1222529733</v>
      </c>
      <c r="P55" s="21"/>
      <c r="Q55" s="22"/>
      <c r="R55" s="22"/>
      <c r="S55" s="23">
        <v>0</v>
      </c>
      <c r="T55" s="21"/>
      <c r="U55" s="21"/>
      <c r="V55" s="21"/>
      <c r="W55" s="21"/>
      <c r="X55" s="21"/>
      <c r="Y55" s="23">
        <v>0</v>
      </c>
      <c r="Z55" s="23">
        <v>0</v>
      </c>
      <c r="AA55" s="23">
        <v>0</v>
      </c>
      <c r="AB55" s="23">
        <v>0</v>
      </c>
      <c r="AC55" s="23">
        <v>0</v>
      </c>
      <c r="AD55" s="23">
        <v>0</v>
      </c>
      <c r="AE55" s="23">
        <v>4284000</v>
      </c>
      <c r="AF55" s="23">
        <v>0</v>
      </c>
      <c r="AG55" s="23">
        <v>0</v>
      </c>
      <c r="AH55" s="24">
        <v>0</v>
      </c>
      <c r="AI55" s="24">
        <v>0</v>
      </c>
      <c r="AJ55" s="21"/>
      <c r="AK55" s="22"/>
      <c r="AL55" s="21"/>
      <c r="AM55" s="24">
        <v>0</v>
      </c>
    </row>
    <row r="56" spans="1:39" x14ac:dyDescent="0.2">
      <c r="A56" s="21">
        <v>900328450</v>
      </c>
      <c r="B56" s="21" t="s">
        <v>44</v>
      </c>
      <c r="C56" s="21" t="s">
        <v>12</v>
      </c>
      <c r="D56" s="21">
        <v>54002</v>
      </c>
      <c r="E56" s="21" t="s">
        <v>163</v>
      </c>
      <c r="F56" s="21" t="str">
        <f>+CONCATENATE(A56,"_",E56)</f>
        <v>900328450_FE54002</v>
      </c>
      <c r="G56" s="22" t="s">
        <v>13</v>
      </c>
      <c r="H56" s="22" t="s">
        <v>13</v>
      </c>
      <c r="I56" s="23">
        <v>4626720</v>
      </c>
      <c r="J56" s="23">
        <v>4626720</v>
      </c>
      <c r="K56" s="21"/>
      <c r="L56" s="21" t="e">
        <v>#N/A</v>
      </c>
      <c r="M56" s="21" t="s">
        <v>47</v>
      </c>
      <c r="N56" s="23">
        <v>4534186</v>
      </c>
      <c r="O56" s="21">
        <v>1222529711</v>
      </c>
      <c r="P56" s="21"/>
      <c r="Q56" s="22"/>
      <c r="R56" s="22"/>
      <c r="S56" s="23">
        <v>0</v>
      </c>
      <c r="T56" s="21"/>
      <c r="U56" s="21"/>
      <c r="V56" s="21"/>
      <c r="W56" s="21"/>
      <c r="X56" s="21"/>
      <c r="Y56" s="23">
        <v>0</v>
      </c>
      <c r="Z56" s="23">
        <v>0</v>
      </c>
      <c r="AA56" s="23">
        <v>0</v>
      </c>
      <c r="AB56" s="23">
        <v>0</v>
      </c>
      <c r="AC56" s="23">
        <v>0</v>
      </c>
      <c r="AD56" s="23">
        <v>0</v>
      </c>
      <c r="AE56" s="23">
        <v>4626720</v>
      </c>
      <c r="AF56" s="23">
        <v>0</v>
      </c>
      <c r="AG56" s="23">
        <v>0</v>
      </c>
      <c r="AH56" s="24">
        <v>0</v>
      </c>
      <c r="AI56" s="24">
        <v>0</v>
      </c>
      <c r="AJ56" s="21"/>
      <c r="AK56" s="22"/>
      <c r="AL56" s="21"/>
      <c r="AM56" s="24">
        <v>0</v>
      </c>
    </row>
    <row r="57" spans="1:39" x14ac:dyDescent="0.2">
      <c r="A57" s="21">
        <v>900328450</v>
      </c>
      <c r="B57" s="21" t="s">
        <v>44</v>
      </c>
      <c r="C57" s="21" t="s">
        <v>12</v>
      </c>
      <c r="D57" s="21">
        <v>54005</v>
      </c>
      <c r="E57" s="21" t="s">
        <v>166</v>
      </c>
      <c r="F57" s="21" t="str">
        <f>+CONCATENATE(A57,"_",E57)</f>
        <v>900328450_FE54005</v>
      </c>
      <c r="G57" s="22" t="s">
        <v>13</v>
      </c>
      <c r="H57" s="22" t="s">
        <v>13</v>
      </c>
      <c r="I57" s="23">
        <v>4626720</v>
      </c>
      <c r="J57" s="23">
        <v>4626720</v>
      </c>
      <c r="K57" s="21"/>
      <c r="L57" s="21" t="e">
        <v>#N/A</v>
      </c>
      <c r="M57" s="21" t="s">
        <v>47</v>
      </c>
      <c r="N57" s="23">
        <v>4534186</v>
      </c>
      <c r="O57" s="21">
        <v>1222529715</v>
      </c>
      <c r="P57" s="21"/>
      <c r="Q57" s="22"/>
      <c r="R57" s="22"/>
      <c r="S57" s="23">
        <v>0</v>
      </c>
      <c r="T57" s="21"/>
      <c r="U57" s="21"/>
      <c r="V57" s="21"/>
      <c r="W57" s="21"/>
      <c r="X57" s="21"/>
      <c r="Y57" s="23">
        <v>0</v>
      </c>
      <c r="Z57" s="23">
        <v>0</v>
      </c>
      <c r="AA57" s="23">
        <v>0</v>
      </c>
      <c r="AB57" s="23">
        <v>0</v>
      </c>
      <c r="AC57" s="23">
        <v>0</v>
      </c>
      <c r="AD57" s="23">
        <v>0</v>
      </c>
      <c r="AE57" s="23">
        <v>4626720</v>
      </c>
      <c r="AF57" s="23">
        <v>0</v>
      </c>
      <c r="AG57" s="23">
        <v>0</v>
      </c>
      <c r="AH57" s="24">
        <v>0</v>
      </c>
      <c r="AI57" s="24">
        <v>0</v>
      </c>
      <c r="AJ57" s="21"/>
      <c r="AK57" s="22"/>
      <c r="AL57" s="21"/>
      <c r="AM57" s="24">
        <v>0</v>
      </c>
    </row>
    <row r="58" spans="1:39" x14ac:dyDescent="0.2">
      <c r="A58" s="21">
        <v>900328450</v>
      </c>
      <c r="B58" s="21" t="s">
        <v>44</v>
      </c>
      <c r="C58" s="21" t="s">
        <v>12</v>
      </c>
      <c r="D58" s="21">
        <v>54014</v>
      </c>
      <c r="E58" s="21" t="s">
        <v>174</v>
      </c>
      <c r="F58" s="21" t="str">
        <f>+CONCATENATE(A58,"_",E58)</f>
        <v>900328450_FE54014</v>
      </c>
      <c r="G58" s="22" t="s">
        <v>13</v>
      </c>
      <c r="H58" s="22" t="s">
        <v>13</v>
      </c>
      <c r="I58" s="23">
        <v>4626720</v>
      </c>
      <c r="J58" s="23">
        <v>4626720</v>
      </c>
      <c r="K58" s="21"/>
      <c r="L58" s="21" t="e">
        <v>#N/A</v>
      </c>
      <c r="M58" s="21" t="s">
        <v>47</v>
      </c>
      <c r="N58" s="23">
        <v>4534186</v>
      </c>
      <c r="O58" s="21">
        <v>1222529728</v>
      </c>
      <c r="P58" s="21"/>
      <c r="Q58" s="22"/>
      <c r="R58" s="22"/>
      <c r="S58" s="23">
        <v>0</v>
      </c>
      <c r="T58" s="21"/>
      <c r="U58" s="21"/>
      <c r="V58" s="21"/>
      <c r="W58" s="21"/>
      <c r="X58" s="21"/>
      <c r="Y58" s="23">
        <v>0</v>
      </c>
      <c r="Z58" s="23">
        <v>0</v>
      </c>
      <c r="AA58" s="23">
        <v>0</v>
      </c>
      <c r="AB58" s="23">
        <v>0</v>
      </c>
      <c r="AC58" s="23">
        <v>0</v>
      </c>
      <c r="AD58" s="23">
        <v>0</v>
      </c>
      <c r="AE58" s="23">
        <v>4626720</v>
      </c>
      <c r="AF58" s="23">
        <v>0</v>
      </c>
      <c r="AG58" s="23">
        <v>0</v>
      </c>
      <c r="AH58" s="24">
        <v>0</v>
      </c>
      <c r="AI58" s="24">
        <v>0</v>
      </c>
      <c r="AJ58" s="21"/>
      <c r="AK58" s="22"/>
      <c r="AL58" s="21"/>
      <c r="AM58" s="24">
        <v>0</v>
      </c>
    </row>
    <row r="59" spans="1:39" x14ac:dyDescent="0.2">
      <c r="A59" s="21">
        <v>900328450</v>
      </c>
      <c r="B59" s="21" t="s">
        <v>44</v>
      </c>
      <c r="C59" s="21" t="s">
        <v>12</v>
      </c>
      <c r="D59" s="21">
        <v>54006</v>
      </c>
      <c r="E59" s="21" t="s">
        <v>167</v>
      </c>
      <c r="F59" s="21" t="str">
        <f>+CONCATENATE(A59,"_",E59)</f>
        <v>900328450_FE54006</v>
      </c>
      <c r="G59" s="22" t="s">
        <v>13</v>
      </c>
      <c r="H59" s="22" t="s">
        <v>13</v>
      </c>
      <c r="I59" s="23">
        <v>5205060</v>
      </c>
      <c r="J59" s="23">
        <v>5205060</v>
      </c>
      <c r="K59" s="21"/>
      <c r="L59" s="21" t="e">
        <v>#N/A</v>
      </c>
      <c r="M59" s="21" t="s">
        <v>47</v>
      </c>
      <c r="N59" s="23">
        <v>5100959</v>
      </c>
      <c r="O59" s="21">
        <v>1222529720</v>
      </c>
      <c r="P59" s="21"/>
      <c r="Q59" s="22"/>
      <c r="R59" s="22"/>
      <c r="S59" s="23">
        <v>0</v>
      </c>
      <c r="T59" s="21"/>
      <c r="U59" s="21"/>
      <c r="V59" s="21"/>
      <c r="W59" s="21"/>
      <c r="X59" s="21"/>
      <c r="Y59" s="23">
        <v>0</v>
      </c>
      <c r="Z59" s="23">
        <v>0</v>
      </c>
      <c r="AA59" s="23">
        <v>0</v>
      </c>
      <c r="AB59" s="23">
        <v>0</v>
      </c>
      <c r="AC59" s="23">
        <v>0</v>
      </c>
      <c r="AD59" s="23">
        <v>0</v>
      </c>
      <c r="AE59" s="23">
        <v>5205060</v>
      </c>
      <c r="AF59" s="23">
        <v>0</v>
      </c>
      <c r="AG59" s="23">
        <v>0</v>
      </c>
      <c r="AH59" s="24">
        <v>0</v>
      </c>
      <c r="AI59" s="24">
        <v>0</v>
      </c>
      <c r="AJ59" s="21"/>
      <c r="AK59" s="22"/>
      <c r="AL59" s="21"/>
      <c r="AM59" s="24">
        <v>0</v>
      </c>
    </row>
    <row r="60" spans="1:39" x14ac:dyDescent="0.2">
      <c r="A60" s="21">
        <v>900328450</v>
      </c>
      <c r="B60" s="21" t="s">
        <v>44</v>
      </c>
      <c r="C60" s="21" t="s">
        <v>12</v>
      </c>
      <c r="D60" s="21">
        <v>54009</v>
      </c>
      <c r="E60" s="21" t="s">
        <v>170</v>
      </c>
      <c r="F60" s="21" t="str">
        <f>+CONCATENATE(A60,"_",E60)</f>
        <v>900328450_FE54009</v>
      </c>
      <c r="G60" s="22" t="s">
        <v>13</v>
      </c>
      <c r="H60" s="22" t="s">
        <v>13</v>
      </c>
      <c r="I60" s="23">
        <v>5552064</v>
      </c>
      <c r="J60" s="23">
        <v>5552064</v>
      </c>
      <c r="K60" s="21"/>
      <c r="L60" s="21" t="e">
        <v>#N/A</v>
      </c>
      <c r="M60" s="21" t="s">
        <v>47</v>
      </c>
      <c r="N60" s="23">
        <v>5441023</v>
      </c>
      <c r="O60" s="21">
        <v>1222529723</v>
      </c>
      <c r="P60" s="21"/>
      <c r="Q60" s="22"/>
      <c r="R60" s="22"/>
      <c r="S60" s="23">
        <v>0</v>
      </c>
      <c r="T60" s="21"/>
      <c r="U60" s="21"/>
      <c r="V60" s="21"/>
      <c r="W60" s="21"/>
      <c r="X60" s="21"/>
      <c r="Y60" s="23">
        <v>0</v>
      </c>
      <c r="Z60" s="23">
        <v>0</v>
      </c>
      <c r="AA60" s="23">
        <v>0</v>
      </c>
      <c r="AB60" s="23">
        <v>0</v>
      </c>
      <c r="AC60" s="23">
        <v>0</v>
      </c>
      <c r="AD60" s="23">
        <v>0</v>
      </c>
      <c r="AE60" s="23">
        <v>5552064</v>
      </c>
      <c r="AF60" s="23">
        <v>0</v>
      </c>
      <c r="AG60" s="23">
        <v>0</v>
      </c>
      <c r="AH60" s="24">
        <v>0</v>
      </c>
      <c r="AI60" s="24">
        <v>0</v>
      </c>
      <c r="AJ60" s="21"/>
      <c r="AK60" s="22"/>
      <c r="AL60" s="21"/>
      <c r="AM60" s="24">
        <v>0</v>
      </c>
    </row>
    <row r="61" spans="1:39" x14ac:dyDescent="0.2">
      <c r="A61" s="21">
        <v>900328450</v>
      </c>
      <c r="B61" s="21" t="s">
        <v>44</v>
      </c>
      <c r="C61" s="21" t="s">
        <v>12</v>
      </c>
      <c r="D61" s="21">
        <v>53995</v>
      </c>
      <c r="E61" s="21" t="s">
        <v>159</v>
      </c>
      <c r="F61" s="21" t="str">
        <f>+CONCATENATE(A61,"_",E61)</f>
        <v>900328450_FE53995</v>
      </c>
      <c r="G61" s="22" t="s">
        <v>13</v>
      </c>
      <c r="H61" s="22" t="s">
        <v>13</v>
      </c>
      <c r="I61" s="23">
        <v>6514560</v>
      </c>
      <c r="J61" s="23">
        <v>6514560</v>
      </c>
      <c r="K61" s="21"/>
      <c r="L61" s="21" t="e">
        <v>#N/A</v>
      </c>
      <c r="M61" s="21" t="s">
        <v>47</v>
      </c>
      <c r="N61" s="23">
        <v>6384269</v>
      </c>
      <c r="O61" s="21">
        <v>1222529703</v>
      </c>
      <c r="P61" s="21"/>
      <c r="Q61" s="22"/>
      <c r="R61" s="22"/>
      <c r="S61" s="23">
        <v>0</v>
      </c>
      <c r="T61" s="21"/>
      <c r="U61" s="21"/>
      <c r="V61" s="21"/>
      <c r="W61" s="21"/>
      <c r="X61" s="21"/>
      <c r="Y61" s="23">
        <v>0</v>
      </c>
      <c r="Z61" s="23">
        <v>0</v>
      </c>
      <c r="AA61" s="23">
        <v>0</v>
      </c>
      <c r="AB61" s="23">
        <v>0</v>
      </c>
      <c r="AC61" s="23">
        <v>0</v>
      </c>
      <c r="AD61" s="23">
        <v>0</v>
      </c>
      <c r="AE61" s="23">
        <v>6514560</v>
      </c>
      <c r="AF61" s="23">
        <v>0</v>
      </c>
      <c r="AG61" s="23">
        <v>0</v>
      </c>
      <c r="AH61" s="24">
        <v>0</v>
      </c>
      <c r="AI61" s="24">
        <v>0</v>
      </c>
      <c r="AJ61" s="21"/>
      <c r="AK61" s="22"/>
      <c r="AL61" s="21"/>
      <c r="AM61" s="24">
        <v>0</v>
      </c>
    </row>
    <row r="62" spans="1:39" x14ac:dyDescent="0.2">
      <c r="A62" s="21">
        <v>900328450</v>
      </c>
      <c r="B62" s="21" t="s">
        <v>44</v>
      </c>
      <c r="C62" s="21" t="s">
        <v>12</v>
      </c>
      <c r="D62" s="21">
        <v>53996</v>
      </c>
      <c r="E62" s="21" t="s">
        <v>160</v>
      </c>
      <c r="F62" s="21" t="str">
        <f>+CONCATENATE(A62,"_",E62)</f>
        <v>900328450_FE53996</v>
      </c>
      <c r="G62" s="22" t="s">
        <v>13</v>
      </c>
      <c r="H62" s="22" t="s">
        <v>13</v>
      </c>
      <c r="I62" s="23">
        <v>8143200</v>
      </c>
      <c r="J62" s="23">
        <v>8143200</v>
      </c>
      <c r="K62" s="21"/>
      <c r="L62" s="21" t="e">
        <v>#N/A</v>
      </c>
      <c r="M62" s="21" t="s">
        <v>47</v>
      </c>
      <c r="N62" s="23">
        <v>7980336</v>
      </c>
      <c r="O62" s="21">
        <v>1222529705</v>
      </c>
      <c r="P62" s="21"/>
      <c r="Q62" s="22"/>
      <c r="R62" s="22"/>
      <c r="S62" s="23">
        <v>0</v>
      </c>
      <c r="T62" s="21"/>
      <c r="U62" s="21"/>
      <c r="V62" s="21"/>
      <c r="W62" s="21"/>
      <c r="X62" s="21"/>
      <c r="Y62" s="23">
        <v>0</v>
      </c>
      <c r="Z62" s="23">
        <v>0</v>
      </c>
      <c r="AA62" s="23">
        <v>0</v>
      </c>
      <c r="AB62" s="23">
        <v>0</v>
      </c>
      <c r="AC62" s="23">
        <v>0</v>
      </c>
      <c r="AD62" s="23">
        <v>0</v>
      </c>
      <c r="AE62" s="23">
        <v>8143200</v>
      </c>
      <c r="AF62" s="23">
        <v>0</v>
      </c>
      <c r="AG62" s="23">
        <v>0</v>
      </c>
      <c r="AH62" s="24">
        <v>0</v>
      </c>
      <c r="AI62" s="24">
        <v>0</v>
      </c>
      <c r="AJ62" s="21"/>
      <c r="AK62" s="22"/>
      <c r="AL62" s="21"/>
      <c r="AM62" s="24">
        <v>0</v>
      </c>
    </row>
    <row r="63" spans="1:39" x14ac:dyDescent="0.2">
      <c r="A63" s="21">
        <v>900328450</v>
      </c>
      <c r="B63" s="21" t="s">
        <v>44</v>
      </c>
      <c r="C63" s="21" t="s">
        <v>12</v>
      </c>
      <c r="D63" s="21">
        <v>53992</v>
      </c>
      <c r="E63" s="21" t="s">
        <v>158</v>
      </c>
      <c r="F63" s="21" t="str">
        <f>+CONCATENATE(A63,"_",E63)</f>
        <v>900328450_FE53992</v>
      </c>
      <c r="G63" s="22" t="s">
        <v>13</v>
      </c>
      <c r="H63" s="22" t="s">
        <v>13</v>
      </c>
      <c r="I63" s="23">
        <v>37867095</v>
      </c>
      <c r="J63" s="23">
        <v>37867095</v>
      </c>
      <c r="K63" s="21"/>
      <c r="L63" s="21" t="e">
        <v>#N/A</v>
      </c>
      <c r="M63" s="21" t="s">
        <v>47</v>
      </c>
      <c r="N63" s="23">
        <v>36588986</v>
      </c>
      <c r="O63" s="21">
        <v>1222529656</v>
      </c>
      <c r="P63" s="21"/>
      <c r="Q63" s="22"/>
      <c r="R63" s="22"/>
      <c r="S63" s="23">
        <v>0</v>
      </c>
      <c r="T63" s="21"/>
      <c r="U63" s="21"/>
      <c r="V63" s="21"/>
      <c r="W63" s="21"/>
      <c r="X63" s="21"/>
      <c r="Y63" s="23">
        <v>0</v>
      </c>
      <c r="Z63" s="23">
        <v>0</v>
      </c>
      <c r="AA63" s="23">
        <v>0</v>
      </c>
      <c r="AB63" s="23">
        <v>0</v>
      </c>
      <c r="AC63" s="23">
        <v>0</v>
      </c>
      <c r="AD63" s="23">
        <v>0</v>
      </c>
      <c r="AE63" s="23">
        <v>37867095</v>
      </c>
      <c r="AF63" s="23">
        <v>0</v>
      </c>
      <c r="AG63" s="23">
        <v>0</v>
      </c>
      <c r="AH63" s="24">
        <v>0</v>
      </c>
      <c r="AI63" s="24">
        <v>0</v>
      </c>
      <c r="AJ63" s="21"/>
      <c r="AK63" s="22"/>
      <c r="AL63" s="21"/>
      <c r="AM63" s="24">
        <v>0</v>
      </c>
    </row>
  </sheetData>
  <autoFilter ref="A2:AO63">
    <filterColumn colId="12">
      <filters>
        <filter val="Factura pendiente en programacion de pago"/>
        <filter val="Factura pendiente en programacion de pago - Glosa por contestar IPS"/>
      </filters>
    </filterColumn>
    <sortState ref="A35:AP63">
      <sortCondition ref="N2:N63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3" zoomScaleNormal="100" workbookViewId="0">
      <selection activeCell="C37" sqref="C37"/>
    </sheetView>
  </sheetViews>
  <sheetFormatPr baseColWidth="10" defaultRowHeight="12.5" x14ac:dyDescent="0.25"/>
  <cols>
    <col min="1" max="1" width="1" style="25" customWidth="1"/>
    <col min="2" max="2" width="10.90625" style="25"/>
    <col min="3" max="3" width="17.54296875" style="25" customWidth="1"/>
    <col min="4" max="4" width="11.54296875" style="25" customWidth="1"/>
    <col min="5" max="8" width="10.90625" style="25"/>
    <col min="9" max="9" width="22.54296875" style="25" customWidth="1"/>
    <col min="10" max="10" width="14" style="25" customWidth="1"/>
    <col min="11" max="11" width="1.7265625" style="25" customWidth="1"/>
    <col min="12" max="16384" width="10.90625" style="25"/>
  </cols>
  <sheetData>
    <row r="1" spans="2:10" ht="6" customHeight="1" thickBot="1" x14ac:dyDescent="0.3"/>
    <row r="2" spans="2:10" ht="19.5" customHeight="1" x14ac:dyDescent="0.25">
      <c r="B2" s="26"/>
      <c r="C2" s="27"/>
      <c r="D2" s="28" t="s">
        <v>119</v>
      </c>
      <c r="E2" s="29"/>
      <c r="F2" s="29"/>
      <c r="G2" s="29"/>
      <c r="H2" s="29"/>
      <c r="I2" s="30"/>
      <c r="J2" s="31" t="s">
        <v>120</v>
      </c>
    </row>
    <row r="3" spans="2:10" ht="15.75" customHeight="1" thickBot="1" x14ac:dyDescent="0.3">
      <c r="B3" s="32"/>
      <c r="C3" s="33"/>
      <c r="D3" s="34"/>
      <c r="E3" s="35"/>
      <c r="F3" s="35"/>
      <c r="G3" s="35"/>
      <c r="H3" s="35"/>
      <c r="I3" s="36"/>
      <c r="J3" s="37"/>
    </row>
    <row r="4" spans="2:10" ht="13" x14ac:dyDescent="0.25">
      <c r="B4" s="32"/>
      <c r="C4" s="33"/>
      <c r="D4" s="38"/>
      <c r="E4" s="39"/>
      <c r="F4" s="39"/>
      <c r="G4" s="39"/>
      <c r="H4" s="39"/>
      <c r="I4" s="40"/>
      <c r="J4" s="41"/>
    </row>
    <row r="5" spans="2:10" ht="13" x14ac:dyDescent="0.25">
      <c r="B5" s="32"/>
      <c r="C5" s="33"/>
      <c r="D5" s="42" t="s">
        <v>121</v>
      </c>
      <c r="E5" s="43"/>
      <c r="F5" s="43"/>
      <c r="G5" s="43"/>
      <c r="H5" s="43"/>
      <c r="I5" s="44"/>
      <c r="J5" s="44" t="s">
        <v>122</v>
      </c>
    </row>
    <row r="6" spans="2:10" ht="13.5" thickBot="1" x14ac:dyDescent="0.3">
      <c r="B6" s="45"/>
      <c r="C6" s="46"/>
      <c r="D6" s="47"/>
      <c r="E6" s="48"/>
      <c r="F6" s="48"/>
      <c r="G6" s="48"/>
      <c r="H6" s="48"/>
      <c r="I6" s="49"/>
      <c r="J6" s="50"/>
    </row>
    <row r="7" spans="2:10" x14ac:dyDescent="0.25">
      <c r="B7" s="51"/>
      <c r="J7" s="52"/>
    </row>
    <row r="8" spans="2:10" x14ac:dyDescent="0.25">
      <c r="B8" s="51"/>
      <c r="J8" s="52"/>
    </row>
    <row r="9" spans="2:10" x14ac:dyDescent="0.25">
      <c r="B9" s="51"/>
      <c r="C9" s="25" t="s">
        <v>123</v>
      </c>
      <c r="J9" s="52"/>
    </row>
    <row r="10" spans="2:10" ht="13" x14ac:dyDescent="0.3">
      <c r="B10" s="51"/>
      <c r="C10" s="53"/>
      <c r="E10" s="54"/>
      <c r="H10" s="55"/>
      <c r="J10" s="52"/>
    </row>
    <row r="11" spans="2:10" x14ac:dyDescent="0.25">
      <c r="B11" s="51"/>
      <c r="J11" s="52"/>
    </row>
    <row r="12" spans="2:10" ht="13" x14ac:dyDescent="0.3">
      <c r="B12" s="51"/>
      <c r="C12" s="53" t="s">
        <v>124</v>
      </c>
      <c r="J12" s="52"/>
    </row>
    <row r="13" spans="2:10" ht="13" x14ac:dyDescent="0.3">
      <c r="B13" s="51"/>
      <c r="C13" s="53" t="s">
        <v>125</v>
      </c>
      <c r="J13" s="52"/>
    </row>
    <row r="14" spans="2:10" x14ac:dyDescent="0.25">
      <c r="B14" s="51"/>
      <c r="J14" s="52"/>
    </row>
    <row r="15" spans="2:10" x14ac:dyDescent="0.25">
      <c r="B15" s="51"/>
      <c r="C15" s="25" t="s">
        <v>126</v>
      </c>
      <c r="J15" s="52"/>
    </row>
    <row r="16" spans="2:10" x14ac:dyDescent="0.25">
      <c r="B16" s="51"/>
      <c r="C16" s="56"/>
      <c r="J16" s="52"/>
    </row>
    <row r="17" spans="2:10" ht="13" x14ac:dyDescent="0.3">
      <c r="B17" s="51"/>
      <c r="C17" s="25" t="s">
        <v>127</v>
      </c>
      <c r="D17" s="54"/>
      <c r="H17" s="57"/>
      <c r="I17" s="58"/>
      <c r="J17" s="52"/>
    </row>
    <row r="18" spans="2:10" ht="13" x14ac:dyDescent="0.3">
      <c r="B18" s="51"/>
      <c r="C18" s="53" t="s">
        <v>128</v>
      </c>
      <c r="D18" s="53"/>
      <c r="E18" s="53"/>
      <c r="F18" s="53"/>
      <c r="H18" s="59">
        <v>61</v>
      </c>
      <c r="I18" s="60">
        <v>236158442</v>
      </c>
      <c r="J18" s="52"/>
    </row>
    <row r="19" spans="2:10" x14ac:dyDescent="0.25">
      <c r="B19" s="51"/>
      <c r="C19" s="25" t="s">
        <v>129</v>
      </c>
      <c r="H19" s="61">
        <v>23</v>
      </c>
      <c r="I19" s="62">
        <v>82748050</v>
      </c>
      <c r="J19" s="52"/>
    </row>
    <row r="20" spans="2:10" x14ac:dyDescent="0.25">
      <c r="B20" s="51"/>
      <c r="C20" s="25" t="s">
        <v>130</v>
      </c>
      <c r="H20" s="61">
        <v>0</v>
      </c>
      <c r="I20" s="62">
        <v>0</v>
      </c>
      <c r="J20" s="52"/>
    </row>
    <row r="21" spans="2:10" x14ac:dyDescent="0.25">
      <c r="B21" s="51"/>
      <c r="C21" s="25" t="s">
        <v>131</v>
      </c>
      <c r="H21" s="61">
        <v>0</v>
      </c>
      <c r="I21" s="62">
        <v>0</v>
      </c>
      <c r="J21" s="52"/>
    </row>
    <row r="22" spans="2:10" x14ac:dyDescent="0.25">
      <c r="B22" s="51"/>
      <c r="C22" s="25" t="s">
        <v>132</v>
      </c>
      <c r="H22" s="61">
        <v>0</v>
      </c>
      <c r="I22" s="62">
        <v>0</v>
      </c>
      <c r="J22" s="52"/>
    </row>
    <row r="23" spans="2:10" x14ac:dyDescent="0.25">
      <c r="B23" s="51"/>
      <c r="C23" s="25" t="s">
        <v>133</v>
      </c>
      <c r="H23" s="61">
        <v>0</v>
      </c>
      <c r="I23" s="62">
        <v>0</v>
      </c>
      <c r="J23" s="52"/>
    </row>
    <row r="24" spans="2:10" ht="13" thickBot="1" x14ac:dyDescent="0.3">
      <c r="B24" s="51"/>
      <c r="C24" s="25" t="s">
        <v>134</v>
      </c>
      <c r="H24" s="63">
        <v>1</v>
      </c>
      <c r="I24" s="64">
        <v>388800</v>
      </c>
      <c r="J24" s="52"/>
    </row>
    <row r="25" spans="2:10" ht="13" x14ac:dyDescent="0.3">
      <c r="B25" s="51"/>
      <c r="C25" s="53" t="s">
        <v>135</v>
      </c>
      <c r="D25" s="53"/>
      <c r="E25" s="53"/>
      <c r="F25" s="53"/>
      <c r="H25" s="59">
        <f>H19+H20+H21+H22+H24+H23</f>
        <v>24</v>
      </c>
      <c r="I25" s="60">
        <f>I19+I20+I21+I22+I24+I23</f>
        <v>83136850</v>
      </c>
      <c r="J25" s="52"/>
    </row>
    <row r="26" spans="2:10" x14ac:dyDescent="0.25">
      <c r="B26" s="51"/>
      <c r="C26" s="25" t="s">
        <v>136</v>
      </c>
      <c r="H26" s="61">
        <v>37</v>
      </c>
      <c r="I26" s="62">
        <v>153021592</v>
      </c>
      <c r="J26" s="52"/>
    </row>
    <row r="27" spans="2:10" ht="13" thickBot="1" x14ac:dyDescent="0.3">
      <c r="B27" s="51"/>
      <c r="C27" s="25" t="s">
        <v>36</v>
      </c>
      <c r="H27" s="63">
        <v>0</v>
      </c>
      <c r="I27" s="64">
        <v>0</v>
      </c>
      <c r="J27" s="52"/>
    </row>
    <row r="28" spans="2:10" ht="13" x14ac:dyDescent="0.3">
      <c r="B28" s="51"/>
      <c r="C28" s="53" t="s">
        <v>137</v>
      </c>
      <c r="D28" s="53"/>
      <c r="E28" s="53"/>
      <c r="F28" s="53"/>
      <c r="H28" s="59">
        <f>H26+H27</f>
        <v>37</v>
      </c>
      <c r="I28" s="60">
        <f>I26+I27</f>
        <v>153021592</v>
      </c>
      <c r="J28" s="52"/>
    </row>
    <row r="29" spans="2:10" ht="13.5" thickBot="1" x14ac:dyDescent="0.35">
      <c r="B29" s="51"/>
      <c r="C29" s="25" t="s">
        <v>138</v>
      </c>
      <c r="D29" s="53"/>
      <c r="E29" s="53"/>
      <c r="F29" s="53"/>
      <c r="H29" s="63">
        <v>0</v>
      </c>
      <c r="I29" s="64">
        <v>0</v>
      </c>
      <c r="J29" s="52"/>
    </row>
    <row r="30" spans="2:10" ht="13" x14ac:dyDescent="0.3">
      <c r="B30" s="51"/>
      <c r="C30" s="53" t="s">
        <v>139</v>
      </c>
      <c r="D30" s="53"/>
      <c r="E30" s="53"/>
      <c r="F30" s="53"/>
      <c r="H30" s="61">
        <f>H29</f>
        <v>0</v>
      </c>
      <c r="I30" s="62">
        <f>I29</f>
        <v>0</v>
      </c>
      <c r="J30" s="52"/>
    </row>
    <row r="31" spans="2:10" ht="13" x14ac:dyDescent="0.3">
      <c r="B31" s="51"/>
      <c r="C31" s="53"/>
      <c r="D31" s="53"/>
      <c r="E31" s="53"/>
      <c r="F31" s="53"/>
      <c r="H31" s="65"/>
      <c r="I31" s="60"/>
      <c r="J31" s="52"/>
    </row>
    <row r="32" spans="2:10" ht="13.5" thickBot="1" x14ac:dyDescent="0.35">
      <c r="B32" s="51"/>
      <c r="C32" s="53" t="s">
        <v>140</v>
      </c>
      <c r="D32" s="53"/>
      <c r="H32" s="66">
        <f>H25+H28+H30</f>
        <v>61</v>
      </c>
      <c r="I32" s="67">
        <f>I25+I28+I30</f>
        <v>236158442</v>
      </c>
      <c r="J32" s="52"/>
    </row>
    <row r="33" spans="2:10" ht="13.5" thickTop="1" x14ac:dyDescent="0.3">
      <c r="B33" s="51"/>
      <c r="C33" s="53"/>
      <c r="D33" s="53"/>
      <c r="H33" s="68">
        <f>+H18-H32</f>
        <v>0</v>
      </c>
      <c r="I33" s="62">
        <f>+I18-I32</f>
        <v>0</v>
      </c>
      <c r="J33" s="52"/>
    </row>
    <row r="34" spans="2:10" x14ac:dyDescent="0.25">
      <c r="B34" s="51"/>
      <c r="G34" s="68"/>
      <c r="H34" s="68"/>
      <c r="I34" s="68"/>
      <c r="J34" s="52"/>
    </row>
    <row r="35" spans="2:10" x14ac:dyDescent="0.25">
      <c r="B35" s="51"/>
      <c r="G35" s="68"/>
      <c r="H35" s="68"/>
      <c r="I35" s="68"/>
      <c r="J35" s="52"/>
    </row>
    <row r="36" spans="2:10" ht="13" x14ac:dyDescent="0.3">
      <c r="B36" s="51"/>
      <c r="C36" s="53"/>
      <c r="G36" s="68"/>
      <c r="H36" s="68"/>
      <c r="I36" s="68"/>
      <c r="J36" s="52"/>
    </row>
    <row r="37" spans="2:10" ht="13.5" thickBot="1" x14ac:dyDescent="0.35">
      <c r="B37" s="51"/>
      <c r="C37" s="69" t="s">
        <v>141</v>
      </c>
      <c r="D37" s="70"/>
      <c r="H37" s="69" t="s">
        <v>142</v>
      </c>
      <c r="I37" s="70"/>
      <c r="J37" s="52"/>
    </row>
    <row r="38" spans="2:10" ht="13" x14ac:dyDescent="0.3">
      <c r="B38" s="51"/>
      <c r="C38" s="53" t="s">
        <v>143</v>
      </c>
      <c r="D38" s="68"/>
      <c r="H38" s="71" t="s">
        <v>144</v>
      </c>
      <c r="I38" s="68"/>
      <c r="J38" s="52"/>
    </row>
    <row r="39" spans="2:10" ht="13" x14ac:dyDescent="0.3">
      <c r="B39" s="51"/>
      <c r="C39" s="53" t="s">
        <v>145</v>
      </c>
      <c r="H39" s="53" t="s">
        <v>146</v>
      </c>
      <c r="I39" s="68"/>
      <c r="J39" s="52"/>
    </row>
    <row r="40" spans="2:10" x14ac:dyDescent="0.25">
      <c r="B40" s="51"/>
      <c r="G40" s="68"/>
      <c r="H40" s="68"/>
      <c r="I40" s="68"/>
      <c r="J40" s="52"/>
    </row>
    <row r="41" spans="2:10" ht="12.75" customHeight="1" x14ac:dyDescent="0.25">
      <c r="B41" s="51"/>
      <c r="C41" s="72" t="s">
        <v>147</v>
      </c>
      <c r="D41" s="72"/>
      <c r="E41" s="72"/>
      <c r="F41" s="72"/>
      <c r="G41" s="72"/>
      <c r="H41" s="72"/>
      <c r="I41" s="72"/>
      <c r="J41" s="52"/>
    </row>
    <row r="42" spans="2:10" ht="18.75" customHeight="1" thickBot="1" x14ac:dyDescent="0.3">
      <c r="B42" s="73"/>
      <c r="C42" s="74"/>
      <c r="D42" s="74"/>
      <c r="E42" s="74"/>
      <c r="F42" s="74"/>
      <c r="G42" s="74"/>
      <c r="H42" s="74"/>
      <c r="I42" s="74"/>
      <c r="J42" s="7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6" zoomScale="84" zoomScaleNormal="84" zoomScaleSheetLayoutView="100" workbookViewId="0">
      <selection activeCell="B35" sqref="B35:B37"/>
    </sheetView>
  </sheetViews>
  <sheetFormatPr baseColWidth="10" defaultColWidth="11.453125" defaultRowHeight="12.5" x14ac:dyDescent="0.25"/>
  <cols>
    <col min="1" max="1" width="4.453125" style="25" customWidth="1"/>
    <col min="2" max="2" width="11.453125" style="25"/>
    <col min="3" max="3" width="12.81640625" style="25" customWidth="1"/>
    <col min="4" max="4" width="22" style="25" customWidth="1"/>
    <col min="5" max="8" width="11.453125" style="25"/>
    <col min="9" max="9" width="24.7265625" style="25" customWidth="1"/>
    <col min="10" max="10" width="12.54296875" style="25" customWidth="1"/>
    <col min="11" max="11" width="1.7265625" style="25" customWidth="1"/>
    <col min="12" max="16384" width="11.453125" style="25"/>
  </cols>
  <sheetData>
    <row r="1" spans="2:10" ht="18" customHeight="1" thickBot="1" x14ac:dyDescent="0.3"/>
    <row r="2" spans="2:10" ht="19.5" customHeight="1" x14ac:dyDescent="0.25">
      <c r="B2" s="26"/>
      <c r="C2" s="27"/>
      <c r="D2" s="28" t="s">
        <v>148</v>
      </c>
      <c r="E2" s="29"/>
      <c r="F2" s="29"/>
      <c r="G2" s="29"/>
      <c r="H2" s="29"/>
      <c r="I2" s="30"/>
      <c r="J2" s="31" t="s">
        <v>120</v>
      </c>
    </row>
    <row r="3" spans="2:10" ht="15.75" customHeight="1" thickBot="1" x14ac:dyDescent="0.3">
      <c r="B3" s="32"/>
      <c r="C3" s="33"/>
      <c r="D3" s="34"/>
      <c r="E3" s="35"/>
      <c r="F3" s="35"/>
      <c r="G3" s="35"/>
      <c r="H3" s="35"/>
      <c r="I3" s="36"/>
      <c r="J3" s="37"/>
    </row>
    <row r="4" spans="2:10" ht="13" x14ac:dyDescent="0.25">
      <c r="B4" s="32"/>
      <c r="C4" s="33"/>
      <c r="E4" s="39"/>
      <c r="F4" s="39"/>
      <c r="G4" s="39"/>
      <c r="H4" s="39"/>
      <c r="I4" s="40"/>
      <c r="J4" s="41"/>
    </row>
    <row r="5" spans="2:10" ht="13" x14ac:dyDescent="0.25">
      <c r="B5" s="32"/>
      <c r="C5" s="33"/>
      <c r="D5" s="76" t="s">
        <v>149</v>
      </c>
      <c r="E5" s="77"/>
      <c r="F5" s="77"/>
      <c r="G5" s="77"/>
      <c r="H5" s="77"/>
      <c r="I5" s="78"/>
      <c r="J5" s="44" t="s">
        <v>150</v>
      </c>
    </row>
    <row r="6" spans="2:10" ht="13.5" thickBot="1" x14ac:dyDescent="0.3">
      <c r="B6" s="45"/>
      <c r="C6" s="46"/>
      <c r="D6" s="47"/>
      <c r="E6" s="48"/>
      <c r="F6" s="48"/>
      <c r="G6" s="48"/>
      <c r="H6" s="48"/>
      <c r="I6" s="49"/>
      <c r="J6" s="50"/>
    </row>
    <row r="7" spans="2:10" x14ac:dyDescent="0.25">
      <c r="B7" s="51"/>
      <c r="J7" s="52"/>
    </row>
    <row r="8" spans="2:10" x14ac:dyDescent="0.25">
      <c r="B8" s="51"/>
      <c r="J8" s="52"/>
    </row>
    <row r="9" spans="2:10" ht="13" x14ac:dyDescent="0.3">
      <c r="B9" s="51"/>
      <c r="C9" s="53" t="str">
        <f ca="1">+CONCATENATE("Santiago de Cali, ",TEXT(TODAY(),"MMMM DD YYYY"))</f>
        <v>Santiago de Cali, diciembre 04 2024</v>
      </c>
      <c r="D9" s="55"/>
      <c r="E9" s="54"/>
      <c r="J9" s="52"/>
    </row>
    <row r="10" spans="2:10" ht="13" x14ac:dyDescent="0.3">
      <c r="B10" s="51"/>
      <c r="C10" s="53"/>
      <c r="J10" s="52"/>
    </row>
    <row r="11" spans="2:10" ht="13" x14ac:dyDescent="0.3">
      <c r="B11" s="51"/>
      <c r="C11" s="53" t="str">
        <f>+'FOR-CSA-018'!C12</f>
        <v>Señores : APAES</v>
      </c>
      <c r="J11" s="52"/>
    </row>
    <row r="12" spans="2:10" ht="13" x14ac:dyDescent="0.3">
      <c r="B12" s="51"/>
      <c r="C12" s="53" t="str">
        <f>+'FOR-CSA-018'!C13</f>
        <v>NIT: 900328450</v>
      </c>
      <c r="J12" s="52"/>
    </row>
    <row r="13" spans="2:10" x14ac:dyDescent="0.25">
      <c r="B13" s="51"/>
      <c r="J13" s="52"/>
    </row>
    <row r="14" spans="2:10" x14ac:dyDescent="0.25">
      <c r="B14" s="51"/>
      <c r="C14" s="25" t="s">
        <v>151</v>
      </c>
      <c r="J14" s="52"/>
    </row>
    <row r="15" spans="2:10" x14ac:dyDescent="0.25">
      <c r="B15" s="51"/>
      <c r="C15" s="56"/>
      <c r="J15" s="52"/>
    </row>
    <row r="16" spans="2:10" ht="13" x14ac:dyDescent="0.3">
      <c r="B16" s="51"/>
      <c r="C16" s="79"/>
      <c r="D16" s="54"/>
      <c r="H16" s="80" t="s">
        <v>152</v>
      </c>
      <c r="I16" s="80" t="s">
        <v>153</v>
      </c>
      <c r="J16" s="52"/>
    </row>
    <row r="17" spans="2:10" ht="13" x14ac:dyDescent="0.3">
      <c r="B17" s="51"/>
      <c r="C17" s="53" t="s">
        <v>127</v>
      </c>
      <c r="D17" s="53"/>
      <c r="E17" s="53"/>
      <c r="F17" s="53"/>
      <c r="H17" s="57">
        <f>+SUM(H18:H21)</f>
        <v>24</v>
      </c>
      <c r="I17" s="81">
        <f>+SUM(I18:I21)</f>
        <v>83136850</v>
      </c>
      <c r="J17" s="52"/>
    </row>
    <row r="18" spans="2:10" x14ac:dyDescent="0.25">
      <c r="B18" s="51"/>
      <c r="C18" s="25" t="s">
        <v>129</v>
      </c>
      <c r="H18" s="82">
        <f>+'FOR-CSA-018'!H19</f>
        <v>23</v>
      </c>
      <c r="I18" s="83">
        <f>+'FOR-CSA-018'!I19</f>
        <v>82748050</v>
      </c>
      <c r="J18" s="52"/>
    </row>
    <row r="19" spans="2:10" x14ac:dyDescent="0.25">
      <c r="B19" s="51"/>
      <c r="C19" s="25" t="s">
        <v>130</v>
      </c>
      <c r="H19" s="82">
        <f>+'FOR-CSA-018'!H20</f>
        <v>0</v>
      </c>
      <c r="I19" s="83">
        <f>+'FOR-CSA-018'!I20</f>
        <v>0</v>
      </c>
      <c r="J19" s="52"/>
    </row>
    <row r="20" spans="2:10" x14ac:dyDescent="0.25">
      <c r="B20" s="51"/>
      <c r="C20" s="25" t="s">
        <v>132</v>
      </c>
      <c r="H20" s="82">
        <f>+'FOR-CSA-018'!H22</f>
        <v>0</v>
      </c>
      <c r="I20" s="83">
        <f>+'FOR-CSA-018'!I22</f>
        <v>0</v>
      </c>
      <c r="J20" s="52"/>
    </row>
    <row r="21" spans="2:10" x14ac:dyDescent="0.25">
      <c r="B21" s="51"/>
      <c r="C21" s="25" t="s">
        <v>154</v>
      </c>
      <c r="H21" s="82">
        <f>+'FOR-CSA-018'!H24</f>
        <v>1</v>
      </c>
      <c r="I21" s="83">
        <f>+'FOR-CSA-018'!I24</f>
        <v>388800</v>
      </c>
      <c r="J21" s="52"/>
    </row>
    <row r="22" spans="2:10" ht="13" x14ac:dyDescent="0.3">
      <c r="B22" s="51"/>
      <c r="C22" s="53" t="s">
        <v>155</v>
      </c>
      <c r="D22" s="53"/>
      <c r="E22" s="53"/>
      <c r="F22" s="53"/>
      <c r="H22" s="57">
        <f>SUM(H18:H21)</f>
        <v>24</v>
      </c>
      <c r="I22" s="81">
        <f>+SUBTOTAL(9,I18:I21)</f>
        <v>83136850</v>
      </c>
      <c r="J22" s="52"/>
    </row>
    <row r="23" spans="2:10" ht="13.5" thickBot="1" x14ac:dyDescent="0.35">
      <c r="B23" s="51"/>
      <c r="C23" s="53"/>
      <c r="D23" s="53"/>
      <c r="H23" s="84"/>
      <c r="I23" s="85"/>
      <c r="J23" s="52"/>
    </row>
    <row r="24" spans="2:10" ht="13.5" thickTop="1" x14ac:dyDescent="0.3">
      <c r="B24" s="51"/>
      <c r="C24" s="53"/>
      <c r="D24" s="53"/>
      <c r="H24" s="68"/>
      <c r="I24" s="62"/>
      <c r="J24" s="52"/>
    </row>
    <row r="25" spans="2:10" ht="13" x14ac:dyDescent="0.3">
      <c r="B25" s="51"/>
      <c r="C25" s="53"/>
      <c r="D25" s="53"/>
      <c r="H25" s="68"/>
      <c r="I25" s="62"/>
      <c r="J25" s="52"/>
    </row>
    <row r="26" spans="2:10" ht="13" x14ac:dyDescent="0.3">
      <c r="B26" s="51"/>
      <c r="C26" s="53"/>
      <c r="D26" s="53"/>
      <c r="H26" s="68"/>
      <c r="I26" s="62"/>
      <c r="J26" s="52"/>
    </row>
    <row r="27" spans="2:10" x14ac:dyDescent="0.25">
      <c r="B27" s="51"/>
      <c r="G27" s="68"/>
      <c r="H27" s="68"/>
      <c r="I27" s="68"/>
      <c r="J27" s="52"/>
    </row>
    <row r="28" spans="2:10" ht="13.5" thickBot="1" x14ac:dyDescent="0.35">
      <c r="B28" s="51"/>
      <c r="C28" s="69" t="str">
        <f>+'FOR-CSA-018'!C37</f>
        <v xml:space="preserve">Diana Lorena Abad </v>
      </c>
      <c r="D28" s="69"/>
      <c r="G28" s="69" t="s">
        <v>142</v>
      </c>
      <c r="H28" s="70"/>
      <c r="I28" s="68"/>
      <c r="J28" s="52"/>
    </row>
    <row r="29" spans="2:10" ht="13" x14ac:dyDescent="0.3">
      <c r="B29" s="51"/>
      <c r="C29" s="71" t="str">
        <f>+'FOR-CSA-018'!C38</f>
        <v>Líder de cuentas Médicas</v>
      </c>
      <c r="D29" s="71"/>
      <c r="G29" s="71" t="s">
        <v>156</v>
      </c>
      <c r="H29" s="68"/>
      <c r="I29" s="68"/>
      <c r="J29" s="52"/>
    </row>
    <row r="30" spans="2:10" ht="18.75" customHeight="1" thickBot="1" x14ac:dyDescent="0.3">
      <c r="B30" s="73"/>
      <c r="C30" s="74"/>
      <c r="D30" s="74"/>
      <c r="E30" s="74"/>
      <c r="F30" s="74"/>
      <c r="G30" s="70"/>
      <c r="H30" s="70"/>
      <c r="I30" s="70"/>
      <c r="J30" s="75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Hoja5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2024-12-03T19:59:44Z</cp:lastPrinted>
  <dcterms:created xsi:type="dcterms:W3CDTF">2022-06-01T14:39:12Z</dcterms:created>
  <dcterms:modified xsi:type="dcterms:W3CDTF">2024-12-04T13:13:58Z</dcterms:modified>
</cp:coreProperties>
</file>