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1. NOVIEMBRE\NIT 900771349_CLINICA DESA SAS CALI\"/>
    </mc:Choice>
  </mc:AlternateContent>
  <bookViews>
    <workbookView xWindow="0" yWindow="0" windowWidth="19200" windowHeight="6730" activeTab="4"/>
  </bookViews>
  <sheets>
    <sheet name="INFO IPS" sheetId="2" r:id="rId1"/>
    <sheet name="TD" sheetId="4" r:id="rId2"/>
    <sheet name="ESTADO DE CADA FACTURA" sheetId="3" r:id="rId3"/>
    <sheet name="Hoja1" sheetId="7" r:id="rId4"/>
    <sheet name="FOR-CSA-018" sheetId="5" r:id="rId5"/>
    <sheet name="CIRCULAR 030" sheetId="6" r:id="rId6"/>
  </sheets>
  <externalReferences>
    <externalReference r:id="rId7"/>
    <externalReference r:id="rId8"/>
  </externalReferences>
  <definedNames>
    <definedName name="_xlnm._FilterDatabase" localSheetId="2" hidden="1">'ESTADO DE CADA FACTURA'!$A$2:$AV$83</definedName>
    <definedName name="_xlnm._FilterDatabase" localSheetId="0" hidden="1">'INFO IPS'!$A$1:$L$1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92" i="3" l="1"/>
  <c r="I91" i="3"/>
  <c r="I30" i="5" l="1"/>
  <c r="H30" i="5"/>
  <c r="I28" i="5"/>
  <c r="H28" i="5"/>
  <c r="I25" i="5"/>
  <c r="H25" i="5"/>
  <c r="AG1" i="3"/>
  <c r="AL1" i="3"/>
  <c r="AK1" i="3"/>
  <c r="AQ1" i="3"/>
  <c r="AR1" i="3"/>
  <c r="AJ1" i="3"/>
  <c r="AH1" i="3"/>
  <c r="AF1" i="3"/>
  <c r="AE1" i="3"/>
  <c r="AD1" i="3"/>
  <c r="AC1" i="3"/>
  <c r="W1" i="3"/>
  <c r="Q1" i="3"/>
  <c r="J1" i="3"/>
  <c r="I1" i="3"/>
  <c r="I32" i="5" l="1"/>
  <c r="I33" i="5" s="1"/>
  <c r="H32" i="5"/>
  <c r="H33" i="5" s="1"/>
  <c r="AI1" i="3"/>
  <c r="K1" i="3" s="1"/>
  <c r="H83" i="2" l="1"/>
  <c r="G83" i="2"/>
</calcChain>
</file>

<file path=xl/sharedStrings.xml><?xml version="1.0" encoding="utf-8"?>
<sst xmlns="http://schemas.openxmlformats.org/spreadsheetml/2006/main" count="1706" uniqueCount="339">
  <si>
    <t>CLINICA DESA S.A.S.</t>
  </si>
  <si>
    <t>900771349-7</t>
  </si>
  <si>
    <t>H</t>
  </si>
  <si>
    <t>HED</t>
  </si>
  <si>
    <t>UED</t>
  </si>
  <si>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</si>
  <si>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</si>
  <si>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</si>
  <si>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</si>
  <si>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</si>
  <si>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</si>
  <si>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</si>
  <si>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</si>
  <si>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</si>
  <si>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</si>
  <si>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</si>
  <si>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</si>
  <si>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EVENTO</t>
  </si>
  <si>
    <t>CALI</t>
  </si>
  <si>
    <t xml:space="preserve">HOSPITALARIO </t>
  </si>
  <si>
    <t>CSSI-CL00584</t>
  </si>
  <si>
    <t xml:space="preserve">AMBUTALORIO </t>
  </si>
  <si>
    <t>COVID</t>
  </si>
  <si>
    <t>URGENCIAS</t>
  </si>
  <si>
    <t>FACT</t>
  </si>
  <si>
    <t>LLAVE</t>
  </si>
  <si>
    <t>ESTADO CARTERA ANTERIOR</t>
  </si>
  <si>
    <t>ESTADO EPS 20-11-2024</t>
  </si>
  <si>
    <t>POR PAGAR SAP</t>
  </si>
  <si>
    <t>DOC CONTA</t>
  </si>
  <si>
    <t>ESTADO BOX</t>
  </si>
  <si>
    <t>FECHA FACT</t>
  </si>
  <si>
    <t>FECHA RAD</t>
  </si>
  <si>
    <t>FECHA DEV</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</si>
  <si>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</si>
  <si>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</si>
  <si>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</si>
  <si>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</si>
  <si>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</si>
  <si>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</si>
  <si>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</si>
  <si>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</si>
  <si>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</si>
  <si>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</si>
  <si>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</si>
  <si>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</si>
  <si>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</si>
  <si>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</si>
  <si>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</si>
  <si>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</si>
  <si>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</si>
  <si>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</si>
  <si>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</si>
  <si>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</si>
  <si>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H2349</t>
  </si>
  <si>
    <t>900771349_H2349</t>
  </si>
  <si>
    <t>Factura devuelta</t>
  </si>
  <si>
    <t>Devuelta</t>
  </si>
  <si>
    <t xml:space="preserve">NOPBS.se sostiene dev.de la factura por extemporaneidad Por valor 8359899 ( alimentos- mediccamentos) servicios       prestados año 2019 vencio para recobro año 2022 angela campaz                                                                                                                                                                                                                                                                                                                                                                                                                                                                                                                                                                                                                                                                                                                                                                                                                                                                                                                                                                                                                                                                                                                                                                                                                                                                                                                                                                       </t>
  </si>
  <si>
    <t>NO PBS</t>
  </si>
  <si>
    <t>NULL</t>
  </si>
  <si>
    <t>Ambulatorio</t>
  </si>
  <si>
    <t>HED1061</t>
  </si>
  <si>
    <t>900771349_HED1061</t>
  </si>
  <si>
    <t xml:space="preserve">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t>
  </si>
  <si>
    <t>FACTURACION</t>
  </si>
  <si>
    <t>Servicios ambulatorios | Servicios hospitalarios</t>
  </si>
  <si>
    <t>HED1168</t>
  </si>
  <si>
    <t>900771349_HED1168</t>
  </si>
  <si>
    <t>1- La Autorizacion enexa en la factura 122300084155 se encuentra autrizada para otro prestador NIT 900891513-3 CLINICA NUEVA RAFAEL URIBE URIBE SAS y no para Clinica DESA NIT 900771349 Y el CUPS 332201 BRONCOSCOPIA FIBROOPTICA CON LAVADO BRONQUIAL facturado no coincide con el CUPS Autorizado CUPS 332206 BRONCOSCOPIA CON PUNCIÓN (ASPIRACIÓN) TRANSTRAQUEAl.</t>
  </si>
  <si>
    <t>AUTORIZACION</t>
  </si>
  <si>
    <t>HED1239</t>
  </si>
  <si>
    <t>900771349_HED1239</t>
  </si>
  <si>
    <t>1- Se devuelve factura con soportes completos,, servicio no cuenta con Autorización NAP de 15 dígitos para los servicios facturados y la Aut 222513360530165 anexa en los soportes se encuentra en Estado Anulado y el CUPS autorizado no corresponde con el facturado.</t>
  </si>
  <si>
    <t>HED1375</t>
  </si>
  <si>
    <t>900771349_HED1375</t>
  </si>
  <si>
    <t>Factura no radicada</t>
  </si>
  <si>
    <t>Para cargar RIPS o soportes</t>
  </si>
  <si>
    <t>UED1075</t>
  </si>
  <si>
    <t>900771349_UED1075</t>
  </si>
  <si>
    <t>Se realiza DEVOLUCION de la factura No, UED1075 NOPBS, IPS presenta extemporáneamente. No se reconoce para pago.  Factura de prestación del servicio del Año 2020 - 21/08/2020</t>
  </si>
  <si>
    <t>UED1098</t>
  </si>
  <si>
    <t>900771349_UED1098</t>
  </si>
  <si>
    <t xml:space="preserve">Se sostiene DEVOLUCION de la factura No. UED1098. Pruebas COVID realizadas antes de 21/08/2020 validada la resolución  1463/2020. Ventana cerrada para presentación de cuenta. No se reconoce para pago. </t>
  </si>
  <si>
    <t>COVID-19</t>
  </si>
  <si>
    <t>HED385</t>
  </si>
  <si>
    <t>900771349_HED385</t>
  </si>
  <si>
    <t>Finalizada</t>
  </si>
  <si>
    <t>HED451</t>
  </si>
  <si>
    <t>900771349_HED451</t>
  </si>
  <si>
    <t>HED73</t>
  </si>
  <si>
    <t>900771349_HED73</t>
  </si>
  <si>
    <t>UED87</t>
  </si>
  <si>
    <t>900771349_UED87</t>
  </si>
  <si>
    <t>HED608</t>
  </si>
  <si>
    <t>900771349_HED608</t>
  </si>
  <si>
    <t>HED610</t>
  </si>
  <si>
    <t>900771349_HED610</t>
  </si>
  <si>
    <t>HED632</t>
  </si>
  <si>
    <t>900771349_HED632</t>
  </si>
  <si>
    <t>HED633</t>
  </si>
  <si>
    <t>900771349_HED633</t>
  </si>
  <si>
    <t>HED595</t>
  </si>
  <si>
    <t>900771349_HED595</t>
  </si>
  <si>
    <t>HED136</t>
  </si>
  <si>
    <t>900771349_HED136</t>
  </si>
  <si>
    <t>HED464</t>
  </si>
  <si>
    <t>900771349_HED464</t>
  </si>
  <si>
    <t>H2354</t>
  </si>
  <si>
    <t>900771349_H2354</t>
  </si>
  <si>
    <t>HED1065</t>
  </si>
  <si>
    <t>900771349_HED1065</t>
  </si>
  <si>
    <t>HED1069</t>
  </si>
  <si>
    <t>900771349_HED1069</t>
  </si>
  <si>
    <t>HED1072</t>
  </si>
  <si>
    <t>900771349_HED1072</t>
  </si>
  <si>
    <t>HED1073</t>
  </si>
  <si>
    <t>900771349_HED1073</t>
  </si>
  <si>
    <t>HED1075</t>
  </si>
  <si>
    <t>900771349_HED1075</t>
  </si>
  <si>
    <t>HED1076</t>
  </si>
  <si>
    <t>900771349_HED1076</t>
  </si>
  <si>
    <t>HED1066</t>
  </si>
  <si>
    <t>900771349_HED1066</t>
  </si>
  <si>
    <t>HED1071</t>
  </si>
  <si>
    <t>900771349_HED1071</t>
  </si>
  <si>
    <t>HED1146</t>
  </si>
  <si>
    <t>900771349_HED1146</t>
  </si>
  <si>
    <t>HED1167</t>
  </si>
  <si>
    <t>900771349_HED1167</t>
  </si>
  <si>
    <t>UED1376</t>
  </si>
  <si>
    <t>900771349_UED1376</t>
  </si>
  <si>
    <t>Factura pendiente en programacion de pago</t>
  </si>
  <si>
    <t>HED1194</t>
  </si>
  <si>
    <t>900771349_HED1194</t>
  </si>
  <si>
    <t>UED1527</t>
  </si>
  <si>
    <t>900771349_UED1527</t>
  </si>
  <si>
    <t>UED1539</t>
  </si>
  <si>
    <t>900771349_UED1539</t>
  </si>
  <si>
    <t>UED1598</t>
  </si>
  <si>
    <t>900771349_UED1598</t>
  </si>
  <si>
    <t>HED1215</t>
  </si>
  <si>
    <t>900771349_HED1215</t>
  </si>
  <si>
    <t>HED1216</t>
  </si>
  <si>
    <t>900771349_HED1216</t>
  </si>
  <si>
    <t>HED1246</t>
  </si>
  <si>
    <t>900771349_HED1246</t>
  </si>
  <si>
    <t>HED1074</t>
  </si>
  <si>
    <t>900771349_HED1074</t>
  </si>
  <si>
    <t>HED1078</t>
  </si>
  <si>
    <t>900771349_HED1078</t>
  </si>
  <si>
    <t>HED1161</t>
  </si>
  <si>
    <t>900771349_HED1161</t>
  </si>
  <si>
    <t>HED1267</t>
  </si>
  <si>
    <t>900771349_HED1267</t>
  </si>
  <si>
    <t>UED1696</t>
  </si>
  <si>
    <t>900771349_UED1696</t>
  </si>
  <si>
    <t>HED266</t>
  </si>
  <si>
    <t>900771349_HED266</t>
  </si>
  <si>
    <t>HED1261</t>
  </si>
  <si>
    <t>900771349_HED1261</t>
  </si>
  <si>
    <t>UED1900</t>
  </si>
  <si>
    <t>900771349_UED1900</t>
  </si>
  <si>
    <t>Para respuesta prestador</t>
  </si>
  <si>
    <t>GLOSA</t>
  </si>
  <si>
    <t xml:space="preserve">1-Se realiza objeción CUPS UED1900 Traslado Asistencial Medicalizado Terrestre Primario por $335.000 No esta soportada en la Epicrisis o Historia Clinica la Pertinencia Medica.  </t>
  </si>
  <si>
    <t>PERTINENCIA MEDICA</t>
  </si>
  <si>
    <t>Hospitalario</t>
  </si>
  <si>
    <t>HED1214</t>
  </si>
  <si>
    <t>900771349_HED1214</t>
  </si>
  <si>
    <t>1-Se realiza objeción mayor valor cobrado CUPS 39160 HEMODIALISIS ESTANDAR $350.325 x 2=$750.650, segun contrato CSS-CL00584 con vigencia 07/10/2023 a 14/02/2024 T/P $297.365 x 2 = $594.730 se glosa la diferencia $155.920</t>
  </si>
  <si>
    <t>TARIFA</t>
  </si>
  <si>
    <t>HED1268</t>
  </si>
  <si>
    <t>900771349_HED1268</t>
  </si>
  <si>
    <t>HED1184</t>
  </si>
  <si>
    <t>900771349_HED1184</t>
  </si>
  <si>
    <t>1--Se realiza objeción mayor valor cobrado insumo COD PAP0725 PAPILOTOMO $999.600, segun Factura de venta de Biotronitech No.INVOICE No BIOT55580 $691.000 + 18% IVA= $822.290 + 12% = $920.964 se glosa la diferencia $78.636</t>
  </si>
  <si>
    <t>HED1248</t>
  </si>
  <si>
    <t>900771349_HED1248</t>
  </si>
  <si>
    <t>UED1580</t>
  </si>
  <si>
    <t>900771349_UED1580</t>
  </si>
  <si>
    <t>HED1238</t>
  </si>
  <si>
    <t>900771349_HED1238</t>
  </si>
  <si>
    <t>Factura en proceso interno</t>
  </si>
  <si>
    <t>Para auditoria de pertinencia</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</si>
  <si>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</si>
  <si>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SOPORTE</t>
  </si>
  <si>
    <t>UED2025</t>
  </si>
  <si>
    <t>900771349_UED2025</t>
  </si>
  <si>
    <t>UED2029</t>
  </si>
  <si>
    <t>900771349_UED2029</t>
  </si>
  <si>
    <t>UED1794</t>
  </si>
  <si>
    <t>900771349_UED1794</t>
  </si>
  <si>
    <t>UED1796</t>
  </si>
  <si>
    <t>900771349_UED1796</t>
  </si>
  <si>
    <t>HED1016</t>
  </si>
  <si>
    <t>900771349_HED1016</t>
  </si>
  <si>
    <t>1-Se realiza DEVOLUCION de factura, con soportes completos, la Aut 231398516370658 anexa en la factura fue cancelada en la factura HED1012 del 19/05/2023, por favor validar. 2-Pendiente aplicar Auditoria Medica y Administrativa</t>
  </si>
  <si>
    <t>HED935</t>
  </si>
  <si>
    <t>900771349_HED935</t>
  </si>
  <si>
    <t>1- Se devuelve factura con soportes completos,, servicio no cuenta con Autorización NAP de 15 dígitos para los servicios facturados., la Aut anexa en la factura se encuentra en estado anulado por error en el cups Autorizado</t>
  </si>
  <si>
    <t>HED143</t>
  </si>
  <si>
    <t>900771349_HED143</t>
  </si>
  <si>
    <t>HED62</t>
  </si>
  <si>
    <t>900771349_HED62</t>
  </si>
  <si>
    <t>HED599</t>
  </si>
  <si>
    <t>900771349_HED599</t>
  </si>
  <si>
    <t>HED601</t>
  </si>
  <si>
    <t>900771349_HED601</t>
  </si>
  <si>
    <t>HED602</t>
  </si>
  <si>
    <t>900771349_HED602</t>
  </si>
  <si>
    <t>HED612</t>
  </si>
  <si>
    <t>900771349_HED612</t>
  </si>
  <si>
    <t>HED613</t>
  </si>
  <si>
    <t>900771349_HED613</t>
  </si>
  <si>
    <t>HED615</t>
  </si>
  <si>
    <t>900771349_HED615</t>
  </si>
  <si>
    <t>HED616</t>
  </si>
  <si>
    <t>900771349_HED616</t>
  </si>
  <si>
    <t>HED617</t>
  </si>
  <si>
    <t>900771349_HED617</t>
  </si>
  <si>
    <t>HED627</t>
  </si>
  <si>
    <t>900771349_HED627</t>
  </si>
  <si>
    <t>HED631</t>
  </si>
  <si>
    <t>900771349_HED631</t>
  </si>
  <si>
    <t>H2211</t>
  </si>
  <si>
    <t>900771349_H2211</t>
  </si>
  <si>
    <t>HED878</t>
  </si>
  <si>
    <t>900771349_HED878</t>
  </si>
  <si>
    <t>HED739</t>
  </si>
  <si>
    <t>900771349_HED739</t>
  </si>
  <si>
    <t>HED689</t>
  </si>
  <si>
    <t>900771349_HED689</t>
  </si>
  <si>
    <t>HED1013</t>
  </si>
  <si>
    <t>900771349_HED1013</t>
  </si>
  <si>
    <t>HED1010</t>
  </si>
  <si>
    <t>900771349_HED1010</t>
  </si>
  <si>
    <t>HED1153</t>
  </si>
  <si>
    <t>900771349_HED1153</t>
  </si>
  <si>
    <t>HED1154</t>
  </si>
  <si>
    <t>900771349_HED1154</t>
  </si>
  <si>
    <t>HED118</t>
  </si>
  <si>
    <t>900771349_HED118</t>
  </si>
  <si>
    <t>HED1186</t>
  </si>
  <si>
    <t>900771349_HED1186</t>
  </si>
  <si>
    <t>HED1155</t>
  </si>
  <si>
    <t>900771349_HED1155</t>
  </si>
  <si>
    <t>HED1270</t>
  </si>
  <si>
    <t>900771349_HED1270</t>
  </si>
  <si>
    <t>Factura cerrada por extemporaneidad</t>
  </si>
  <si>
    <t>Glosa aceptada por la IPS</t>
  </si>
  <si>
    <t>Factura cancelada parcialmente - Saldo pendiente en programacion de pago</t>
  </si>
  <si>
    <t>Factura cancelada</t>
  </si>
  <si>
    <t>Factura pendiente en programacion de pago - Glosa por contestar IPS</t>
  </si>
  <si>
    <t>PAGO DIRECTO REGIMEN SUBSIDIADO MAYO 2023</t>
  </si>
  <si>
    <t>(en blanco)</t>
  </si>
  <si>
    <t>PAGO DIRECTO REGIMEN SUBSIDIADO JUNIO 2023</t>
  </si>
  <si>
    <t>INGRESO X RECONOCIMIENTO PRUEBAS COVID-PROCESAMIEN</t>
  </si>
  <si>
    <t>PAGO DIRECTO REGIMEN SUBSIDIADO ENERO 2024</t>
  </si>
  <si>
    <t>FACTURACION CERRADA POR EXTEMPORANEIDAD</t>
  </si>
  <si>
    <t>Cuenta de LLAVE</t>
  </si>
  <si>
    <t>Suma de IPS Saldo Factura</t>
  </si>
  <si>
    <t>Etiquetas de fila</t>
  </si>
  <si>
    <t>Total general</t>
  </si>
  <si>
    <t>Suma de FACTURA CANCELADA</t>
  </si>
  <si>
    <t>Suma de FACTURA DEVUELTA</t>
  </si>
  <si>
    <t>Suma de FACTURA NO RADICADA</t>
  </si>
  <si>
    <t>Suma de VALOR ACEPTADA</t>
  </si>
  <si>
    <t>Suma de FACTURACION CERRADA POR EXTEMPORANEIDAD</t>
  </si>
  <si>
    <t>Suma de GLOSA PDTE2</t>
  </si>
  <si>
    <t>Suma de FACTURA EN PROGRAMACION DE PAGO</t>
  </si>
  <si>
    <t>Suma de FACTURA EN PROCESO INTERNO</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</si>
  <si>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</si>
  <si>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</si>
  <si>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</si>
  <si>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</si>
  <si>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</si>
  <si>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</si>
  <si>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</si>
  <si>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</si>
  <si>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</si>
  <si>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</si>
  <si>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</si>
  <si>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</si>
  <si>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</si>
  <si>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</si>
  <si>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</si>
  <si>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</si>
  <si>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</si>
  <si>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</si>
  <si>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</si>
  <si>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</si>
  <si>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</si>
  <si>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</si>
  <si>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</si>
  <si>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</si>
  <si>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</si>
  <si>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</si>
  <si>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</si>
  <si>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</si>
  <si>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</si>
  <si>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</si>
  <si>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</si>
  <si>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</si>
  <si>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DESA S.A.S.</t>
  </si>
  <si>
    <t>NIT: 900771349</t>
  </si>
  <si>
    <t>Alba Libreros</t>
  </si>
  <si>
    <t>Coordinador Cartera</t>
  </si>
  <si>
    <t>Clinica Desa SAS</t>
  </si>
  <si>
    <t>Santiago de Cali, noviembre 20 2024</t>
  </si>
  <si>
    <t>pago</t>
  </si>
  <si>
    <t>retencion</t>
  </si>
  <si>
    <t>nota</t>
  </si>
  <si>
    <t>CAMBIAR CONCEPTO</t>
  </si>
  <si>
    <t>covid</t>
  </si>
  <si>
    <t>nopbs</t>
  </si>
  <si>
    <t>factura</t>
  </si>
  <si>
    <t>Valor factura</t>
  </si>
  <si>
    <t>Autorizacion final</t>
  </si>
  <si>
    <t>210136096590422-202426076420138</t>
  </si>
  <si>
    <t>PARAMETRO 2567</t>
  </si>
  <si>
    <t>122300720261-122300720246</t>
  </si>
  <si>
    <t>Tip.doc</t>
  </si>
  <si>
    <t>Docum</t>
  </si>
  <si>
    <t>Paciente</t>
  </si>
  <si>
    <t>Fecha ingreso</t>
  </si>
  <si>
    <t>Fecha egreso</t>
  </si>
  <si>
    <t>Obse</t>
  </si>
  <si>
    <t>CC</t>
  </si>
  <si>
    <t>NELLY BUCHELY DE MARTINEZ</t>
  </si>
  <si>
    <t>Hospi</t>
  </si>
  <si>
    <t>TI </t>
  </si>
  <si>
    <t>TIFANNI TAFOUR MONCAYO </t>
  </si>
  <si>
    <t>lab MIPRES </t>
  </si>
  <si>
    <t>HERNAN ELIAS CASTELLANOS </t>
  </si>
  <si>
    <t>ALVARO GUERRERO GARCES</t>
  </si>
  <si>
    <t>AYUDA DIAG</t>
  </si>
  <si>
    <t>GABRIELA  CASTAÑO DE VALENCIA</t>
  </si>
  <si>
    <t>JAIME ALBERTO VIDAL ARAGON</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</si>
</sst>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_-[$$-80A]* #,##0_-;\-[$$-80A]* #,##0_-;_-[$$-80A]* &quot;-&quot;??_-;_-@_-"/>
    <numFmt numFmtId="165" formatCode="_-* #,##0_-;\-* #,##0_-;_-* &quot;-&quot;??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14" x14ac:knownFonts="1">
    <font>
      <sz val="11"/>
      <color theme="1"/>
      <name val="Calibri"/>
      <family val="2"/>
      <scheme val="minor"/>
    </font>
    <font>
      <sz val="11"/>
      <color theme="1"/>
      <name val="Calibri"/>
      <family val="2"/>
      <scheme val="minor"/>
    </font>
    <font>
      <b/>
      <sz val="11"/>
      <color theme="1"/>
      <name val="Calibri"/>
      <family val="2"/>
      <scheme val="minor"/>
    </font>
    <font>
      <b/>
      <sz val="12"/>
      <color rgb="FF000000"/>
      <name val="Arial"/>
      <family val="2"/>
    </font>
    <font>
      <sz val="11"/>
      <color rgb="FF000000"/>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
      <sz val="8"/>
      <color rgb="FF000000"/>
      <name val="Tahoma"/>
      <family val="2"/>
    </font>
    <font>
      <b/>
      <sz val="8"/>
      <color rgb="FFFFFFFF"/>
      <name val="Tahoma"/>
      <family val="2"/>
    </font>
  </fonts>
  <fills count="13">
    <fill>
      <patternFill patternType="none"/>
    </fill>
    <fill>
      <patternFill patternType="gray125"/>
    </fill>
    <fill>
      <patternFill patternType="solid">
        <fgColor rgb="FFFFFFFF"/>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
      <patternFill patternType="solid">
        <fgColor rgb="FFFFC000"/>
        <bgColor indexed="64"/>
      </patternFill>
    </fill>
    <fill>
      <patternFill patternType="solid">
        <fgColor rgb="FF4D93D9"/>
        <bgColor indexed="64"/>
      </patternFill>
    </fill>
    <fill>
      <patternFill patternType="solid">
        <fgColor rgb="FFFBE2D5"/>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8" fillId="0" borderId="0"/>
    <xf numFmtId="168" fontId="1" fillId="0" borderId="0" applyFont="0" applyFill="0" applyBorder="0" applyAlignment="0" applyProtection="0"/>
    <xf numFmtId="43" fontId="1" fillId="0" borderId="0" applyFont="0" applyFill="0" applyBorder="0" applyAlignment="0" applyProtection="0"/>
  </cellStyleXfs>
  <cellXfs count="113">
    <xf numFmtId="0" fontId="0" fillId="0" borderId="0" xfId="0"/>
    <xf numFmtId="0" fontId="3" fillId="2" borderId="1" xfId="0" applyFont="1" applyFill="1" applyBorder="1" applyAlignment="1">
      <alignment horizontal="center" vertical="center" wrapText="1"/>
    </xf>
    <xf numFmtId="165" fontId="3" fillId="2" borderId="1" xfId="1" applyNumberFormat="1" applyFont="1" applyFill="1" applyBorder="1" applyAlignment="1">
      <alignment horizontal="center" vertical="center" wrapText="1"/>
    </xf>
    <xf numFmtId="0" fontId="0" fillId="0" borderId="1" xfId="0" applyBorder="1" applyProtection="1">
      <protection locked="0"/>
    </xf>
    <xf numFmtId="14" fontId="0" fillId="0" borderId="1" xfId="0" applyNumberFormat="1" applyBorder="1" applyProtection="1">
      <protection locked="0"/>
    </xf>
    <xf numFmtId="0" fontId="0" fillId="0" borderId="1" xfId="0" applyBorder="1"/>
    <xf numFmtId="164" fontId="0" fillId="0" borderId="1" xfId="0" applyNumberFormat="1" applyBorder="1" applyProtection="1">
      <protection locked="0"/>
    </xf>
    <xf numFmtId="0" fontId="4" fillId="0" borderId="1" xfId="0" applyFont="1" applyBorder="1"/>
    <xf numFmtId="164" fontId="2" fillId="0" borderId="1" xfId="0" applyNumberFormat="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6" fontId="5" fillId="0" borderId="1" xfId="2"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6" fontId="5" fillId="4" borderId="1" xfId="2"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wrapText="1"/>
    </xf>
    <xf numFmtId="166" fontId="5" fillId="7" borderId="1" xfId="2" applyNumberFormat="1" applyFont="1" applyFill="1" applyBorder="1" applyAlignment="1">
      <alignment horizontal="center" vertical="center" wrapText="1"/>
    </xf>
    <xf numFmtId="0" fontId="5" fillId="8" borderId="1" xfId="0"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6" fontId="6" fillId="0" borderId="1" xfId="2" applyNumberFormat="1" applyFont="1" applyBorder="1" applyAlignment="1"/>
    <xf numFmtId="0" fontId="7" fillId="9" borderId="1" xfId="0" applyFont="1" applyFill="1" applyBorder="1" applyAlignment="1">
      <alignment horizontal="center"/>
    </xf>
    <xf numFmtId="0" fontId="5" fillId="9" borderId="1" xfId="0" applyFont="1" applyFill="1" applyBorder="1" applyAlignment="1">
      <alignment horizontal="center"/>
    </xf>
    <xf numFmtId="0" fontId="6" fillId="9" borderId="1" xfId="0" applyFont="1" applyFill="1" applyBorder="1" applyAlignment="1">
      <alignment vertical="center"/>
    </xf>
    <xf numFmtId="0" fontId="6" fillId="0" borderId="1" xfId="2" applyNumberFormat="1" applyFont="1" applyBorder="1" applyAlignment="1"/>
    <xf numFmtId="0" fontId="6" fillId="0" borderId="0" xfId="0" applyFont="1"/>
    <xf numFmtId="14" fontId="6" fillId="0" borderId="0" xfId="0" applyNumberFormat="1" applyFont="1"/>
    <xf numFmtId="166" fontId="6" fillId="0" borderId="0" xfId="2" applyNumberFormat="1" applyFont="1"/>
    <xf numFmtId="0" fontId="6" fillId="0" borderId="0" xfId="0" applyFont="1" applyAlignment="1">
      <alignment vertical="center"/>
    </xf>
    <xf numFmtId="14" fontId="6" fillId="0" borderId="0" xfId="2" applyNumberFormat="1" applyFont="1"/>
    <xf numFmtId="14" fontId="5" fillId="8" borderId="1" xfId="0" applyNumberFormat="1" applyFont="1" applyFill="1" applyBorder="1" applyAlignment="1">
      <alignment horizontal="center" vertical="center" wrapText="1"/>
    </xf>
    <xf numFmtId="14" fontId="5" fillId="5" borderId="1"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7"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9" fontId="10"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9" fillId="0" borderId="0" xfId="3" applyNumberFormat="1" applyFont="1" applyAlignment="1">
      <alignment horizontal="center"/>
    </xf>
    <xf numFmtId="170" fontId="9" fillId="0" borderId="0" xfId="3" applyNumberFormat="1" applyFont="1" applyAlignment="1">
      <alignment horizontal="right"/>
    </xf>
    <xf numFmtId="1" fontId="9" fillId="0" borderId="9" xfId="3" applyNumberFormat="1" applyFont="1" applyBorder="1" applyAlignment="1">
      <alignment horizontal="center"/>
    </xf>
    <xf numFmtId="170"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70" fontId="10" fillId="0" borderId="13" xfId="3" applyNumberFormat="1" applyFont="1" applyBorder="1" applyAlignment="1">
      <alignment horizontal="right"/>
    </xf>
    <xf numFmtId="170" fontId="9" fillId="0" borderId="0" xfId="3" applyNumberFormat="1" applyFont="1"/>
    <xf numFmtId="170" fontId="10" fillId="0" borderId="9" xfId="3" applyNumberFormat="1" applyFont="1" applyBorder="1"/>
    <xf numFmtId="170" fontId="9" fillId="0" borderId="9" xfId="3" applyNumberFormat="1" applyFont="1" applyBorder="1"/>
    <xf numFmtId="170" fontId="10" fillId="0" borderId="0" xfId="3" applyNumberFormat="1" applyFont="1"/>
    <xf numFmtId="0" fontId="9" fillId="0" borderId="8" xfId="3" applyFont="1" applyBorder="1"/>
    <xf numFmtId="0" fontId="9" fillId="0" borderId="9" xfId="3" applyFont="1" applyBorder="1"/>
    <xf numFmtId="0" fontId="9" fillId="0" borderId="10" xfId="3" applyFont="1" applyBorder="1"/>
    <xf numFmtId="0" fontId="9" fillId="9" borderId="0" xfId="3" applyFont="1" applyFill="1"/>
    <xf numFmtId="0" fontId="10" fillId="0" borderId="0" xfId="3" applyFont="1" applyAlignment="1">
      <alignment horizontal="center"/>
    </xf>
    <xf numFmtId="171" fontId="10" fillId="0" borderId="0" xfId="5" applyNumberFormat="1" applyFont="1" applyAlignment="1">
      <alignment horizontal="right"/>
    </xf>
    <xf numFmtId="1" fontId="9" fillId="0" borderId="0" xfId="4" applyNumberFormat="1" applyFont="1" applyAlignment="1">
      <alignment horizontal="right"/>
    </xf>
    <xf numFmtId="171" fontId="9" fillId="0" borderId="0" xfId="5" applyNumberFormat="1" applyFont="1" applyAlignment="1">
      <alignment horizontal="right"/>
    </xf>
    <xf numFmtId="165" fontId="9" fillId="0" borderId="13" xfId="5" applyNumberFormat="1" applyFont="1" applyBorder="1" applyAlignment="1">
      <alignment horizontal="center"/>
    </xf>
    <xf numFmtId="171" fontId="9" fillId="0" borderId="13" xfId="5" applyNumberFormat="1" applyFont="1" applyBorder="1" applyAlignment="1">
      <alignment horizontal="right"/>
    </xf>
    <xf numFmtId="4" fontId="6" fillId="0" borderId="0" xfId="0" applyNumberFormat="1" applyFont="1"/>
    <xf numFmtId="0" fontId="6" fillId="5" borderId="1" xfId="0" applyFont="1" applyFill="1" applyBorder="1" applyAlignment="1"/>
    <xf numFmtId="0" fontId="6" fillId="5" borderId="1" xfId="0" applyFont="1" applyFill="1" applyBorder="1" applyAlignment="1">
      <alignment vertical="center"/>
    </xf>
    <xf numFmtId="0" fontId="6" fillId="5" borderId="0" xfId="0" applyFont="1" applyFill="1"/>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5" xfId="3" applyFont="1" applyBorder="1" applyAlignment="1">
      <alignment horizontal="center" vertical="center"/>
    </xf>
    <xf numFmtId="0" fontId="10" fillId="0" borderId="11" xfId="3" applyFont="1" applyBorder="1" applyAlignment="1">
      <alignment horizontal="center" vertical="center"/>
    </xf>
    <xf numFmtId="0" fontId="11" fillId="0" borderId="0" xfId="3" applyFont="1" applyAlignment="1">
      <alignment horizontal="center" vertical="center" wrapText="1"/>
    </xf>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xf numFmtId="0" fontId="6" fillId="10" borderId="1" xfId="0" applyFont="1" applyFill="1" applyBorder="1" applyAlignment="1"/>
    <xf numFmtId="0" fontId="6" fillId="10" borderId="0" xfId="0" applyFont="1" applyFill="1"/>
    <xf numFmtId="0" fontId="6" fillId="0" borderId="0" xfId="0" applyFont="1" applyAlignment="1">
      <alignment readingOrder="1"/>
    </xf>
    <xf numFmtId="0" fontId="13" fillId="11" borderId="16" xfId="0" applyFont="1" applyFill="1" applyBorder="1" applyAlignment="1">
      <alignment horizontal="left" vertical="center" readingOrder="1"/>
    </xf>
    <xf numFmtId="0" fontId="13" fillId="11" borderId="14" xfId="0" applyFont="1" applyFill="1" applyBorder="1" applyAlignment="1">
      <alignment horizontal="left" vertical="center" readingOrder="1"/>
    </xf>
    <xf numFmtId="0" fontId="12" fillId="2" borderId="17" xfId="0" applyFont="1" applyFill="1" applyBorder="1" applyAlignment="1">
      <alignment horizontal="left" vertical="center" readingOrder="1"/>
    </xf>
    <xf numFmtId="0" fontId="12" fillId="2" borderId="15" xfId="0" applyFont="1" applyFill="1" applyBorder="1" applyAlignment="1">
      <alignment horizontal="left" vertical="center" readingOrder="1"/>
    </xf>
    <xf numFmtId="6" fontId="12" fillId="2" borderId="15" xfId="0" applyNumberFormat="1" applyFont="1" applyFill="1" applyBorder="1" applyAlignment="1">
      <alignment horizontal="left" vertical="center" readingOrder="1"/>
    </xf>
    <xf numFmtId="14" fontId="12" fillId="2" borderId="15" xfId="0" applyNumberFormat="1" applyFont="1" applyFill="1" applyBorder="1" applyAlignment="1">
      <alignment horizontal="right" vertical="center" readingOrder="1"/>
    </xf>
    <xf numFmtId="1" fontId="12" fillId="2" borderId="15" xfId="0" applyNumberFormat="1" applyFont="1" applyFill="1" applyBorder="1" applyAlignment="1">
      <alignment horizontal="left" vertical="center" readingOrder="1"/>
    </xf>
    <xf numFmtId="1" fontId="12" fillId="2" borderId="15" xfId="0" applyNumberFormat="1" applyFont="1" applyFill="1" applyBorder="1" applyAlignment="1">
      <alignment horizontal="left" vertical="center" wrapText="1" readingOrder="1"/>
    </xf>
    <xf numFmtId="1" fontId="12" fillId="12" borderId="15" xfId="0" applyNumberFormat="1" applyFont="1" applyFill="1" applyBorder="1" applyAlignment="1">
      <alignment horizontal="left" vertical="center" readingOrder="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16.742087152779" createdVersion="5" refreshedVersion="5" minRefreshableVersion="3" recordCount="81">
  <cacheSource type="worksheet">
    <worksheetSource ref="A2:AV83" sheet="ESTADO DE CADA FACTURA"/>
  </cacheSource>
  <cacheFields count="54">
    <cacheField name="NIT IPS" numFmtId="0">
      <sharedItems containsSemiMixedTypes="0" containsString="0" containsNumber="1" containsInteger="1" minValue="900771349" maxValue="900771349"/>
    </cacheField>
    <cacheField name="Nombre IPS" numFmtId="0">
      <sharedItems/>
    </cacheField>
    <cacheField name="Prefijo Factura" numFmtId="0">
      <sharedItems/>
    </cacheField>
    <cacheField name="Numero Factura" numFmtId="0">
      <sharedItems containsSemiMixedTypes="0" containsString="0" containsNumber="1" containsInteger="1" minValue="62" maxValue="2354"/>
    </cacheField>
    <cacheField name="FACT" numFmtId="0">
      <sharedItems/>
    </cacheField>
    <cacheField name="LLAVE" numFmtId="0">
      <sharedItems/>
    </cacheField>
    <cacheField name="IPS Fecha factura" numFmtId="14">
      <sharedItems containsSemiMixedTypes="0" containsNonDate="0" containsDate="1" containsString="0" minDate="2019-09-27T00:00:00" maxDate="2024-10-27T00:00:00"/>
    </cacheField>
    <cacheField name="IPS Fecha radicado" numFmtId="14">
      <sharedItems containsNonDate="0" containsDate="1" containsString="0" containsBlank="1" minDate="2022-02-15T00:00:00" maxDate="2024-10-22T00:00:00"/>
    </cacheField>
    <cacheField name="IPS Valor Factura" numFmtId="166">
      <sharedItems containsSemiMixedTypes="0" containsString="0" containsNumber="1" containsInteger="1" minValue="36853" maxValue="25408483"/>
    </cacheField>
    <cacheField name="IPS Saldo Factura" numFmtId="166">
      <sharedItems containsSemiMixedTypes="0" containsString="0" containsNumber="1" containsInteger="1" minValue="400" maxValue="25408483"/>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0-11-2024" numFmtId="0">
      <sharedItems count="8">
        <s v="Factura cancelada"/>
        <s v="Factura cerrada por extemporaneidad"/>
        <s v="Factura devuelta"/>
        <s v="Factura en proceso interno"/>
        <s v="Factura no radicada"/>
        <s v="Factura pendiente en programacion de pago"/>
        <s v="Factura pendiente en programacion de pago - Glosa por contestar IPS"/>
        <s v="Glosa aceptada por la IPS"/>
      </sharedItems>
    </cacheField>
    <cacheField name="POR PAGAR SAP" numFmtId="166">
      <sharedItems containsSemiMixedTypes="0" containsString="0" containsNumber="1" containsInteger="1" minValue="0" maxValue="24900313"/>
    </cacheField>
    <cacheField name="DOC CONTA" numFmtId="0">
      <sharedItems containsString="0" containsBlank="1" containsNumber="1" containsInteger="1" minValue="1222344950" maxValue="1222515201"/>
    </cacheField>
    <cacheField name="ESTADO BOX" numFmtId="0">
      <sharedItems/>
    </cacheField>
    <cacheField name="FECHA FACT" numFmtId="14">
      <sharedItems containsSemiMixedTypes="0" containsNonDate="0" containsDate="1" containsString="0" minDate="2019-09-27T00:00:00" maxDate="2024-10-27T00:00:00"/>
    </cacheField>
    <cacheField name="FECHA RAD" numFmtId="14">
      <sharedItems containsNonDate="0" containsDate="1" containsString="0" containsBlank="1" minDate="2019-10-10T00:00:00" maxDate="2024-11-02T00:00:00"/>
    </cacheField>
    <cacheField name="FECHA DEV" numFmtId="14">
      <sharedItems containsNonDate="0" containsDate="1" containsString="0" containsBlank="1" minDate="2020-02-22T00:00:00" maxDate="2024-10-01T00:00:00"/>
    </cacheField>
    <cacheField name="VALOR BRUTO" numFmtId="166">
      <sharedItems containsSemiMixedTypes="0" containsString="0" containsNumber="1" containsInteger="1" minValue="36853" maxValue="25408483"/>
    </cacheField>
    <cacheField name="GLOSA PDTE" numFmtId="166">
      <sharedItems containsSemiMixedTypes="0" containsString="0" containsNumber="1" containsInteger="1" minValue="0" maxValue="3000000"/>
    </cacheField>
    <cacheField name="GLOSA ACEPTADA" numFmtId="166">
      <sharedItems containsSemiMixedTypes="0" containsString="0" containsNumber="1" containsInteger="1" minValue="0" maxValue="17810232"/>
    </cacheField>
    <cacheField name="DEVOLUCION" numFmtId="166">
      <sharedItems containsSemiMixedTypes="0" containsString="0" containsNumber="1" containsInteger="1" minValue="0" maxValue="7614609"/>
    </cacheField>
    <cacheField name="Devolucion Aceptada" numFmtId="166">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6">
      <sharedItems containsSemiMixedTypes="0" containsString="0" containsNumber="1" containsInteger="1" minValue="0" maxValue="206402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3000000"/>
    </cacheField>
    <cacheField name="FACTURA DEVUELTA" numFmtId="166">
      <sharedItems containsSemiMixedTypes="0" containsString="0" containsNumber="1" containsInteger="1" minValue="0" maxValue="7614609"/>
    </cacheField>
    <cacheField name="FACTURA NO RADICADA" numFmtId="166">
      <sharedItems containsSemiMixedTypes="0" containsString="0" containsNumber="1" containsInteger="1" minValue="0" maxValue="2071665"/>
    </cacheField>
    <cacheField name="VALOR ACEPTADA" numFmtId="166">
      <sharedItems containsSemiMixedTypes="0" containsString="0" containsNumber="1" containsInteger="1" minValue="0" maxValue="1463386"/>
    </cacheField>
    <cacheField name="FACTURACION CERRADA POR EXTEMPORANEIDAD" numFmtId="166">
      <sharedItems containsSemiMixedTypes="0" containsString="0" containsNumber="1" containsInteger="1" minValue="0" maxValue="17810232"/>
    </cacheField>
    <cacheField name="GLOSA PDTE2" numFmtId="166">
      <sharedItems containsSemiMixedTypes="0" containsString="0" containsNumber="1" containsInteger="1" minValue="0" maxValue="567120"/>
    </cacheField>
    <cacheField name="FACTURA EN PROGRAMACION DE PAGO" numFmtId="166">
      <sharedItems containsSemiMixedTypes="0" containsString="0" containsNumber="1" containsInteger="1" minValue="0" maxValue="25408483"/>
    </cacheField>
    <cacheField name="FACTURA EN PROCESO INTERNO" numFmtId="166">
      <sharedItems containsSemiMixedTypes="0" containsString="0" containsNumber="1" containsInteger="1" minValue="0" maxValue="20640200"/>
    </cacheField>
    <cacheField name="VALO CANCELADO SAP" numFmtId="166">
      <sharedItems containsSemiMixedTypes="0" containsString="0" containsNumber="1" containsInteger="1" minValue="0" maxValue="194570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0535" maxValue="4800062756"/>
    </cacheField>
    <cacheField name="FECHA COMPENSACION SAP" numFmtId="14">
      <sharedItems containsNonDate="0" containsDate="1" containsString="0" containsBlank="1" minDate="2023-07-18T00:00:00" maxDate="2024-02-20T00:00:00"/>
    </cacheField>
    <cacheField name="OBSE PAGO" numFmtId="0">
      <sharedItems containsBlank="1"/>
    </cacheField>
    <cacheField name="VALOR TRANFERENCIA" numFmtId="166">
      <sharedItems containsSemiMixedTypes="0" containsString="0" containsNumber="1" containsInteger="1" minValue="0" maxValue="4392078"/>
    </cacheField>
    <cacheField name="VALO CANCELADO SAP2" numFmtId="166">
      <sharedItems containsSemiMixedTypes="0" containsString="0" containsNumber="1" containsInteger="1" minValue="0" maxValue="7046200"/>
    </cacheField>
    <cacheField name="RETENCION2" numFmtId="166">
      <sharedItems containsSemiMixedTypes="0" containsString="0" containsNumber="1" containsInteger="1" minValue="0" maxValue="60000"/>
    </cacheField>
    <cacheField name="DOC COMPENSACION SAP2" numFmtId="0">
      <sharedItems containsString="0" containsBlank="1" containsNumber="1" containsInteger="1" minValue="2201411487" maxValue="4800060181"/>
    </cacheField>
    <cacheField name="FECHA COMPENSACION SAP2" numFmtId="14">
      <sharedItems containsNonDate="0" containsDate="1" containsString="0" containsBlank="1" minDate="2023-06-14T00:00:00" maxDate="2024-10-31T00:00:00"/>
    </cacheField>
    <cacheField name="OBSE PAGO2" numFmtId="0">
      <sharedItems containsBlank="1"/>
    </cacheField>
    <cacheField name="VALOR TRANFERENCIA2" numFmtId="166">
      <sharedItems containsSemiMixedTypes="0" containsString="0" containsNumber="1" containsInteger="1" minValue="0" maxValue="35013415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1">
  <r>
    <n v="900771349"/>
    <s v="CLINICA DESA S.A.S."/>
    <s v="HED"/>
    <n v="1215"/>
    <s v="HED1215"/>
    <s v="900771349_HED1215"/>
    <d v="2023-12-12T00:00:00"/>
    <d v="2023-12-22T00:00:00"/>
    <n v="4985412"/>
    <n v="3000000"/>
    <s v="EVENTO"/>
    <s v="CALI"/>
    <s v="HOSPITALARIO "/>
    <s v="CSSI-CL00584"/>
    <s v="Factura pendiente en programacion de pago"/>
    <x v="0"/>
    <n v="0"/>
    <m/>
    <s v="Finalizada"/>
    <d v="2023-12-12T00:00:00"/>
    <d v="2024-01-02T00:00:00"/>
    <m/>
    <n v="4985412"/>
    <n v="3000000"/>
    <n v="0"/>
    <n v="0"/>
    <n v="0"/>
    <m/>
    <n v="0"/>
    <m/>
    <m/>
    <m/>
    <m/>
    <m/>
    <n v="3000000"/>
    <n v="0"/>
    <n v="0"/>
    <n v="0"/>
    <n v="0"/>
    <n v="0"/>
    <n v="0"/>
    <n v="0"/>
    <n v="1945704"/>
    <n v="0"/>
    <n v="4800062756"/>
    <d v="2024-02-19T00:00:00"/>
    <s v="PAGO DIRECTO REGIMEN SUBSIDIADO ENERO 2024"/>
    <n v="4392078"/>
    <n v="2940000"/>
    <n v="60000"/>
    <n v="2201561998"/>
    <d v="2024-10-30T00:00:00"/>
    <s v="(en blanco)"/>
    <n v="3875799"/>
  </r>
  <r>
    <n v="900771349"/>
    <s v="CLINICA DESA S.A.S."/>
    <s v="H"/>
    <n v="2354"/>
    <s v="H2354"/>
    <s v="900771349_H2354"/>
    <d v="2020-01-21T00:00:00"/>
    <d v="2023-03-21T00:00:00"/>
    <n v="356352"/>
    <n v="72432"/>
    <s v="EVENTO"/>
    <s v="CALI"/>
    <s v="HOSPITALARIO "/>
    <s v="CSSI-CL00584"/>
    <s v="Factura en proceso interno"/>
    <x v="0"/>
    <n v="0"/>
    <m/>
    <s v="Finalizada"/>
    <d v="2020-01-21T00:00:00"/>
    <d v="2020-02-05T00:00:00"/>
    <m/>
    <n v="356352"/>
    <n v="0"/>
    <n v="283920"/>
    <n v="0"/>
    <n v="0"/>
    <m/>
    <n v="0"/>
    <m/>
    <m/>
    <m/>
    <m/>
    <m/>
    <n v="72432"/>
    <n v="0"/>
    <n v="0"/>
    <n v="0"/>
    <n v="0"/>
    <n v="0"/>
    <n v="0"/>
    <n v="0"/>
    <n v="0"/>
    <n v="0"/>
    <m/>
    <m/>
    <m/>
    <n v="0"/>
    <n v="70983"/>
    <n v="1449"/>
    <n v="2201561998"/>
    <d v="2024-10-30T00:00:00"/>
    <s v="(en blanco)"/>
    <n v="3875799"/>
  </r>
  <r>
    <n v="900771349"/>
    <s v="CLINICA DESA S.A.S."/>
    <s v="UED"/>
    <n v="1794"/>
    <s v="UED1794"/>
    <s v="900771349_UED1794"/>
    <d v="2024-04-09T00:00:00"/>
    <d v="2024-04-16T00:00:00"/>
    <n v="460865"/>
    <n v="460865"/>
    <s v="EVENTO"/>
    <s v="CALI"/>
    <s v="URGENCIAS"/>
    <s v="CSSI-CL00584"/>
    <s v="Factura pendiente en programacion de pago"/>
    <x v="0"/>
    <n v="0"/>
    <m/>
    <s v="Finalizada"/>
    <d v="2024-04-09T00:00:00"/>
    <d v="2024-05-02T00:00:00"/>
    <m/>
    <n v="460865"/>
    <n v="0"/>
    <n v="0"/>
    <n v="0"/>
    <n v="0"/>
    <m/>
    <n v="0"/>
    <m/>
    <m/>
    <m/>
    <m/>
    <m/>
    <n v="460865"/>
    <n v="0"/>
    <n v="0"/>
    <n v="0"/>
    <n v="0"/>
    <n v="0"/>
    <n v="0"/>
    <n v="0"/>
    <n v="0"/>
    <n v="0"/>
    <m/>
    <m/>
    <m/>
    <n v="0"/>
    <n v="451648"/>
    <n v="9217"/>
    <n v="2201561998"/>
    <d v="2024-10-30T00:00:00"/>
    <s v="(en blanco)"/>
    <n v="3875799"/>
  </r>
  <r>
    <n v="900771349"/>
    <s v="CLINICA DESA S.A.S."/>
    <s v="UED"/>
    <n v="1796"/>
    <s v="UED1796"/>
    <s v="900771349_UED1796"/>
    <d v="2024-04-11T00:00:00"/>
    <d v="2024-05-30T00:00:00"/>
    <n v="421600"/>
    <n v="421600"/>
    <s v="EVENTO"/>
    <s v="CALI"/>
    <s v="URGENCIAS"/>
    <s v="CSSI-CL00584"/>
    <s v="Factura pendiente en programacion de pago"/>
    <x v="0"/>
    <n v="0"/>
    <m/>
    <s v="Finalizada"/>
    <d v="2024-04-11T00:00:00"/>
    <d v="2024-06-04T00:00:00"/>
    <m/>
    <n v="421600"/>
    <n v="0"/>
    <n v="0"/>
    <n v="0"/>
    <n v="0"/>
    <m/>
    <n v="0"/>
    <m/>
    <m/>
    <m/>
    <m/>
    <m/>
    <n v="421600"/>
    <n v="0"/>
    <n v="0"/>
    <n v="0"/>
    <n v="0"/>
    <n v="0"/>
    <n v="0"/>
    <n v="0"/>
    <n v="0"/>
    <n v="0"/>
    <m/>
    <m/>
    <m/>
    <n v="0"/>
    <n v="413168"/>
    <n v="8432"/>
    <n v="2201561998"/>
    <d v="2024-10-30T00:00:00"/>
    <s v="(en blanco)"/>
    <n v="3875799"/>
  </r>
  <r>
    <n v="900771349"/>
    <s v="CLINICA DESA S.A.S."/>
    <s v="HED"/>
    <n v="878"/>
    <s v="HED878"/>
    <s v="900771349_HED878"/>
    <d v="2022-07-28T00:00:00"/>
    <d v="2022-09-29T00:00:00"/>
    <n v="2500000"/>
    <n v="130000"/>
    <s v="EVENTO"/>
    <s v="CALI"/>
    <s v="AMBUTALORIO "/>
    <s v="CSSI-CL00584"/>
    <s v="Factura cancelada"/>
    <x v="0"/>
    <n v="0"/>
    <m/>
    <s v="Finalizada"/>
    <d v="2022-07-28T00:00:00"/>
    <d v="2022-09-19T00:00:00"/>
    <m/>
    <n v="2500000"/>
    <n v="0"/>
    <n v="0"/>
    <n v="0"/>
    <n v="0"/>
    <m/>
    <n v="0"/>
    <m/>
    <m/>
    <m/>
    <m/>
    <m/>
    <n v="130000"/>
    <n v="0"/>
    <n v="0"/>
    <n v="0"/>
    <n v="0"/>
    <n v="0"/>
    <n v="0"/>
    <n v="0"/>
    <n v="80000"/>
    <n v="0"/>
    <n v="4800062500"/>
    <d v="2024-01-30T00:00:00"/>
    <s v="INGRESO X RECONOCIMIENTO PRUEBAS COVID-PROCESAMIEN"/>
    <n v="325000"/>
    <n v="2370000"/>
    <n v="0"/>
    <n v="2201539530"/>
    <d v="2024-08-20T00:00:00"/>
    <s v="(en blanco)"/>
    <n v="57511334"/>
  </r>
  <r>
    <n v="900771349"/>
    <s v="CLINICA DESA S.A.S."/>
    <s v="HED"/>
    <n v="266"/>
    <s v="HED266"/>
    <s v="900771349_HED266"/>
    <d v="2020-10-05T00:00:00"/>
    <d v="2024-05-15T00:00:00"/>
    <n v="2867984"/>
    <n v="400"/>
    <s v="EVENTO"/>
    <s v="CALI"/>
    <s v="AMBUTALORIO "/>
    <s v="CSSI-CL00584"/>
    <s v="Factura cancelada"/>
    <x v="0"/>
    <n v="0"/>
    <m/>
    <s v="Finalizada"/>
    <d v="2020-10-05T00:00:00"/>
    <d v="2024-06-04T00:00:00"/>
    <m/>
    <n v="2867984"/>
    <n v="0"/>
    <n v="335768"/>
    <n v="0"/>
    <n v="0"/>
    <m/>
    <n v="0"/>
    <m/>
    <m/>
    <m/>
    <m/>
    <m/>
    <n v="400"/>
    <n v="0"/>
    <n v="0"/>
    <n v="0"/>
    <n v="0"/>
    <n v="0"/>
    <n v="0"/>
    <n v="0"/>
    <n v="0"/>
    <n v="0"/>
    <m/>
    <m/>
    <m/>
    <n v="0"/>
    <n v="2481572"/>
    <n v="0"/>
    <n v="2201539530"/>
    <d v="2024-08-20T00:00:00"/>
    <s v="(en blanco)"/>
    <n v="57511334"/>
  </r>
  <r>
    <n v="900771349"/>
    <s v="CLINICA DESA S.A.S."/>
    <s v="HED"/>
    <n v="1010"/>
    <s v="HED1010"/>
    <s v="900771349_HED1010"/>
    <d v="2023-02-20T00:00:00"/>
    <d v="2023-08-23T00:00:00"/>
    <n v="7205592"/>
    <n v="15592"/>
    <s v="EVENTO"/>
    <s v="CALI"/>
    <s v="AMBUTALORIO "/>
    <s v="CSSI-CL00584"/>
    <s v="Factura cancelada"/>
    <x v="0"/>
    <n v="0"/>
    <m/>
    <s v="Finalizada"/>
    <d v="2023-02-20T00:00:00"/>
    <d v="2023-09-01T00:00:00"/>
    <m/>
    <n v="7205592"/>
    <n v="15592"/>
    <n v="0"/>
    <n v="0"/>
    <n v="0"/>
    <m/>
    <n v="0"/>
    <m/>
    <m/>
    <m/>
    <m/>
    <m/>
    <n v="15592"/>
    <n v="0"/>
    <n v="0"/>
    <n v="0"/>
    <n v="0"/>
    <n v="0"/>
    <n v="0"/>
    <n v="0"/>
    <n v="0"/>
    <n v="0"/>
    <m/>
    <m/>
    <m/>
    <n v="0"/>
    <n v="7046200"/>
    <n v="0"/>
    <n v="2201481905"/>
    <d v="2024-02-19T00:00:00"/>
    <s v="(en blanco)"/>
    <n v="350134152"/>
  </r>
  <r>
    <n v="900771349"/>
    <s v="CLINICA DESA S.A.S."/>
    <s v="HED"/>
    <n v="689"/>
    <s v="HED689"/>
    <s v="900771349_HED689"/>
    <d v="2022-02-07T00:00:00"/>
    <d v="2023-04-18T00:00:00"/>
    <n v="2334632"/>
    <n v="129253"/>
    <s v="EVENTO"/>
    <s v="CALI"/>
    <s v="AMBUTALORIO "/>
    <s v="CSSI-CL00584"/>
    <s v="Factura cancelada"/>
    <x v="0"/>
    <n v="0"/>
    <m/>
    <s v="Finalizada"/>
    <d v="2022-02-07T00:00:00"/>
    <d v="2022-04-06T00:00:00"/>
    <m/>
    <n v="2334632"/>
    <n v="0"/>
    <n v="129253"/>
    <n v="0"/>
    <n v="0"/>
    <m/>
    <n v="0"/>
    <m/>
    <m/>
    <m/>
    <m/>
    <m/>
    <n v="129253"/>
    <n v="0"/>
    <n v="0"/>
    <n v="0"/>
    <n v="0"/>
    <n v="0"/>
    <n v="0"/>
    <n v="0"/>
    <n v="273464"/>
    <n v="0"/>
    <n v="4800060535"/>
    <d v="2023-07-18T00:00:00"/>
    <s v="PAGO DIRECTO REGIMEN SUBSIDIADO JUNIO 2023"/>
    <n v="2788383"/>
    <n v="1761139"/>
    <n v="0"/>
    <n v="4800060181"/>
    <d v="2023-06-14T00:00:00"/>
    <s v="PAGO DIRECTO REGIMEN SUBSIDIADO MAYO 2023"/>
    <n v="55938873"/>
  </r>
  <r>
    <n v="900771349"/>
    <s v="CLINICA DESA S.A.S."/>
    <s v="HED"/>
    <n v="143"/>
    <s v="HED143"/>
    <s v="900771349_HED143"/>
    <d v="2020-04-16T00:00:00"/>
    <d v="2022-02-15T00:00:00"/>
    <n v="17810232"/>
    <n v="17810232"/>
    <s v="EVENTO"/>
    <s v="CALI"/>
    <s v="HOSPITALARIO "/>
    <s v="CSSI-CL00584"/>
    <s v="Factura cerrada por extemporaneidad"/>
    <x v="1"/>
    <n v="0"/>
    <m/>
    <s v="Finalizada"/>
    <d v="2020-04-16T00:00:00"/>
    <d v="2020-08-15T00:00:00"/>
    <m/>
    <n v="17810232"/>
    <n v="0"/>
    <n v="17810232"/>
    <n v="0"/>
    <n v="0"/>
    <m/>
    <n v="0"/>
    <m/>
    <m/>
    <m/>
    <m/>
    <m/>
    <n v="0"/>
    <n v="0"/>
    <n v="0"/>
    <n v="0"/>
    <n v="17810232"/>
    <n v="0"/>
    <n v="0"/>
    <n v="0"/>
    <n v="0"/>
    <n v="0"/>
    <m/>
    <m/>
    <m/>
    <n v="0"/>
    <n v="0"/>
    <n v="0"/>
    <m/>
    <m/>
    <m/>
    <n v="0"/>
  </r>
  <r>
    <n v="900771349"/>
    <s v="CLINICA DESA S.A.S."/>
    <s v="HED"/>
    <n v="633"/>
    <s v="HED633"/>
    <s v="900771349_HED633"/>
    <d v="2021-12-15T00:00:00"/>
    <d v="2022-03-02T00:00:00"/>
    <n v="7996093"/>
    <n v="7992493"/>
    <s v="EVENTO"/>
    <s v="CALI"/>
    <s v="HOSPITALARIO "/>
    <s v="CSSI-CL00584"/>
    <s v="Factura cerrada por extemporaneidad"/>
    <x v="1"/>
    <n v="0"/>
    <m/>
    <s v="Finalizada"/>
    <d v="2021-12-15T00:00:00"/>
    <d v="2022-02-01T00:00:00"/>
    <m/>
    <n v="7996093"/>
    <n v="0"/>
    <n v="7996093"/>
    <n v="0"/>
    <n v="0"/>
    <m/>
    <n v="0"/>
    <m/>
    <m/>
    <m/>
    <m/>
    <m/>
    <n v="0"/>
    <n v="0"/>
    <n v="0"/>
    <n v="0"/>
    <n v="7992493"/>
    <n v="0"/>
    <n v="0"/>
    <n v="0"/>
    <n v="0"/>
    <n v="0"/>
    <m/>
    <m/>
    <m/>
    <n v="0"/>
    <n v="0"/>
    <n v="0"/>
    <m/>
    <m/>
    <m/>
    <n v="0"/>
  </r>
  <r>
    <n v="900771349"/>
    <s v="CLINICA DESA S.A.S."/>
    <s v="HED"/>
    <n v="632"/>
    <s v="HED632"/>
    <s v="900771349_HED632"/>
    <d v="2021-12-15T00:00:00"/>
    <d v="2022-03-02T00:00:00"/>
    <n v="7721138"/>
    <n v="7721138"/>
    <s v="EVENTO"/>
    <s v="CALI"/>
    <s v="HOSPITALARIO "/>
    <s v="CSSI-CL00584"/>
    <s v="Factura cerrada por extemporaneidad"/>
    <x v="1"/>
    <n v="0"/>
    <m/>
    <s v="Finalizada"/>
    <d v="2021-12-15T00:00:00"/>
    <d v="2022-02-01T00:00:00"/>
    <m/>
    <n v="7721138"/>
    <n v="0"/>
    <n v="7721138"/>
    <n v="0"/>
    <n v="0"/>
    <m/>
    <n v="0"/>
    <m/>
    <m/>
    <m/>
    <m/>
    <m/>
    <n v="0"/>
    <n v="0"/>
    <n v="0"/>
    <n v="0"/>
    <n v="7721138"/>
    <n v="0"/>
    <n v="0"/>
    <n v="0"/>
    <n v="0"/>
    <n v="0"/>
    <m/>
    <m/>
    <m/>
    <n v="0"/>
    <n v="0"/>
    <n v="0"/>
    <m/>
    <m/>
    <m/>
    <n v="0"/>
  </r>
  <r>
    <n v="900771349"/>
    <s v="CLINICA DESA S.A.S."/>
    <s v="HED"/>
    <n v="595"/>
    <s v="HED595"/>
    <s v="900771349_HED595"/>
    <d v="2021-11-08T00:00:00"/>
    <d v="2022-03-04T00:00:00"/>
    <n v="7553018"/>
    <n v="7553018"/>
    <s v="EVENTO"/>
    <s v="CALI"/>
    <s v="HOSPITALARIO "/>
    <s v="CSSI-CL00584"/>
    <s v="Factura cerrada por extemporaneidad"/>
    <x v="1"/>
    <n v="0"/>
    <m/>
    <s v="Finalizada"/>
    <d v="2021-11-08T00:00:00"/>
    <d v="2021-11-19T00:00:00"/>
    <m/>
    <n v="7553018"/>
    <n v="0"/>
    <n v="7553018"/>
    <n v="0"/>
    <n v="0"/>
    <m/>
    <n v="0"/>
    <m/>
    <m/>
    <m/>
    <m/>
    <m/>
    <n v="0"/>
    <n v="0"/>
    <n v="0"/>
    <n v="0"/>
    <n v="7553018"/>
    <n v="0"/>
    <n v="0"/>
    <n v="0"/>
    <n v="0"/>
    <n v="0"/>
    <m/>
    <m/>
    <m/>
    <n v="0"/>
    <n v="0"/>
    <n v="0"/>
    <m/>
    <m/>
    <m/>
    <n v="0"/>
  </r>
  <r>
    <n v="900771349"/>
    <s v="CLINICA DESA S.A.S."/>
    <s v="HED"/>
    <n v="464"/>
    <s v="HED464"/>
    <s v="900771349_HED464"/>
    <d v="2021-07-09T00:00:00"/>
    <d v="2022-07-15T00:00:00"/>
    <n v="5367264"/>
    <n v="5367264"/>
    <s v="EVENTO"/>
    <s v="CALI"/>
    <s v="HOSPITALARIO "/>
    <s v="CSSI-CL00584"/>
    <s v="Factura cerrada por extemporaneidad"/>
    <x v="1"/>
    <n v="0"/>
    <m/>
    <s v="Finalizada"/>
    <d v="2021-07-09T00:00:00"/>
    <d v="2021-09-07T00:00:00"/>
    <m/>
    <n v="5367264"/>
    <n v="0"/>
    <n v="5367264"/>
    <n v="0"/>
    <n v="0"/>
    <m/>
    <n v="0"/>
    <m/>
    <m/>
    <m/>
    <m/>
    <m/>
    <n v="0"/>
    <n v="0"/>
    <n v="0"/>
    <n v="0"/>
    <n v="5367264"/>
    <n v="0"/>
    <n v="0"/>
    <n v="0"/>
    <n v="0"/>
    <n v="0"/>
    <m/>
    <m/>
    <m/>
    <n v="0"/>
    <n v="0"/>
    <n v="0"/>
    <m/>
    <m/>
    <m/>
    <n v="0"/>
  </r>
  <r>
    <n v="900771349"/>
    <s v="CLINICA DESA S.A.S."/>
    <s v="HED"/>
    <n v="739"/>
    <s v="HED739"/>
    <s v="900771349_HED739"/>
    <d v="2022-03-31T00:00:00"/>
    <d v="2023-03-21T00:00:00"/>
    <n v="4646742"/>
    <n v="4646742"/>
    <s v="EVENTO"/>
    <s v="CALI"/>
    <s v="AMBUTALORIO "/>
    <s v="CSSI-CL00584"/>
    <s v="Factura cerrada por extemporaneidad"/>
    <x v="1"/>
    <n v="0"/>
    <m/>
    <s v="Finalizada"/>
    <d v="2022-03-31T00:00:00"/>
    <d v="2022-07-19T00:00:00"/>
    <m/>
    <n v="4646742"/>
    <n v="0"/>
    <n v="4646742"/>
    <n v="0"/>
    <n v="0"/>
    <m/>
    <n v="0"/>
    <m/>
    <m/>
    <m/>
    <m/>
    <m/>
    <n v="0"/>
    <n v="0"/>
    <n v="0"/>
    <n v="0"/>
    <n v="4646742"/>
    <n v="0"/>
    <n v="0"/>
    <n v="0"/>
    <n v="0"/>
    <n v="0"/>
    <m/>
    <m/>
    <m/>
    <n v="0"/>
    <n v="0"/>
    <n v="0"/>
    <m/>
    <m/>
    <m/>
    <n v="0"/>
  </r>
  <r>
    <n v="900771349"/>
    <s v="CLINICA DESA S.A.S."/>
    <s v="HED"/>
    <n v="610"/>
    <s v="HED610"/>
    <s v="900771349_HED610"/>
    <d v="2021-11-24T00:00:00"/>
    <d v="2022-03-02T00:00:00"/>
    <n v="3751594"/>
    <n v="3751594"/>
    <s v="EVENTO"/>
    <s v="CALI"/>
    <s v="HOSPITALARIO "/>
    <s v="CSSI-CL00584"/>
    <s v="Factura cerrada por extemporaneidad"/>
    <x v="1"/>
    <n v="0"/>
    <m/>
    <s v="Finalizada"/>
    <d v="2021-11-24T00:00:00"/>
    <d v="2022-02-01T00:00:00"/>
    <m/>
    <n v="3751594"/>
    <n v="0"/>
    <n v="3751594"/>
    <n v="0"/>
    <n v="0"/>
    <m/>
    <n v="0"/>
    <m/>
    <m/>
    <m/>
    <m/>
    <m/>
    <n v="0"/>
    <n v="0"/>
    <n v="0"/>
    <n v="0"/>
    <n v="3751594"/>
    <n v="0"/>
    <n v="0"/>
    <n v="0"/>
    <n v="0"/>
    <n v="0"/>
    <m/>
    <m/>
    <m/>
    <n v="0"/>
    <n v="0"/>
    <n v="0"/>
    <m/>
    <m/>
    <m/>
    <n v="0"/>
  </r>
  <r>
    <n v="900771349"/>
    <s v="CLINICA DESA S.A.S."/>
    <s v="HED"/>
    <n v="616"/>
    <s v="HED616"/>
    <s v="900771349_HED616"/>
    <d v="2021-11-26T00:00:00"/>
    <d v="2022-03-02T00:00:00"/>
    <n v="3546852"/>
    <n v="3546852"/>
    <s v="EVENTO"/>
    <s v="CALI"/>
    <s v="AMBUTALORIO "/>
    <s v="CSSI-CL00584"/>
    <s v="Factura cerrada por extemporaneidad"/>
    <x v="1"/>
    <n v="0"/>
    <m/>
    <s v="Finalizada"/>
    <d v="2021-11-26T00:00:00"/>
    <d v="2022-02-01T00:00:00"/>
    <m/>
    <n v="3546852"/>
    <n v="0"/>
    <n v="3546852"/>
    <n v="0"/>
    <n v="0"/>
    <m/>
    <n v="0"/>
    <m/>
    <m/>
    <m/>
    <m/>
    <m/>
    <n v="0"/>
    <n v="0"/>
    <n v="0"/>
    <n v="0"/>
    <n v="3546852"/>
    <n v="0"/>
    <n v="0"/>
    <n v="0"/>
    <n v="0"/>
    <n v="0"/>
    <m/>
    <m/>
    <m/>
    <n v="0"/>
    <n v="0"/>
    <n v="0"/>
    <m/>
    <m/>
    <m/>
    <n v="0"/>
  </r>
  <r>
    <n v="900771349"/>
    <s v="CLINICA DESA S.A.S."/>
    <s v="HED"/>
    <n v="385"/>
    <s v="HED385"/>
    <s v="900771349_HED385"/>
    <d v="2021-03-09T00:00:00"/>
    <d v="2022-02-15T00:00:00"/>
    <n v="8890085"/>
    <n v="8890085"/>
    <s v="EVENTO"/>
    <s v="CALI"/>
    <s v="HOSPITALARIO "/>
    <s v="CSSI-CL00584"/>
    <s v="Factura cerrada por extemporaneidad"/>
    <x v="1"/>
    <n v="0"/>
    <m/>
    <s v="Finalizada"/>
    <d v="2021-03-09T00:00:00"/>
    <d v="2021-03-16T00:00:00"/>
    <m/>
    <n v="2989652"/>
    <n v="0"/>
    <n v="2989652"/>
    <n v="0"/>
    <n v="0"/>
    <m/>
    <n v="0"/>
    <m/>
    <m/>
    <m/>
    <m/>
    <m/>
    <n v="0"/>
    <n v="0"/>
    <n v="0"/>
    <n v="0"/>
    <n v="8890085"/>
    <n v="0"/>
    <n v="0"/>
    <n v="0"/>
    <n v="0"/>
    <n v="0"/>
    <m/>
    <m/>
    <m/>
    <n v="0"/>
    <n v="0"/>
    <n v="0"/>
    <m/>
    <m/>
    <m/>
    <n v="0"/>
  </r>
  <r>
    <n v="900771349"/>
    <s v="CLINICA DESA S.A.S."/>
    <s v="HED"/>
    <n v="615"/>
    <s v="HED615"/>
    <s v="900771349_HED615"/>
    <d v="2021-11-26T00:00:00"/>
    <d v="2022-03-02T00:00:00"/>
    <n v="2544627"/>
    <n v="2544627"/>
    <s v="EVENTO"/>
    <s v="CALI"/>
    <s v="AMBUTALORIO "/>
    <s v="CSSI-CL00584"/>
    <s v="Factura cerrada por extemporaneidad"/>
    <x v="1"/>
    <n v="0"/>
    <m/>
    <s v="Finalizada"/>
    <d v="2021-11-26T00:00:00"/>
    <d v="2022-02-01T00:00:00"/>
    <m/>
    <n v="2544627"/>
    <n v="0"/>
    <n v="2544627"/>
    <n v="0"/>
    <n v="0"/>
    <m/>
    <n v="0"/>
    <m/>
    <m/>
    <m/>
    <m/>
    <m/>
    <n v="0"/>
    <n v="0"/>
    <n v="0"/>
    <n v="0"/>
    <n v="2544627"/>
    <n v="0"/>
    <n v="0"/>
    <n v="0"/>
    <n v="0"/>
    <n v="0"/>
    <m/>
    <m/>
    <m/>
    <n v="0"/>
    <n v="0"/>
    <n v="0"/>
    <m/>
    <m/>
    <m/>
    <n v="0"/>
  </r>
  <r>
    <n v="900771349"/>
    <s v="CLINICA DESA S.A.S."/>
    <s v="HED"/>
    <n v="602"/>
    <s v="HED602"/>
    <s v="900771349_HED602"/>
    <d v="2021-11-16T00:00:00"/>
    <d v="2022-03-02T00:00:00"/>
    <n v="2510388"/>
    <n v="2510388"/>
    <s v="EVENTO"/>
    <s v="CALI"/>
    <s v="AMBUTALORIO "/>
    <s v="CSSI-CL00584"/>
    <s v="Factura cerrada por extemporaneidad"/>
    <x v="1"/>
    <n v="0"/>
    <m/>
    <s v="Finalizada"/>
    <d v="2021-11-16T00:00:00"/>
    <d v="2022-02-01T00:00:00"/>
    <m/>
    <n v="2510388"/>
    <n v="0"/>
    <n v="2510388"/>
    <n v="0"/>
    <n v="0"/>
    <m/>
    <n v="0"/>
    <m/>
    <m/>
    <m/>
    <m/>
    <m/>
    <n v="0"/>
    <n v="0"/>
    <n v="0"/>
    <n v="0"/>
    <n v="2510388"/>
    <n v="0"/>
    <n v="0"/>
    <n v="0"/>
    <n v="0"/>
    <n v="0"/>
    <m/>
    <m/>
    <m/>
    <n v="0"/>
    <n v="0"/>
    <n v="0"/>
    <m/>
    <m/>
    <m/>
    <n v="0"/>
  </r>
  <r>
    <n v="900771349"/>
    <s v="CLINICA DESA S.A.S."/>
    <s v="HED"/>
    <n v="631"/>
    <s v="HED631"/>
    <s v="900771349_HED631"/>
    <d v="2021-12-15T00:00:00"/>
    <d v="2022-03-02T00:00:00"/>
    <n v="2408403"/>
    <n v="2408403"/>
    <s v="EVENTO"/>
    <s v="CALI"/>
    <s v="AMBUTALORIO "/>
    <s v="CSSI-CL00584"/>
    <s v="Factura cerrada por extemporaneidad"/>
    <x v="1"/>
    <n v="0"/>
    <m/>
    <s v="Finalizada"/>
    <d v="2021-12-15T00:00:00"/>
    <d v="2022-02-01T00:00:00"/>
    <m/>
    <n v="2408403"/>
    <n v="0"/>
    <n v="2408403"/>
    <n v="0"/>
    <n v="0"/>
    <m/>
    <n v="0"/>
    <m/>
    <m/>
    <m/>
    <m/>
    <m/>
    <n v="0"/>
    <n v="0"/>
    <n v="0"/>
    <n v="0"/>
    <n v="2408403"/>
    <n v="0"/>
    <n v="0"/>
    <n v="0"/>
    <n v="0"/>
    <n v="0"/>
    <m/>
    <m/>
    <m/>
    <n v="0"/>
    <n v="0"/>
    <n v="0"/>
    <m/>
    <m/>
    <m/>
    <n v="0"/>
  </r>
  <r>
    <n v="900771349"/>
    <s v="CLINICA DESA S.A.S."/>
    <s v="HED"/>
    <n v="617"/>
    <s v="HED617"/>
    <s v="900771349_HED617"/>
    <d v="2021-11-29T00:00:00"/>
    <d v="2022-03-02T00:00:00"/>
    <n v="2375918"/>
    <n v="2375918"/>
    <s v="EVENTO"/>
    <s v="CALI"/>
    <s v="AMBUTALORIO "/>
    <s v="CSSI-CL00584"/>
    <s v="Factura cerrada por extemporaneidad"/>
    <x v="1"/>
    <n v="0"/>
    <m/>
    <s v="Finalizada"/>
    <d v="2021-11-29T00:00:00"/>
    <d v="2022-02-01T00:00:00"/>
    <m/>
    <n v="2375918"/>
    <n v="0"/>
    <n v="2375918"/>
    <n v="0"/>
    <n v="0"/>
    <m/>
    <n v="0"/>
    <m/>
    <m/>
    <m/>
    <m/>
    <m/>
    <n v="0"/>
    <n v="0"/>
    <n v="0"/>
    <n v="0"/>
    <n v="2375918"/>
    <n v="0"/>
    <n v="0"/>
    <n v="0"/>
    <n v="0"/>
    <n v="0"/>
    <m/>
    <m/>
    <m/>
    <n v="0"/>
    <n v="0"/>
    <n v="0"/>
    <m/>
    <m/>
    <m/>
    <n v="0"/>
  </r>
  <r>
    <n v="900771349"/>
    <s v="CLINICA DESA S.A.S."/>
    <s v="HED"/>
    <n v="627"/>
    <s v="HED627"/>
    <s v="900771349_HED627"/>
    <d v="2021-12-04T00:00:00"/>
    <d v="2022-03-02T00:00:00"/>
    <n v="2343100"/>
    <n v="2343100"/>
    <s v="EVENTO"/>
    <s v="CALI"/>
    <s v="AMBUTALORIO "/>
    <s v="CSSI-CL00584"/>
    <s v="Factura cerrada por extemporaneidad"/>
    <x v="1"/>
    <n v="0"/>
    <m/>
    <s v="Finalizada"/>
    <d v="2021-12-04T00:00:00"/>
    <d v="2022-02-01T00:00:00"/>
    <m/>
    <n v="2343100"/>
    <n v="0"/>
    <n v="2343100"/>
    <n v="0"/>
    <n v="0"/>
    <m/>
    <n v="0"/>
    <m/>
    <m/>
    <m/>
    <m/>
    <m/>
    <n v="0"/>
    <n v="0"/>
    <n v="0"/>
    <n v="0"/>
    <n v="2343100"/>
    <n v="0"/>
    <n v="0"/>
    <n v="0"/>
    <n v="0"/>
    <n v="0"/>
    <m/>
    <m/>
    <m/>
    <n v="0"/>
    <n v="0"/>
    <n v="0"/>
    <m/>
    <m/>
    <m/>
    <n v="0"/>
  </r>
  <r>
    <n v="900771349"/>
    <s v="CLINICA DESA S.A.S."/>
    <s v="HED"/>
    <n v="613"/>
    <s v="HED613"/>
    <s v="900771349_HED613"/>
    <d v="2021-11-25T00:00:00"/>
    <d v="2022-03-02T00:00:00"/>
    <n v="2299991"/>
    <n v="2299991"/>
    <s v="EVENTO"/>
    <s v="CALI"/>
    <s v="AMBUTALORIO "/>
    <s v="CSSI-CL00584"/>
    <s v="Factura cerrada por extemporaneidad"/>
    <x v="1"/>
    <n v="0"/>
    <m/>
    <s v="Finalizada"/>
    <d v="2021-11-25T00:00:00"/>
    <d v="2022-02-01T00:00:00"/>
    <m/>
    <n v="2299991"/>
    <n v="0"/>
    <n v="2299991"/>
    <n v="0"/>
    <n v="0"/>
    <m/>
    <n v="0"/>
    <m/>
    <m/>
    <m/>
    <m/>
    <m/>
    <n v="0"/>
    <n v="0"/>
    <n v="0"/>
    <n v="0"/>
    <n v="2299991"/>
    <n v="0"/>
    <n v="0"/>
    <n v="0"/>
    <n v="0"/>
    <n v="0"/>
    <m/>
    <m/>
    <m/>
    <n v="0"/>
    <n v="0"/>
    <n v="0"/>
    <m/>
    <m/>
    <m/>
    <n v="0"/>
  </r>
  <r>
    <n v="900771349"/>
    <s v="CLINICA DESA S.A.S."/>
    <s v="HED"/>
    <n v="612"/>
    <s v="HED612"/>
    <s v="900771349_HED612"/>
    <d v="2021-11-25T00:00:00"/>
    <d v="2022-03-02T00:00:00"/>
    <n v="2259423"/>
    <n v="2259423"/>
    <s v="EVENTO"/>
    <s v="CALI"/>
    <s v="AMBUTALORIO "/>
    <s v="CSSI-CL00584"/>
    <s v="Factura cerrada por extemporaneidad"/>
    <x v="1"/>
    <n v="0"/>
    <m/>
    <s v="Finalizada"/>
    <d v="2021-11-25T00:00:00"/>
    <d v="2022-02-01T00:00:00"/>
    <m/>
    <n v="2259423"/>
    <n v="0"/>
    <n v="2259423"/>
    <n v="0"/>
    <n v="0"/>
    <m/>
    <n v="0"/>
    <m/>
    <m/>
    <m/>
    <m/>
    <m/>
    <n v="0"/>
    <n v="0"/>
    <n v="0"/>
    <n v="0"/>
    <n v="2259423"/>
    <n v="0"/>
    <n v="0"/>
    <n v="0"/>
    <n v="0"/>
    <n v="0"/>
    <m/>
    <m/>
    <m/>
    <n v="0"/>
    <n v="0"/>
    <n v="0"/>
    <m/>
    <m/>
    <m/>
    <n v="0"/>
  </r>
  <r>
    <n v="900771349"/>
    <s v="CLINICA DESA S.A.S."/>
    <s v="HED"/>
    <n v="601"/>
    <s v="HED601"/>
    <s v="900771349_HED601"/>
    <d v="2021-11-16T00:00:00"/>
    <d v="2022-03-02T00:00:00"/>
    <n v="1969862"/>
    <n v="1969862"/>
    <s v="EVENTO"/>
    <s v="CALI"/>
    <s v="AMBUTALORIO "/>
    <s v="CSSI-CL00584"/>
    <s v="Factura cerrada por extemporaneidad"/>
    <x v="1"/>
    <n v="0"/>
    <m/>
    <s v="Finalizada"/>
    <d v="2021-11-16T00:00:00"/>
    <d v="2022-02-01T00:00:00"/>
    <m/>
    <n v="1969862"/>
    <n v="0"/>
    <n v="1969862"/>
    <n v="0"/>
    <n v="0"/>
    <m/>
    <n v="0"/>
    <m/>
    <m/>
    <m/>
    <m/>
    <m/>
    <n v="0"/>
    <n v="0"/>
    <n v="0"/>
    <n v="0"/>
    <n v="1969862"/>
    <n v="0"/>
    <n v="0"/>
    <n v="0"/>
    <n v="0"/>
    <n v="0"/>
    <m/>
    <m/>
    <m/>
    <n v="0"/>
    <n v="0"/>
    <n v="0"/>
    <m/>
    <m/>
    <m/>
    <n v="0"/>
  </r>
  <r>
    <n v="900771349"/>
    <s v="CLINICA DESA S.A.S."/>
    <s v="HED"/>
    <n v="118"/>
    <s v="HED118"/>
    <s v="900771349_HED118"/>
    <d v="2020-03-11T00:00:00"/>
    <d v="2023-10-10T00:00:00"/>
    <n v="1700000"/>
    <n v="1700000"/>
    <s v="EVENTO"/>
    <s v="CALI"/>
    <s v="AMBUTALORIO "/>
    <s v="CSSI-CL00584"/>
    <s v="Factura cerrada por extemporaneidad"/>
    <x v="1"/>
    <n v="0"/>
    <m/>
    <s v="Finalizada"/>
    <d v="2020-03-11T00:00:00"/>
    <d v="2020-06-04T00:00:00"/>
    <m/>
    <n v="1700000"/>
    <n v="0"/>
    <n v="1700000"/>
    <n v="0"/>
    <n v="0"/>
    <m/>
    <n v="0"/>
    <m/>
    <m/>
    <m/>
    <m/>
    <m/>
    <n v="0"/>
    <n v="0"/>
    <n v="0"/>
    <n v="0"/>
    <n v="1700000"/>
    <n v="0"/>
    <n v="0"/>
    <n v="0"/>
    <n v="0"/>
    <n v="0"/>
    <m/>
    <m/>
    <m/>
    <n v="0"/>
    <n v="0"/>
    <n v="0"/>
    <m/>
    <m/>
    <m/>
    <n v="0"/>
  </r>
  <r>
    <n v="900771349"/>
    <s v="CLINICA DESA S.A.S."/>
    <s v="HED"/>
    <n v="62"/>
    <s v="HED62"/>
    <s v="900771349_HED62"/>
    <d v="2020-02-19T00:00:00"/>
    <d v="2022-02-15T00:00:00"/>
    <n v="1220000"/>
    <n v="1220000"/>
    <s v="EVENTO"/>
    <s v="CALI"/>
    <s v="AMBUTALORIO "/>
    <s v="CSSI-CL00584"/>
    <s v="Factura cerrada por extemporaneidad"/>
    <x v="1"/>
    <n v="0"/>
    <m/>
    <s v="Finalizada"/>
    <d v="2020-02-19T00:00:00"/>
    <d v="2020-05-16T00:00:00"/>
    <m/>
    <n v="1220000"/>
    <n v="0"/>
    <n v="1220000"/>
    <n v="0"/>
    <n v="0"/>
    <m/>
    <n v="0"/>
    <m/>
    <m/>
    <m/>
    <m/>
    <m/>
    <n v="0"/>
    <n v="0"/>
    <n v="0"/>
    <n v="0"/>
    <n v="1220000"/>
    <n v="0"/>
    <n v="0"/>
    <n v="0"/>
    <n v="0"/>
    <n v="0"/>
    <m/>
    <m/>
    <m/>
    <n v="0"/>
    <n v="0"/>
    <n v="0"/>
    <m/>
    <m/>
    <m/>
    <n v="0"/>
  </r>
  <r>
    <n v="900771349"/>
    <s v="CLINICA DESA S.A.S."/>
    <s v="HED"/>
    <n v="136"/>
    <s v="HED136"/>
    <s v="900771349_HED136"/>
    <d v="2020-04-08T00:00:00"/>
    <d v="2022-06-08T00:00:00"/>
    <n v="1147897"/>
    <n v="1147897"/>
    <s v="EVENTO"/>
    <s v="CALI"/>
    <s v="AMBUTALORIO "/>
    <s v="CSSI-CL00584"/>
    <s v="Factura cerrada por extemporaneidad"/>
    <x v="1"/>
    <n v="0"/>
    <m/>
    <s v="Finalizada"/>
    <d v="2020-08-04T00:00:00"/>
    <d v="2021-01-06T00:00:00"/>
    <m/>
    <n v="1147897"/>
    <n v="0"/>
    <n v="1147897"/>
    <n v="0"/>
    <n v="0"/>
    <m/>
    <n v="0"/>
    <m/>
    <m/>
    <m/>
    <m/>
    <m/>
    <n v="0"/>
    <n v="0"/>
    <n v="0"/>
    <n v="0"/>
    <n v="1147897"/>
    <n v="0"/>
    <n v="0"/>
    <n v="0"/>
    <n v="0"/>
    <n v="0"/>
    <m/>
    <m/>
    <m/>
    <n v="0"/>
    <n v="0"/>
    <n v="0"/>
    <m/>
    <m/>
    <m/>
    <n v="0"/>
  </r>
  <r>
    <n v="900771349"/>
    <s v="CLINICA DESA S.A.S."/>
    <s v="HED"/>
    <n v="73"/>
    <s v="HED73"/>
    <s v="900771349_HED73"/>
    <d v="2020-02-20T00:00:00"/>
    <d v="2022-02-15T00:00:00"/>
    <n v="836845"/>
    <n v="836845"/>
    <s v="EVENTO"/>
    <s v="CALI"/>
    <s v="HOSPITALARIO "/>
    <s v="CSSI-CL00584"/>
    <s v="Factura cerrada por extemporaneidad"/>
    <x v="1"/>
    <n v="0"/>
    <m/>
    <s v="Finalizada"/>
    <d v="2020-02-20T00:00:00"/>
    <d v="2020-05-07T00:00:00"/>
    <m/>
    <n v="836845"/>
    <n v="0"/>
    <n v="836845"/>
    <n v="0"/>
    <n v="0"/>
    <m/>
    <n v="0"/>
    <m/>
    <m/>
    <m/>
    <m/>
    <m/>
    <n v="0"/>
    <n v="0"/>
    <n v="0"/>
    <n v="0"/>
    <n v="836845"/>
    <n v="0"/>
    <n v="0"/>
    <n v="0"/>
    <n v="0"/>
    <n v="0"/>
    <m/>
    <m/>
    <m/>
    <n v="0"/>
    <n v="0"/>
    <n v="0"/>
    <m/>
    <m/>
    <m/>
    <n v="0"/>
  </r>
  <r>
    <n v="900771349"/>
    <s v="CLINICA DESA S.A.S."/>
    <s v="UED"/>
    <n v="87"/>
    <s v="UED87"/>
    <s v="900771349_UED87"/>
    <d v="2020-04-16T00:00:00"/>
    <d v="2022-02-15T00:00:00"/>
    <n v="57600"/>
    <n v="57600"/>
    <s v="EVENTO"/>
    <s v="CALI"/>
    <s v="URGENCIAS"/>
    <s v="CSSI-CL00584"/>
    <s v="Factura cerrada por extemporaneidad"/>
    <x v="1"/>
    <n v="0"/>
    <m/>
    <s v="Finalizada"/>
    <d v="2020-04-16T00:00:00"/>
    <d v="2020-05-07T00:00:00"/>
    <m/>
    <n v="57600"/>
    <n v="0"/>
    <n v="57600"/>
    <n v="0"/>
    <n v="0"/>
    <m/>
    <n v="0"/>
    <m/>
    <m/>
    <m/>
    <m/>
    <m/>
    <n v="0"/>
    <n v="0"/>
    <n v="0"/>
    <n v="0"/>
    <n v="57600"/>
    <n v="0"/>
    <n v="0"/>
    <n v="0"/>
    <n v="0"/>
    <n v="0"/>
    <m/>
    <m/>
    <m/>
    <n v="0"/>
    <n v="0"/>
    <n v="0"/>
    <m/>
    <m/>
    <m/>
    <n v="0"/>
  </r>
  <r>
    <n v="900771349"/>
    <s v="CLINICA DESA S.A.S."/>
    <s v="H"/>
    <n v="2349"/>
    <s v="H2349"/>
    <s v="900771349_H2349"/>
    <d v="2020-01-21T00:00:00"/>
    <m/>
    <n v="8359899"/>
    <n v="7614609"/>
    <s v="EVENTO"/>
    <s v="CALI"/>
    <s v="HOSPITALARIO "/>
    <s v="CSSI-CL00584"/>
    <s v="Factura devuelta"/>
    <x v="2"/>
    <n v="0"/>
    <m/>
    <s v="Devuelta"/>
    <d v="2020-01-21T00:00:00"/>
    <d v="2020-02-05T00:00:00"/>
    <d v="2020-02-22T00:00:00"/>
    <n v="8359899"/>
    <n v="0"/>
    <n v="0"/>
    <n v="7614609"/>
    <n v="0"/>
    <m/>
    <n v="7614609"/>
    <s v="DEVOLUCION"/>
    <s v="NOPBS.se sostiene dev.de la factura por extemporaneidad Por valor 8359899 ( alimentos- mediccamentos) servicios       prestados año 2019 vencio para recobro año 2022 angela campaz                                                                                                                                                                                                                                                                                                                                                                                                                                                                                                                                                                                                                                                                                                                                                                                                                                                                                                                                                                                                                                                                                                                                                                                                                                                                                                                                                                       "/>
    <s v="NO PBS"/>
    <s v="NULL"/>
    <s v="Ambulatorio"/>
    <n v="0"/>
    <n v="7614609"/>
    <n v="0"/>
    <n v="0"/>
    <n v="0"/>
    <n v="0"/>
    <n v="0"/>
    <n v="0"/>
    <n v="0"/>
    <n v="0"/>
    <m/>
    <m/>
    <m/>
    <n v="0"/>
    <n v="0"/>
    <n v="0"/>
    <m/>
    <m/>
    <m/>
    <n v="0"/>
  </r>
  <r>
    <n v="900771349"/>
    <s v="CLINICA DESA S.A.S."/>
    <s v="HED"/>
    <n v="1061"/>
    <s v="HED1061"/>
    <s v="900771349_HED1061"/>
    <d v="2023-05-19T00:00:00"/>
    <m/>
    <n v="3985060"/>
    <n v="3687060"/>
    <s v="EVENTO"/>
    <s v="CALI"/>
    <s v="AMBUTALORIO "/>
    <s v="CSSI-CL00584"/>
    <s v="Factura devuelta"/>
    <x v="2"/>
    <n v="0"/>
    <m/>
    <s v="Devuelta"/>
    <d v="2023-05-19T00:00:00"/>
    <d v="2024-02-01T00:00:00"/>
    <d v="2024-02-20T00:00:00"/>
    <n v="3985060"/>
    <n v="0"/>
    <n v="0"/>
    <n v="3687060"/>
    <n v="0"/>
    <m/>
    <n v="3687060"/>
    <s v="DEVOLUCION"/>
    <s v="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
    <s v="FACTURACION"/>
    <s v="Servicios ambulatorios | Servicios hospitalarios"/>
    <s v="Ambulatorio"/>
    <n v="0"/>
    <n v="3687060"/>
    <n v="0"/>
    <n v="0"/>
    <n v="0"/>
    <n v="0"/>
    <n v="0"/>
    <n v="0"/>
    <n v="0"/>
    <n v="0"/>
    <m/>
    <m/>
    <m/>
    <n v="0"/>
    <n v="0"/>
    <n v="0"/>
    <m/>
    <m/>
    <m/>
    <n v="0"/>
  </r>
  <r>
    <n v="900771349"/>
    <s v="CLINICA DESA S.A.S."/>
    <s v="UED"/>
    <n v="1075"/>
    <s v="UED1075"/>
    <s v="900771349_UED1075"/>
    <d v="2022-10-31T00:00:00"/>
    <m/>
    <n v="520000"/>
    <n v="520000"/>
    <s v="EVENTO"/>
    <s v="CALI"/>
    <s v="HOSPITALARIO "/>
    <s v="CSSI-CL00584"/>
    <s v="Factura devuelta"/>
    <x v="2"/>
    <n v="0"/>
    <m/>
    <s v="Devuelta"/>
    <d v="2022-10-31T00:00:00"/>
    <d v="2024-01-16T00:00:00"/>
    <d v="2024-01-23T00:00:00"/>
    <n v="520000"/>
    <n v="0"/>
    <n v="0"/>
    <n v="520000"/>
    <n v="0"/>
    <m/>
    <n v="520000"/>
    <s v="DEVOLUCION"/>
    <s v="Se realiza DEVOLUCION de la factura No, UED1075 NOPBS, IPS presenta extemporáneamente. No se reconoce para pago.  Factura de prestación del servicio del Año 2020 - 21/08/2020"/>
    <s v="NO PBS"/>
    <s v="Servicios ambulatorios | Servicios hospitalarios"/>
    <s v="Ambulatorio"/>
    <n v="0"/>
    <n v="520000"/>
    <n v="0"/>
    <n v="0"/>
    <n v="0"/>
    <n v="0"/>
    <n v="0"/>
    <n v="0"/>
    <n v="0"/>
    <n v="0"/>
    <m/>
    <m/>
    <m/>
    <n v="0"/>
    <n v="0"/>
    <n v="0"/>
    <m/>
    <m/>
    <m/>
    <n v="0"/>
  </r>
  <r>
    <n v="900771349"/>
    <s v="CLINICA DESA S.A.S."/>
    <s v="UED"/>
    <n v="1098"/>
    <s v="UED1098"/>
    <s v="900771349_UED1098"/>
    <d v="2022-11-12T00:00:00"/>
    <m/>
    <n v="54000"/>
    <n v="54000"/>
    <s v="EVENTO"/>
    <s v="CALI"/>
    <s v="COVID"/>
    <s v="CSSI-CL00584"/>
    <s v="Factura devuelta"/>
    <x v="2"/>
    <n v="0"/>
    <m/>
    <s v="Devuelta"/>
    <d v="2022-11-12T00:00:00"/>
    <d v="2024-01-16T00:00:00"/>
    <d v="2024-01-23T00:00:00"/>
    <n v="54000"/>
    <n v="0"/>
    <n v="0"/>
    <n v="54000"/>
    <n v="0"/>
    <m/>
    <n v="54000"/>
    <s v="DEVOLUCION"/>
    <s v="Se sostiene DEVOLUCION de la factura No. UED1098. Pruebas COVID realizadas antes de 21/08/2020 validada la resolución  1463/2020. Ventana cerrada para presentación de cuenta. No se reconoce para pago. "/>
    <s v="COVID-19"/>
    <s v="Servicios ambulatorios | Servicios hospitalarios"/>
    <s v="Ambulatorio"/>
    <n v="0"/>
    <n v="54000"/>
    <n v="0"/>
    <n v="0"/>
    <n v="0"/>
    <n v="0"/>
    <n v="0"/>
    <n v="0"/>
    <n v="0"/>
    <n v="0"/>
    <m/>
    <m/>
    <m/>
    <n v="0"/>
    <n v="0"/>
    <n v="0"/>
    <m/>
    <m/>
    <m/>
    <n v="0"/>
  </r>
  <r>
    <n v="900771349"/>
    <s v="CLINICA DESA S.A.S."/>
    <s v="HED"/>
    <n v="1168"/>
    <s v="HED1168"/>
    <s v="900771349_HED1168"/>
    <d v="2023-09-07T00:00:00"/>
    <m/>
    <n v="2617140"/>
    <n v="2617140"/>
    <s v="EVENTO"/>
    <s v="CALI"/>
    <s v="AMBUTALORIO "/>
    <s v="CSSI-CL00584"/>
    <s v="Factura en proceso interno"/>
    <x v="2"/>
    <n v="0"/>
    <m/>
    <s v="Devuelta"/>
    <d v="2023-09-07T00:00:00"/>
    <d v="2024-09-02T00:00:00"/>
    <d v="2024-09-30T00:00:00"/>
    <n v="2617140"/>
    <n v="0"/>
    <n v="0"/>
    <n v="2617140"/>
    <n v="0"/>
    <m/>
    <n v="2617140"/>
    <s v="DEVOLUCION"/>
    <s v="1- La Autorizacion enexa en la factura 122300084155 se encuentra autrizada para otro prestador NIT 900891513-3 CLINICA NUEVA RAFAEL URIBE URIBE SAS y no para Clinica DESA NIT 900771349 Y el CUPS 332201 BRONCOSCOPIA FIBROOPTICA CON LAVADO BRONQUIAL facturado no coincide con el CUPS Autorizado CUPS 332206 BRONCOSCOPIA CON PUNCIÓN (ASPIRACIÓN) TRANSTRAQUEAl."/>
    <s v="AUTORIZACION"/>
    <s v="Servicios ambulatorios | Servicios hospitalarios"/>
    <s v="Ambulatorio"/>
    <n v="0"/>
    <n v="2617140"/>
    <n v="0"/>
    <n v="0"/>
    <n v="0"/>
    <n v="0"/>
    <n v="0"/>
    <n v="0"/>
    <n v="0"/>
    <n v="0"/>
    <m/>
    <m/>
    <m/>
    <n v="0"/>
    <n v="0"/>
    <n v="0"/>
    <m/>
    <m/>
    <m/>
    <n v="0"/>
  </r>
  <r>
    <n v="900771349"/>
    <s v="CLINICA DESA S.A.S."/>
    <s v="HED"/>
    <n v="1239"/>
    <s v="HED1239"/>
    <s v="900771349_HED1239"/>
    <d v="2024-01-22T00:00:00"/>
    <m/>
    <n v="5000000"/>
    <n v="5000000"/>
    <s v="EVENTO"/>
    <s v="CALI"/>
    <s v="AMBUTALORIO "/>
    <s v="CSSI-CL00584"/>
    <s v="Factura en proceso interno"/>
    <x v="2"/>
    <n v="0"/>
    <m/>
    <s v="Devuelta"/>
    <d v="2024-01-22T00:00:00"/>
    <d v="2024-09-02T00:00:00"/>
    <d v="2024-09-27T00:00:00"/>
    <n v="5000000"/>
    <n v="0"/>
    <n v="0"/>
    <n v="5000000"/>
    <n v="0"/>
    <m/>
    <n v="5000000"/>
    <s v="DEVOLUCION"/>
    <s v="1- Se devuelve factura con soportes completos,, servicio no cuenta con Autorización NAP de 15 dígitos para los servicios facturados y la Aut 222513360530165 anexa en los soportes se encuentra en Estado Anulado y el CUPS autorizado no corresponde con el facturado."/>
    <s v="AUTORIZACION"/>
    <s v="Servicios ambulatorios | Servicios hospitalarios"/>
    <s v="Ambulatorio"/>
    <n v="0"/>
    <n v="5000000"/>
    <n v="0"/>
    <n v="0"/>
    <n v="0"/>
    <n v="0"/>
    <n v="0"/>
    <n v="0"/>
    <n v="0"/>
    <n v="0"/>
    <m/>
    <m/>
    <m/>
    <n v="0"/>
    <n v="0"/>
    <n v="0"/>
    <m/>
    <m/>
    <m/>
    <n v="0"/>
  </r>
  <r>
    <n v="900771349"/>
    <s v="CLINICA DESA S.A.S."/>
    <s v="HED"/>
    <n v="1016"/>
    <s v="HED1016"/>
    <s v="900771349_HED1016"/>
    <d v="2023-02-23T00:00:00"/>
    <m/>
    <n v="7246742"/>
    <n v="7246742"/>
    <s v="EVENTO"/>
    <s v="CALI"/>
    <s v="AMBUTALORIO "/>
    <s v="CSSI-CL00584"/>
    <s v="Factura en proceso interno"/>
    <x v="2"/>
    <n v="0"/>
    <m/>
    <s v="Devuelta"/>
    <d v="2023-02-23T00:00:00"/>
    <d v="2024-09-02T00:00:00"/>
    <d v="2024-09-23T00:00:00"/>
    <n v="7246742"/>
    <n v="0"/>
    <n v="0"/>
    <n v="7246742"/>
    <n v="0"/>
    <m/>
    <n v="7246742"/>
    <s v="DEVOLUCION"/>
    <s v="1-Se realiza DEVOLUCION de factura, con soportes completos, la Aut 231398516370658 anexa en la factura fue cancelada en la factura HED1012 del 19/05/2023, por favor validar. 2-Pendiente aplicar Auditoria Medica y Administrativa"/>
    <s v="AUTORIZACION"/>
    <s v="Servicios ambulatorios | Servicios hospitalarios"/>
    <s v="Ambulatorio"/>
    <n v="0"/>
    <n v="7246742"/>
    <n v="0"/>
    <n v="0"/>
    <n v="0"/>
    <n v="0"/>
    <n v="0"/>
    <n v="0"/>
    <n v="0"/>
    <n v="0"/>
    <m/>
    <m/>
    <m/>
    <n v="0"/>
    <n v="0"/>
    <n v="0"/>
    <m/>
    <m/>
    <m/>
    <n v="0"/>
  </r>
  <r>
    <n v="900771349"/>
    <s v="CLINICA DESA S.A.S."/>
    <s v="HED"/>
    <n v="935"/>
    <s v="HED935"/>
    <s v="900771349_HED935"/>
    <d v="2022-10-20T00:00:00"/>
    <m/>
    <n v="2507320"/>
    <n v="2507320"/>
    <s v="EVENTO"/>
    <s v="CALI"/>
    <s v="AMBUTALORIO "/>
    <s v="CSSI-CL00584"/>
    <s v="Factura en proceso interno"/>
    <x v="2"/>
    <n v="0"/>
    <m/>
    <s v="Devuelta"/>
    <d v="2022-10-20T00:00:00"/>
    <d v="2024-09-02T00:00:00"/>
    <d v="2024-09-27T00:00:00"/>
    <n v="2507320"/>
    <n v="0"/>
    <n v="0"/>
    <n v="2507320"/>
    <n v="0"/>
    <m/>
    <n v="2507320"/>
    <s v="DEVOLUCION"/>
    <s v="1- Se devuelve factura con soportes completos,, servicio no cuenta con Autorización NAP de 15 dígitos para los servicios facturados., la Aut anexa en la factura se encuentra en estado anulado por error en el cups Autorizado"/>
    <s v="AUTORIZACION"/>
    <s v="Servicios ambulatorios | Servicios hospitalarios"/>
    <s v="Ambulatorio"/>
    <n v="0"/>
    <n v="2507320"/>
    <n v="0"/>
    <n v="0"/>
    <n v="0"/>
    <n v="0"/>
    <n v="0"/>
    <n v="0"/>
    <n v="0"/>
    <n v="0"/>
    <m/>
    <m/>
    <m/>
    <n v="0"/>
    <n v="0"/>
    <n v="0"/>
    <m/>
    <m/>
    <m/>
    <n v="0"/>
  </r>
  <r>
    <n v="900771349"/>
    <s v="CLINICA DESA S.A.S."/>
    <s v="HED"/>
    <n v="1238"/>
    <s v="HED1238"/>
    <s v="900771349_HED1238"/>
    <d v="2024-01-22T00:00:00"/>
    <d v="2024-10-16T00:00:00"/>
    <n v="20640200"/>
    <n v="20640200"/>
    <s v="EVENTO"/>
    <s v="CALI"/>
    <s v="HOSPITALARIO "/>
    <s v="CSSI-CL00584"/>
    <s v="Factura devuelta"/>
    <x v="3"/>
    <n v="0"/>
    <m/>
    <s v="Para auditoria de pertinencia"/>
    <d v="2024-01-22T00:00:00"/>
    <d v="2024-11-01T00:00:00"/>
    <m/>
    <n v="20640200"/>
    <n v="0"/>
    <n v="0"/>
    <n v="0"/>
    <n v="0"/>
    <m/>
    <n v="206402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s v="Servicios ambulatorios | Servicios hospitalarios"/>
    <s v="Ambulatorio"/>
    <n v="0"/>
    <n v="0"/>
    <n v="0"/>
    <n v="0"/>
    <n v="0"/>
    <n v="0"/>
    <n v="0"/>
    <n v="20640200"/>
    <n v="0"/>
    <n v="0"/>
    <m/>
    <m/>
    <m/>
    <n v="0"/>
    <n v="0"/>
    <n v="0"/>
    <m/>
    <m/>
    <m/>
    <n v="0"/>
  </r>
  <r>
    <n v="900771349"/>
    <s v="CLINICA DESA S.A.S."/>
    <s v="UED"/>
    <n v="2029"/>
    <s v="UED2029"/>
    <s v="900771349_UED2029"/>
    <d v="2024-09-26T00:00:00"/>
    <d v="2024-10-21T00:00:00"/>
    <n v="321529"/>
    <n v="321529"/>
    <s v="EVENTO"/>
    <s v="CALI"/>
    <s v="URGENCIAS"/>
    <s v="CSSI-CL00584"/>
    <e v="#N/A"/>
    <x v="3"/>
    <n v="0"/>
    <m/>
    <s v="Para auditoria de pertinencia"/>
    <d v="2024-09-26T00:00:00"/>
    <d v="2024-11-01T00:00:00"/>
    <m/>
    <n v="321529"/>
    <n v="0"/>
    <n v="0"/>
    <n v="0"/>
    <n v="0"/>
    <m/>
    <n v="0"/>
    <m/>
    <m/>
    <m/>
    <m/>
    <m/>
    <n v="0"/>
    <n v="0"/>
    <n v="0"/>
    <n v="0"/>
    <n v="0"/>
    <n v="0"/>
    <n v="0"/>
    <n v="321529"/>
    <n v="0"/>
    <n v="0"/>
    <m/>
    <m/>
    <m/>
    <n v="0"/>
    <n v="0"/>
    <n v="0"/>
    <m/>
    <m/>
    <m/>
    <n v="0"/>
  </r>
  <r>
    <n v="900771349"/>
    <s v="CLINICA DESA S.A.S."/>
    <s v="HED"/>
    <n v="1375"/>
    <s v="HED1375"/>
    <s v="900771349_HED1375"/>
    <d v="2024-10-26T00:00:00"/>
    <m/>
    <n v="2071665"/>
    <n v="2071665"/>
    <s v="EVENTO"/>
    <s v="CALI"/>
    <s v="URGENCIAS"/>
    <s v="CSSI-CL00584"/>
    <e v="#N/A"/>
    <x v="4"/>
    <n v="0"/>
    <m/>
    <s v="Para cargar RIPS o soportes"/>
    <d v="2024-10-26T00:00:00"/>
    <m/>
    <m/>
    <n v="2071665"/>
    <n v="0"/>
    <n v="0"/>
    <n v="0"/>
    <n v="0"/>
    <m/>
    <n v="0"/>
    <m/>
    <m/>
    <m/>
    <m/>
    <m/>
    <n v="0"/>
    <n v="0"/>
    <n v="2071665"/>
    <n v="0"/>
    <n v="0"/>
    <n v="0"/>
    <n v="0"/>
    <n v="0"/>
    <n v="0"/>
    <n v="0"/>
    <m/>
    <m/>
    <m/>
    <n v="0"/>
    <n v="0"/>
    <n v="0"/>
    <m/>
    <m/>
    <m/>
    <n v="0"/>
  </r>
  <r>
    <n v="900771349"/>
    <s v="CLINICA DESA S.A.S."/>
    <s v="UED"/>
    <n v="1376"/>
    <s v="UED1376"/>
    <s v="900771349_UED1376"/>
    <d v="2023-06-08T00:00:00"/>
    <d v="2023-09-22T00:00:00"/>
    <n v="162520"/>
    <n v="162520"/>
    <s v="EVENTO"/>
    <s v="CALI"/>
    <s v="HOSPITALARIO "/>
    <s v="CSSI-CL00584"/>
    <s v="Factura pendiente en programacion de pago"/>
    <x v="5"/>
    <n v="162520"/>
    <n v="1222503849"/>
    <s v="Finalizada"/>
    <d v="2023-06-08T00:00:00"/>
    <d v="2023-10-02T00:00:00"/>
    <m/>
    <n v="162520"/>
    <n v="0"/>
    <n v="0"/>
    <n v="0"/>
    <n v="0"/>
    <m/>
    <n v="0"/>
    <m/>
    <m/>
    <m/>
    <m/>
    <m/>
    <n v="0"/>
    <n v="0"/>
    <n v="0"/>
    <n v="0"/>
    <n v="0"/>
    <n v="0"/>
    <n v="162520"/>
    <n v="0"/>
    <n v="0"/>
    <n v="0"/>
    <m/>
    <m/>
    <m/>
    <n v="0"/>
    <n v="0"/>
    <n v="0"/>
    <m/>
    <m/>
    <m/>
    <n v="0"/>
  </r>
  <r>
    <n v="900771349"/>
    <s v="CLINICA DESA S.A.S."/>
    <s v="UED"/>
    <n v="1539"/>
    <s v="UED1539"/>
    <s v="900771349_UED1539"/>
    <d v="2023-09-25T00:00:00"/>
    <d v="2023-11-17T00:00:00"/>
    <n v="147412"/>
    <n v="147412"/>
    <s v="EVENTO"/>
    <s v="CALI"/>
    <s v="HOSPITALARIO "/>
    <s v="CSSI-CL00584"/>
    <s v="Factura pendiente en programacion de pago"/>
    <x v="5"/>
    <n v="147412"/>
    <n v="1222437769"/>
    <s v="Finalizada"/>
    <d v="2023-09-25T00:00:00"/>
    <d v="2023-12-01T00:00:00"/>
    <m/>
    <n v="147412"/>
    <n v="0"/>
    <n v="0"/>
    <n v="0"/>
    <n v="0"/>
    <m/>
    <n v="0"/>
    <m/>
    <m/>
    <m/>
    <m/>
    <m/>
    <n v="0"/>
    <n v="0"/>
    <n v="0"/>
    <n v="0"/>
    <n v="0"/>
    <n v="0"/>
    <n v="147412"/>
    <n v="0"/>
    <n v="0"/>
    <n v="0"/>
    <m/>
    <m/>
    <m/>
    <n v="0"/>
    <n v="0"/>
    <n v="0"/>
    <m/>
    <m/>
    <m/>
    <n v="0"/>
  </r>
  <r>
    <n v="900771349"/>
    <s v="CLINICA DESA S.A.S."/>
    <s v="HED"/>
    <n v="1161"/>
    <s v="HED1161"/>
    <s v="900771349_HED1161"/>
    <d v="2023-08-26T00:00:00"/>
    <d v="2024-03-15T00:00:00"/>
    <n v="36853"/>
    <n v="36853"/>
    <s v="EVENTO"/>
    <s v="CALI"/>
    <s v="HOSPITALARIO "/>
    <s v="CSSI-CL00584"/>
    <s v="Factura pendiente en programacion de pago"/>
    <x v="5"/>
    <n v="36853"/>
    <n v="1222425847"/>
    <s v="Finalizada"/>
    <d v="2023-08-26T00:00:00"/>
    <d v="2024-03-15T00:00:00"/>
    <m/>
    <n v="36853"/>
    <n v="0"/>
    <n v="0"/>
    <n v="0"/>
    <n v="0"/>
    <m/>
    <n v="0"/>
    <m/>
    <m/>
    <m/>
    <m/>
    <m/>
    <n v="0"/>
    <n v="0"/>
    <n v="0"/>
    <n v="0"/>
    <n v="0"/>
    <n v="0"/>
    <n v="36853"/>
    <n v="0"/>
    <n v="0"/>
    <n v="0"/>
    <m/>
    <m/>
    <m/>
    <n v="0"/>
    <n v="0"/>
    <n v="0"/>
    <m/>
    <m/>
    <m/>
    <n v="0"/>
  </r>
  <r>
    <n v="900771349"/>
    <s v="CLINICA DESA S.A.S."/>
    <s v="UED"/>
    <n v="1696"/>
    <s v="UED1696"/>
    <s v="900771349_UED1696"/>
    <d v="2024-01-22T00:00:00"/>
    <d v="2024-03-27T00:00:00"/>
    <n v="97512"/>
    <n v="97512"/>
    <s v="EVENTO"/>
    <s v="CALI"/>
    <s v="HOSPITALARIO "/>
    <s v="CSSI-CL00584"/>
    <s v="Factura pendiente en programacion de pago"/>
    <x v="5"/>
    <n v="97512"/>
    <n v="1222474875"/>
    <s v="Finalizada"/>
    <d v="2024-01-22T00:00:00"/>
    <d v="2024-04-01T00:00:00"/>
    <m/>
    <n v="97512"/>
    <n v="0"/>
    <n v="0"/>
    <n v="0"/>
    <n v="0"/>
    <m/>
    <n v="0"/>
    <m/>
    <m/>
    <m/>
    <m/>
    <m/>
    <n v="0"/>
    <n v="0"/>
    <n v="0"/>
    <n v="0"/>
    <n v="0"/>
    <n v="0"/>
    <n v="97512"/>
    <n v="0"/>
    <n v="0"/>
    <n v="0"/>
    <m/>
    <m/>
    <m/>
    <n v="0"/>
    <n v="0"/>
    <n v="0"/>
    <m/>
    <m/>
    <m/>
    <n v="0"/>
  </r>
  <r>
    <n v="900771349"/>
    <s v="CLINICA DESA S.A.S."/>
    <s v="HED"/>
    <n v="1073"/>
    <s v="HED1073"/>
    <s v="900771349_HED1073"/>
    <d v="2023-05-27T00:00:00"/>
    <d v="2023-07-18T00:00:00"/>
    <n v="4027223"/>
    <n v="3527628"/>
    <s v="EVENTO"/>
    <s v="CALI"/>
    <s v="AMBUTALORIO "/>
    <s v="CSSI-CL00584"/>
    <s v="Factura cancelada parcialmente - Saldo pendiente en programacion de pago"/>
    <x v="5"/>
    <n v="0"/>
    <m/>
    <s v="Finalizada"/>
    <d v="2023-05-27T00:00:00"/>
    <d v="2023-07-18T00:00:00"/>
    <m/>
    <n v="4027223"/>
    <n v="0"/>
    <n v="344251"/>
    <n v="0"/>
    <n v="0"/>
    <m/>
    <n v="0"/>
    <m/>
    <m/>
    <m/>
    <m/>
    <m/>
    <n v="0"/>
    <n v="0"/>
    <n v="0"/>
    <n v="0"/>
    <n v="0"/>
    <n v="0"/>
    <n v="3527628"/>
    <n v="0"/>
    <n v="0"/>
    <n v="0"/>
    <m/>
    <m/>
    <m/>
    <n v="0"/>
    <n v="155344"/>
    <n v="0"/>
    <n v="2201539530"/>
    <d v="2024-08-20T00:00:00"/>
    <s v="(en blanco)"/>
    <n v="57511334"/>
  </r>
  <r>
    <n v="900771349"/>
    <s v="CLINICA DESA S.A.S."/>
    <s v="HED"/>
    <n v="1013"/>
    <s v="HED1013"/>
    <s v="900771349_HED1013"/>
    <d v="2023-02-21T00:00:00"/>
    <d v="2023-07-25T00:00:00"/>
    <n v="7360259"/>
    <n v="5338463"/>
    <s v="EVENTO"/>
    <s v="CALI"/>
    <s v="AMBUTALORIO "/>
    <s v="CSSI-CL00584"/>
    <s v="Factura cancelada parcialmente - Saldo pendiente en programacion de pago"/>
    <x v="5"/>
    <n v="0"/>
    <m/>
    <s v="Finalizada"/>
    <d v="2023-02-21T00:00:00"/>
    <d v="2023-08-01T00:00:00"/>
    <m/>
    <n v="7360259"/>
    <n v="0"/>
    <n v="1379008"/>
    <n v="0"/>
    <n v="0"/>
    <m/>
    <n v="0"/>
    <m/>
    <m/>
    <m/>
    <m/>
    <m/>
    <n v="0"/>
    <n v="0"/>
    <n v="0"/>
    <n v="0"/>
    <n v="0"/>
    <n v="0"/>
    <n v="5338463"/>
    <n v="0"/>
    <n v="0"/>
    <n v="0"/>
    <m/>
    <m/>
    <m/>
    <n v="0"/>
    <n v="642788"/>
    <n v="0"/>
    <n v="2201520857"/>
    <d v="2024-06-24T00:00:00"/>
    <s v="(en blanco)"/>
    <n v="77456637"/>
  </r>
  <r>
    <n v="900771349"/>
    <s v="CLINICA DESA S.A.S."/>
    <s v="UED"/>
    <n v="1580"/>
    <s v="UED1580"/>
    <s v="900771349_UED1580"/>
    <d v="2023-10-18T00:00:00"/>
    <d v="2024-08-30T00:00:00"/>
    <n v="6196628"/>
    <n v="6196628"/>
    <s v="EVENTO"/>
    <s v="CALI"/>
    <s v="HOSPITALARIO "/>
    <s v="CSSI-CL00584"/>
    <s v="Factura en proceso interno"/>
    <x v="5"/>
    <n v="6072613"/>
    <n v="1222515201"/>
    <s v="Finalizada"/>
    <d v="2023-10-18T00:00:00"/>
    <d v="2024-09-02T00:00:00"/>
    <m/>
    <n v="6200728"/>
    <n v="0"/>
    <n v="0"/>
    <n v="0"/>
    <n v="0"/>
    <m/>
    <n v="0"/>
    <m/>
    <m/>
    <m/>
    <m/>
    <m/>
    <n v="0"/>
    <n v="0"/>
    <n v="0"/>
    <n v="0"/>
    <n v="0"/>
    <n v="0"/>
    <n v="6196628"/>
    <n v="0"/>
    <n v="0"/>
    <n v="0"/>
    <m/>
    <m/>
    <m/>
    <n v="0"/>
    <n v="0"/>
    <n v="0"/>
    <m/>
    <m/>
    <m/>
    <n v="0"/>
  </r>
  <r>
    <n v="900771349"/>
    <s v="CLINICA DESA S.A.S."/>
    <s v="HED"/>
    <n v="1261"/>
    <s v="HED1261"/>
    <s v="900771349_HED1261"/>
    <d v="2024-02-22T00:00:00"/>
    <d v="2024-05-17T00:00:00"/>
    <n v="3678265"/>
    <n v="3340266"/>
    <s v="EVENTO"/>
    <s v="CALI"/>
    <s v="AMBUTALORIO "/>
    <s v="CSSI-CL00584"/>
    <s v="Factura pendiente en programacion de pago"/>
    <x v="5"/>
    <n v="3273461"/>
    <n v="1222475370"/>
    <s v="Finalizada"/>
    <d v="2024-02-22T00:00:00"/>
    <d v="2024-06-04T00:00:00"/>
    <m/>
    <n v="3678265"/>
    <n v="337999"/>
    <n v="0"/>
    <n v="0"/>
    <n v="0"/>
    <m/>
    <n v="0"/>
    <m/>
    <m/>
    <m/>
    <m/>
    <m/>
    <n v="0"/>
    <n v="0"/>
    <n v="0"/>
    <n v="0"/>
    <n v="0"/>
    <n v="0"/>
    <n v="3340266"/>
    <n v="0"/>
    <n v="0"/>
    <n v="0"/>
    <m/>
    <m/>
    <m/>
    <n v="0"/>
    <n v="331239"/>
    <n v="0"/>
    <n v="2201539530"/>
    <d v="2024-08-20T00:00:00"/>
    <s v="(en blanco)"/>
    <n v="57511334"/>
  </r>
  <r>
    <n v="900771349"/>
    <s v="CLINICA DESA S.A.S."/>
    <s v="HED"/>
    <n v="451"/>
    <s v="HED451"/>
    <s v="900771349_HED451"/>
    <d v="2021-06-24T00:00:00"/>
    <d v="2022-02-15T00:00:00"/>
    <n v="4144921"/>
    <n v="636"/>
    <s v="EVENTO"/>
    <s v="CALI"/>
    <s v="AMBUTALORIO "/>
    <s v="CSSI-CL00584"/>
    <s v="Factura pendiente en programacion de pago"/>
    <x v="5"/>
    <n v="0"/>
    <m/>
    <s v="Finalizada"/>
    <d v="2021-06-24T00:00:00"/>
    <d v="2021-08-20T00:00:00"/>
    <m/>
    <n v="4144921"/>
    <n v="0"/>
    <n v="4144921"/>
    <n v="0"/>
    <n v="0"/>
    <m/>
    <n v="0"/>
    <m/>
    <m/>
    <m/>
    <m/>
    <m/>
    <n v="0"/>
    <n v="0"/>
    <n v="0"/>
    <n v="0"/>
    <n v="0"/>
    <n v="0"/>
    <n v="636"/>
    <n v="0"/>
    <n v="0"/>
    <n v="0"/>
    <m/>
    <m/>
    <m/>
    <n v="0"/>
    <n v="0"/>
    <n v="0"/>
    <m/>
    <m/>
    <m/>
    <n v="0"/>
  </r>
  <r>
    <n v="900771349"/>
    <s v="CLINICA DESA S.A.S."/>
    <s v="HED"/>
    <n v="1065"/>
    <s v="HED1065"/>
    <s v="900771349_HED1065"/>
    <d v="2023-05-24T00:00:00"/>
    <d v="2023-07-18T00:00:00"/>
    <n v="6061360"/>
    <n v="4843532"/>
    <s v="EVENTO"/>
    <s v="CALI"/>
    <s v="AMBUTALORIO "/>
    <s v="CSSI-CL00584"/>
    <s v="Factura pendiente en programacion de pago"/>
    <x v="5"/>
    <n v="0"/>
    <m/>
    <s v="Finalizada"/>
    <d v="2023-05-24T00:00:00"/>
    <d v="2023-07-18T00:00:00"/>
    <m/>
    <n v="6061360"/>
    <n v="0"/>
    <n v="1217828"/>
    <n v="0"/>
    <n v="0"/>
    <m/>
    <n v="0"/>
    <m/>
    <m/>
    <m/>
    <m/>
    <m/>
    <n v="0"/>
    <n v="0"/>
    <n v="0"/>
    <n v="0"/>
    <n v="0"/>
    <n v="0"/>
    <n v="4843532"/>
    <n v="0"/>
    <n v="0"/>
    <n v="0"/>
    <m/>
    <m/>
    <m/>
    <n v="0"/>
    <n v="0"/>
    <n v="0"/>
    <m/>
    <m/>
    <m/>
    <n v="0"/>
  </r>
  <r>
    <n v="900771349"/>
    <s v="CLINICA DESA S.A.S."/>
    <s v="HED"/>
    <n v="1076"/>
    <s v="HED1076"/>
    <s v="900771349_HED1076"/>
    <d v="2023-05-29T00:00:00"/>
    <d v="2023-07-18T00:00:00"/>
    <n v="6241254"/>
    <n v="5151402"/>
    <s v="EVENTO"/>
    <s v="CALI"/>
    <s v="AMBUTALORIO "/>
    <s v="CSSI-CL00584"/>
    <s v="Factura pendiente en programacion de pago"/>
    <x v="5"/>
    <n v="0"/>
    <m/>
    <s v="Finalizada"/>
    <d v="2023-05-29T00:00:00"/>
    <d v="2023-07-18T00:00:00"/>
    <m/>
    <n v="6241254"/>
    <n v="0"/>
    <n v="1089852"/>
    <n v="0"/>
    <n v="0"/>
    <m/>
    <n v="0"/>
    <m/>
    <m/>
    <m/>
    <m/>
    <m/>
    <n v="0"/>
    <n v="0"/>
    <n v="0"/>
    <n v="0"/>
    <n v="0"/>
    <n v="0"/>
    <n v="5151402"/>
    <n v="0"/>
    <n v="0"/>
    <n v="0"/>
    <m/>
    <m/>
    <m/>
    <n v="0"/>
    <n v="0"/>
    <n v="0"/>
    <m/>
    <m/>
    <m/>
    <n v="0"/>
  </r>
  <r>
    <n v="900771349"/>
    <s v="CLINICA DESA S.A.S."/>
    <s v="HED"/>
    <n v="1071"/>
    <s v="HED1071"/>
    <s v="900771349_HED1071"/>
    <d v="2023-05-27T00:00:00"/>
    <d v="2023-07-25T00:00:00"/>
    <n v="4968160"/>
    <n v="4457842"/>
    <s v="EVENTO"/>
    <s v="CALI"/>
    <s v="AMBUTALORIO "/>
    <s v="CSSI-CL00584"/>
    <s v="Factura pendiente en programacion de pago"/>
    <x v="5"/>
    <n v="0"/>
    <m/>
    <s v="Finalizada"/>
    <d v="2023-05-27T00:00:00"/>
    <d v="2023-08-01T00:00:00"/>
    <m/>
    <n v="4968160"/>
    <n v="0"/>
    <n v="510318"/>
    <n v="0"/>
    <n v="0"/>
    <m/>
    <n v="0"/>
    <m/>
    <m/>
    <m/>
    <m/>
    <m/>
    <n v="0"/>
    <n v="0"/>
    <n v="0"/>
    <n v="0"/>
    <n v="0"/>
    <n v="0"/>
    <n v="4457842"/>
    <n v="0"/>
    <n v="0"/>
    <n v="0"/>
    <m/>
    <m/>
    <m/>
    <n v="0"/>
    <n v="0"/>
    <n v="0"/>
    <m/>
    <m/>
    <m/>
    <n v="0"/>
  </r>
  <r>
    <n v="900771349"/>
    <s v="CLINICA DESA S.A.S."/>
    <s v="HED"/>
    <n v="1155"/>
    <s v="HED1155"/>
    <s v="900771349_HED1155"/>
    <d v="2023-08-17T00:00:00"/>
    <d v="2024-01-17T00:00:00"/>
    <n v="3125000"/>
    <n v="2826588"/>
    <s v="EVENTO"/>
    <s v="CALI"/>
    <s v="AMBUTALORIO "/>
    <s v="CSSI-CL00584"/>
    <s v="Factura pendiente en programacion de pago"/>
    <x v="5"/>
    <n v="2770056"/>
    <n v="1222391625"/>
    <s v="Finalizada"/>
    <d v="2023-08-17T00:00:00"/>
    <d v="2024-02-01T00:00:00"/>
    <m/>
    <n v="3125000"/>
    <n v="0"/>
    <n v="298412"/>
    <n v="0"/>
    <n v="0"/>
    <m/>
    <n v="0"/>
    <m/>
    <m/>
    <m/>
    <m/>
    <m/>
    <n v="0"/>
    <n v="0"/>
    <n v="0"/>
    <n v="0"/>
    <n v="0"/>
    <n v="0"/>
    <n v="2826588"/>
    <n v="0"/>
    <n v="0"/>
    <n v="0"/>
    <m/>
    <m/>
    <m/>
    <n v="0"/>
    <n v="0"/>
    <n v="0"/>
    <m/>
    <m/>
    <m/>
    <n v="0"/>
  </r>
  <r>
    <n v="900771349"/>
    <s v="CLINICA DESA S.A.S."/>
    <s v="HED"/>
    <n v="1072"/>
    <s v="HED1072"/>
    <s v="900771349_HED1072"/>
    <d v="2023-05-27T00:00:00"/>
    <d v="2023-07-18T00:00:00"/>
    <n v="2829160"/>
    <n v="2600688"/>
    <s v="EVENTO"/>
    <s v="CALI"/>
    <s v="AMBUTALORIO "/>
    <s v="CSSI-CL00584"/>
    <s v="Factura pendiente en programacion de pago"/>
    <x v="5"/>
    <n v="0"/>
    <m/>
    <s v="Finalizada"/>
    <d v="2023-05-27T00:00:00"/>
    <d v="2023-07-18T00:00:00"/>
    <m/>
    <n v="2829160"/>
    <n v="0"/>
    <n v="288472"/>
    <n v="0"/>
    <n v="0"/>
    <m/>
    <n v="0"/>
    <m/>
    <m/>
    <m/>
    <m/>
    <m/>
    <n v="0"/>
    <n v="0"/>
    <n v="0"/>
    <n v="0"/>
    <n v="0"/>
    <n v="0"/>
    <n v="2600688"/>
    <n v="0"/>
    <n v="0"/>
    <n v="0"/>
    <m/>
    <m/>
    <m/>
    <n v="0"/>
    <n v="0"/>
    <n v="0"/>
    <m/>
    <m/>
    <m/>
    <n v="0"/>
  </r>
  <r>
    <n v="900771349"/>
    <s v="CLINICA DESA S.A.S."/>
    <s v="HED"/>
    <n v="1075"/>
    <s v="HED1075"/>
    <s v="900771349_HED1075"/>
    <d v="2023-05-29T00:00:00"/>
    <d v="2023-07-18T00:00:00"/>
    <n v="3092120"/>
    <n v="2841188"/>
    <s v="EVENTO"/>
    <s v="CALI"/>
    <s v="AMBUTALORIO "/>
    <s v="CSSI-CL00584"/>
    <s v="Factura pendiente en programacion de pago"/>
    <x v="5"/>
    <n v="0"/>
    <m/>
    <s v="Finalizada"/>
    <d v="2023-05-29T00:00:00"/>
    <d v="2023-07-18T00:00:00"/>
    <m/>
    <n v="3092120"/>
    <n v="0"/>
    <n v="250932"/>
    <n v="0"/>
    <n v="0"/>
    <m/>
    <n v="0"/>
    <m/>
    <m/>
    <m/>
    <m/>
    <m/>
    <n v="0"/>
    <n v="0"/>
    <n v="0"/>
    <n v="0"/>
    <n v="0"/>
    <n v="0"/>
    <n v="2841188"/>
    <n v="0"/>
    <n v="0"/>
    <n v="0"/>
    <m/>
    <m/>
    <m/>
    <n v="0"/>
    <n v="0"/>
    <n v="0"/>
    <m/>
    <m/>
    <m/>
    <n v="0"/>
  </r>
  <r>
    <n v="900771349"/>
    <s v="CLINICA DESA S.A.S."/>
    <s v="HED"/>
    <n v="1246"/>
    <s v="HED1246"/>
    <s v="900771349_HED1246"/>
    <d v="2024-02-08T00:00:00"/>
    <d v="2024-02-15T00:00:00"/>
    <n v="6626018"/>
    <n v="6626018"/>
    <s v="EVENTO"/>
    <s v="CALI"/>
    <s v="AMBUTALORIO "/>
    <s v="CSSI-CL00584"/>
    <s v="Factura pendiente en programacion de pago"/>
    <x v="5"/>
    <n v="6331951"/>
    <n v="1222401790"/>
    <s v="Finalizada"/>
    <d v="2024-02-08T00:00:00"/>
    <d v="2024-02-15T00:00:00"/>
    <m/>
    <n v="6630118"/>
    <n v="0"/>
    <n v="164760"/>
    <n v="0"/>
    <n v="0"/>
    <m/>
    <n v="0"/>
    <m/>
    <m/>
    <m/>
    <m/>
    <m/>
    <n v="0"/>
    <n v="0"/>
    <n v="0"/>
    <n v="0"/>
    <n v="0"/>
    <n v="0"/>
    <n v="6626018"/>
    <n v="0"/>
    <n v="0"/>
    <n v="0"/>
    <m/>
    <m/>
    <m/>
    <n v="0"/>
    <n v="0"/>
    <n v="0"/>
    <m/>
    <m/>
    <m/>
    <n v="0"/>
  </r>
  <r>
    <n v="900771349"/>
    <s v="CLINICA DESA S.A.S."/>
    <s v="HED"/>
    <n v="1066"/>
    <s v="HED1066"/>
    <s v="900771349_HED1066"/>
    <d v="2023-05-24T00:00:00"/>
    <d v="2023-07-25T00:00:00"/>
    <n v="4650360"/>
    <n v="4536360"/>
    <s v="EVENTO"/>
    <s v="CALI"/>
    <s v="AMBUTALORIO "/>
    <s v="CSSI-CL00584"/>
    <s v="Factura pendiente en programacion de pago"/>
    <x v="5"/>
    <n v="4050622"/>
    <n v="1222344950"/>
    <s v="Finalizada"/>
    <d v="2023-05-24T00:00:00"/>
    <d v="2023-08-01T00:00:00"/>
    <m/>
    <n v="4650360"/>
    <n v="0"/>
    <n v="114000"/>
    <n v="0"/>
    <n v="0"/>
    <m/>
    <n v="0"/>
    <m/>
    <m/>
    <m/>
    <m/>
    <m/>
    <n v="0"/>
    <n v="0"/>
    <n v="0"/>
    <n v="0"/>
    <n v="0"/>
    <n v="0"/>
    <n v="4536360"/>
    <n v="0"/>
    <n v="0"/>
    <n v="0"/>
    <m/>
    <m/>
    <m/>
    <n v="0"/>
    <n v="0"/>
    <n v="0"/>
    <m/>
    <m/>
    <m/>
    <n v="0"/>
  </r>
  <r>
    <n v="900771349"/>
    <s v="CLINICA DESA S.A.S."/>
    <s v="HED"/>
    <n v="1069"/>
    <s v="HED1069"/>
    <s v="900771349_HED1069"/>
    <d v="2023-05-25T00:00:00"/>
    <d v="2023-07-18T00:00:00"/>
    <n v="3002444"/>
    <n v="3002444"/>
    <s v="EVENTO"/>
    <s v="CALI"/>
    <s v="AMBUTALORIO "/>
    <s v="CSSI-CL00584"/>
    <s v="Factura pendiente en programacion de pago"/>
    <x v="5"/>
    <n v="0"/>
    <m/>
    <s v="Finalizada"/>
    <d v="2023-05-25T00:00:00"/>
    <d v="2023-07-18T00:00:00"/>
    <m/>
    <n v="3002444"/>
    <n v="1186559"/>
    <n v="0"/>
    <n v="0"/>
    <n v="0"/>
    <m/>
    <n v="0"/>
    <m/>
    <m/>
    <m/>
    <m/>
    <m/>
    <n v="0"/>
    <n v="0"/>
    <n v="0"/>
    <n v="0"/>
    <n v="0"/>
    <n v="0"/>
    <n v="3002444"/>
    <n v="0"/>
    <n v="0"/>
    <n v="0"/>
    <m/>
    <m/>
    <m/>
    <n v="0"/>
    <n v="0"/>
    <n v="0"/>
    <m/>
    <m/>
    <m/>
    <n v="0"/>
  </r>
  <r>
    <n v="900771349"/>
    <s v="CLINICA DESA S.A.S."/>
    <s v="HED"/>
    <n v="1146"/>
    <s v="HED1146"/>
    <s v="900771349_HED1146"/>
    <d v="2023-08-15T00:00:00"/>
    <d v="2023-08-23T00:00:00"/>
    <n v="3514300"/>
    <n v="3514300"/>
    <s v="EVENTO"/>
    <s v="CALI"/>
    <s v="AMBUTALORIO "/>
    <s v="CSSI-CL00584"/>
    <s v="Factura pendiente en programacion de pago"/>
    <x v="5"/>
    <n v="3444014"/>
    <n v="1222503545"/>
    <s v="Finalizada"/>
    <d v="2023-08-15T00:00:00"/>
    <d v="2023-09-01T00:00:00"/>
    <m/>
    <n v="3514300"/>
    <n v="0"/>
    <n v="0"/>
    <n v="0"/>
    <n v="0"/>
    <m/>
    <n v="0"/>
    <m/>
    <m/>
    <m/>
    <m/>
    <m/>
    <n v="0"/>
    <n v="0"/>
    <n v="0"/>
    <n v="0"/>
    <n v="0"/>
    <n v="0"/>
    <n v="3514300"/>
    <n v="0"/>
    <n v="0"/>
    <n v="0"/>
    <m/>
    <m/>
    <m/>
    <n v="0"/>
    <n v="0"/>
    <n v="0"/>
    <m/>
    <m/>
    <m/>
    <n v="0"/>
  </r>
  <r>
    <n v="900771349"/>
    <s v="CLINICA DESA S.A.S."/>
    <s v="HED"/>
    <n v="1167"/>
    <s v="HED1167"/>
    <s v="900771349_HED1167"/>
    <d v="2023-09-02T00:00:00"/>
    <d v="2023-09-22T00:00:00"/>
    <n v="3427900"/>
    <n v="3427900"/>
    <s v="EVENTO"/>
    <s v="CALI"/>
    <s v="AMBUTALORIO "/>
    <s v="CSSI-CL00584"/>
    <s v="Factura pendiente en programacion de pago"/>
    <x v="5"/>
    <n v="3359342"/>
    <n v="1222503808"/>
    <s v="Finalizada"/>
    <d v="2023-09-02T00:00:00"/>
    <d v="2023-10-02T00:00:00"/>
    <m/>
    <n v="3427900"/>
    <n v="0"/>
    <n v="0"/>
    <n v="0"/>
    <n v="0"/>
    <m/>
    <n v="0"/>
    <m/>
    <m/>
    <m/>
    <m/>
    <m/>
    <n v="0"/>
    <n v="0"/>
    <n v="0"/>
    <n v="0"/>
    <n v="0"/>
    <n v="0"/>
    <n v="3427900"/>
    <n v="0"/>
    <n v="0"/>
    <n v="0"/>
    <m/>
    <m/>
    <m/>
    <n v="0"/>
    <n v="0"/>
    <n v="0"/>
    <m/>
    <m/>
    <m/>
    <n v="0"/>
  </r>
  <r>
    <n v="900771349"/>
    <s v="CLINICA DESA S.A.S."/>
    <s v="HED"/>
    <n v="1194"/>
    <s v="HED1194"/>
    <s v="900771349_HED1194"/>
    <d v="2023-11-11T00:00:00"/>
    <d v="2023-11-17T00:00:00"/>
    <n v="5714424"/>
    <n v="5714424"/>
    <s v="EVENTO"/>
    <s v="CALI"/>
    <s v="AMBUTALORIO "/>
    <s v="CSSI-CL00584"/>
    <s v="Factura pendiente en programacion de pago"/>
    <x v="5"/>
    <n v="5600136"/>
    <n v="1222503850"/>
    <s v="Finalizada"/>
    <d v="2023-11-11T00:00:00"/>
    <d v="2023-12-01T00:00:00"/>
    <m/>
    <n v="5714424"/>
    <n v="0"/>
    <n v="0"/>
    <n v="0"/>
    <n v="0"/>
    <m/>
    <n v="0"/>
    <m/>
    <m/>
    <m/>
    <m/>
    <m/>
    <n v="0"/>
    <n v="0"/>
    <n v="0"/>
    <n v="0"/>
    <n v="0"/>
    <n v="0"/>
    <n v="5714424"/>
    <n v="0"/>
    <n v="0"/>
    <n v="0"/>
    <m/>
    <m/>
    <m/>
    <n v="0"/>
    <n v="0"/>
    <n v="0"/>
    <m/>
    <m/>
    <m/>
    <n v="0"/>
  </r>
  <r>
    <n v="900771349"/>
    <s v="CLINICA DESA S.A.S."/>
    <s v="UED"/>
    <n v="1527"/>
    <s v="UED1527"/>
    <s v="900771349_UED1527"/>
    <d v="2023-09-21T00:00:00"/>
    <d v="2023-11-17T00:00:00"/>
    <n v="424539"/>
    <n v="424539"/>
    <s v="EVENTO"/>
    <s v="CALI"/>
    <s v="URGENCIAS"/>
    <s v="CSSI-CL00584"/>
    <s v="Factura pendiente en programacion de pago"/>
    <x v="5"/>
    <n v="416048"/>
    <n v="1222371562"/>
    <s v="Finalizada"/>
    <d v="2023-09-21T00:00:00"/>
    <d v="2023-12-01T00:00:00"/>
    <m/>
    <n v="424539"/>
    <n v="0"/>
    <n v="0"/>
    <n v="0"/>
    <n v="0"/>
    <m/>
    <n v="0"/>
    <m/>
    <m/>
    <m/>
    <m/>
    <m/>
    <n v="0"/>
    <n v="0"/>
    <n v="0"/>
    <n v="0"/>
    <n v="0"/>
    <n v="0"/>
    <n v="424539"/>
    <n v="0"/>
    <n v="0"/>
    <n v="0"/>
    <m/>
    <m/>
    <m/>
    <n v="0"/>
    <n v="0"/>
    <n v="0"/>
    <m/>
    <m/>
    <m/>
    <n v="0"/>
  </r>
  <r>
    <n v="900771349"/>
    <s v="CLINICA DESA S.A.S."/>
    <s v="UED"/>
    <n v="1598"/>
    <s v="UED1598"/>
    <s v="900771349_UED1598"/>
    <d v="2023-11-07T00:00:00"/>
    <d v="2023-11-17T00:00:00"/>
    <n v="748142"/>
    <n v="748142"/>
    <s v="EVENTO"/>
    <s v="CALI"/>
    <s v="URGENCIAS"/>
    <s v="CSSI-CL00584"/>
    <s v="Factura pendiente en programacion de pago"/>
    <x v="5"/>
    <n v="733179"/>
    <n v="1222377025"/>
    <s v="Finalizada"/>
    <d v="2023-11-07T00:00:00"/>
    <d v="2023-12-01T00:00:00"/>
    <m/>
    <n v="748142"/>
    <n v="0"/>
    <n v="0"/>
    <n v="0"/>
    <n v="0"/>
    <m/>
    <n v="0"/>
    <m/>
    <m/>
    <m/>
    <m/>
    <m/>
    <n v="0"/>
    <n v="0"/>
    <n v="0"/>
    <n v="0"/>
    <n v="0"/>
    <n v="0"/>
    <n v="748142"/>
    <n v="0"/>
    <n v="0"/>
    <n v="0"/>
    <m/>
    <m/>
    <m/>
    <n v="0"/>
    <n v="0"/>
    <n v="0"/>
    <m/>
    <m/>
    <m/>
    <n v="0"/>
  </r>
  <r>
    <n v="900771349"/>
    <s v="CLINICA DESA S.A.S."/>
    <s v="HED"/>
    <n v="1216"/>
    <s v="HED1216"/>
    <s v="900771349_HED1216"/>
    <d v="2023-12-12T00:00:00"/>
    <d v="2023-12-22T00:00:00"/>
    <n v="2657412"/>
    <n v="2657412"/>
    <s v="EVENTO"/>
    <s v="CALI"/>
    <s v="AMBUTALORIO "/>
    <s v="CSSI-CL00584"/>
    <s v="Factura pendiente en programacion de pago"/>
    <x v="5"/>
    <n v="2604264"/>
    <n v="1222378271"/>
    <s v="Finalizada"/>
    <d v="2023-12-12T00:00:00"/>
    <d v="2024-01-02T00:00:00"/>
    <m/>
    <n v="2657412"/>
    <n v="0"/>
    <n v="0"/>
    <n v="0"/>
    <n v="0"/>
    <m/>
    <n v="0"/>
    <m/>
    <m/>
    <m/>
    <m/>
    <m/>
    <n v="0"/>
    <n v="0"/>
    <n v="0"/>
    <n v="0"/>
    <n v="0"/>
    <n v="0"/>
    <n v="2657412"/>
    <n v="0"/>
    <n v="0"/>
    <n v="0"/>
    <m/>
    <m/>
    <m/>
    <n v="0"/>
    <n v="0"/>
    <n v="0"/>
    <m/>
    <m/>
    <m/>
    <n v="0"/>
  </r>
  <r>
    <n v="900771349"/>
    <s v="CLINICA DESA S.A.S."/>
    <s v="HED"/>
    <n v="1074"/>
    <s v="HED1074"/>
    <s v="900771349_HED1074"/>
    <d v="2023-05-27T00:00:00"/>
    <d v="2024-03-15T00:00:00"/>
    <n v="1710153"/>
    <n v="1710153"/>
    <s v="EVENTO"/>
    <s v="CALI"/>
    <s v="AMBUTALORIO "/>
    <s v="CSSI-CL00584"/>
    <s v="Factura pendiente en programacion de pago"/>
    <x v="5"/>
    <n v="0"/>
    <m/>
    <s v="Finalizada"/>
    <d v="2023-05-27T00:00:00"/>
    <d v="2023-07-18T00:00:00"/>
    <m/>
    <n v="1710153"/>
    <n v="0"/>
    <n v="0"/>
    <n v="0"/>
    <n v="0"/>
    <m/>
    <n v="0"/>
    <m/>
    <m/>
    <m/>
    <m/>
    <m/>
    <n v="0"/>
    <n v="0"/>
    <n v="0"/>
    <n v="0"/>
    <n v="0"/>
    <n v="0"/>
    <n v="1710153"/>
    <n v="0"/>
    <n v="0"/>
    <n v="0"/>
    <m/>
    <m/>
    <m/>
    <n v="0"/>
    <n v="0"/>
    <n v="0"/>
    <m/>
    <m/>
    <m/>
    <n v="0"/>
  </r>
  <r>
    <n v="900771349"/>
    <s v="CLINICA DESA S.A.S."/>
    <s v="HED"/>
    <n v="1078"/>
    <s v="HED1078"/>
    <s v="900771349_HED1078"/>
    <d v="2023-05-29T00:00:00"/>
    <d v="2024-03-15T00:00:00"/>
    <n v="4324771"/>
    <n v="4324771"/>
    <s v="EVENTO"/>
    <s v="CALI"/>
    <s v="AMBUTALORIO "/>
    <s v="CSSI-CL00584"/>
    <s v="Factura pendiente en programacion de pago"/>
    <x v="5"/>
    <n v="0"/>
    <m/>
    <s v="Finalizada"/>
    <d v="2023-05-29T00:00:00"/>
    <d v="2023-07-18T00:00:00"/>
    <m/>
    <n v="4324771"/>
    <n v="0"/>
    <n v="0"/>
    <n v="0"/>
    <n v="0"/>
    <m/>
    <n v="0"/>
    <m/>
    <m/>
    <m/>
    <m/>
    <m/>
    <n v="0"/>
    <n v="0"/>
    <n v="0"/>
    <n v="0"/>
    <n v="0"/>
    <n v="0"/>
    <n v="4324771"/>
    <n v="0"/>
    <n v="0"/>
    <n v="0"/>
    <m/>
    <m/>
    <m/>
    <n v="0"/>
    <n v="0"/>
    <n v="0"/>
    <m/>
    <m/>
    <m/>
    <n v="0"/>
  </r>
  <r>
    <n v="900771349"/>
    <s v="CLINICA DESA S.A.S."/>
    <s v="HED"/>
    <n v="1267"/>
    <s v="HED1267"/>
    <s v="900771349_HED1267"/>
    <d v="2024-03-06T00:00:00"/>
    <d v="2024-03-27T00:00:00"/>
    <n v="2882712"/>
    <n v="2882712"/>
    <s v="EVENTO"/>
    <s v="CALI"/>
    <s v="AMBUTALORIO "/>
    <s v="CSSI-CL00584"/>
    <s v="Factura pendiente en programacion de pago"/>
    <x v="5"/>
    <n v="2825058"/>
    <n v="1222438054"/>
    <s v="Finalizada"/>
    <d v="2024-03-06T00:00:00"/>
    <d v="2024-04-01T00:00:00"/>
    <m/>
    <n v="2882712"/>
    <n v="0"/>
    <n v="0"/>
    <n v="0"/>
    <n v="0"/>
    <m/>
    <n v="0"/>
    <m/>
    <m/>
    <m/>
    <m/>
    <m/>
    <n v="0"/>
    <n v="0"/>
    <n v="0"/>
    <n v="0"/>
    <n v="0"/>
    <n v="0"/>
    <n v="2882712"/>
    <n v="0"/>
    <n v="0"/>
    <n v="0"/>
    <m/>
    <m/>
    <m/>
    <n v="0"/>
    <n v="0"/>
    <n v="0"/>
    <m/>
    <m/>
    <m/>
    <n v="0"/>
  </r>
  <r>
    <n v="900771349"/>
    <s v="CLINICA DESA S.A.S."/>
    <s v="HED"/>
    <n v="1268"/>
    <s v="HED1268"/>
    <s v="900771349_HED1268"/>
    <d v="2024-03-07T00:00:00"/>
    <d v="2024-08-08T00:00:00"/>
    <n v="25408483"/>
    <n v="25408483"/>
    <s v="EVENTO"/>
    <s v="CALI"/>
    <s v="HOSPITALARIO "/>
    <s v="CSSI-CL00584"/>
    <s v="Factura pendiente en programacion de pago"/>
    <x v="5"/>
    <n v="24900313"/>
    <n v="1222507495"/>
    <s v="Finalizada"/>
    <d v="2024-03-07T00:00:00"/>
    <d v="2024-08-08T00:00:00"/>
    <m/>
    <n v="25408483"/>
    <n v="0"/>
    <n v="0"/>
    <n v="0"/>
    <n v="0"/>
    <m/>
    <n v="0"/>
    <m/>
    <m/>
    <m/>
    <m/>
    <m/>
    <n v="0"/>
    <n v="0"/>
    <n v="0"/>
    <n v="0"/>
    <n v="0"/>
    <n v="0"/>
    <n v="25408483"/>
    <n v="0"/>
    <n v="0"/>
    <n v="0"/>
    <m/>
    <m/>
    <m/>
    <n v="0"/>
    <n v="0"/>
    <n v="0"/>
    <m/>
    <m/>
    <m/>
    <n v="0"/>
  </r>
  <r>
    <n v="900771349"/>
    <s v="CLINICA DESA S.A.S."/>
    <s v="HED"/>
    <n v="1248"/>
    <s v="HED1248"/>
    <s v="900771349_HED1248"/>
    <d v="2024-02-08T00:00:00"/>
    <d v="2024-08-28T00:00:00"/>
    <n v="5000000"/>
    <n v="5000000"/>
    <s v="EVENTO"/>
    <s v="CALI"/>
    <s v="AMBUTALORIO "/>
    <s v="CSSI-CL00584"/>
    <s v="Factura pendiente en programacion de pago"/>
    <x v="5"/>
    <n v="4900000"/>
    <n v="1222505237"/>
    <s v="Finalizada"/>
    <d v="2024-02-08T00:00:00"/>
    <d v="2024-07-15T00:00:00"/>
    <m/>
    <n v="5000000"/>
    <n v="0"/>
    <n v="0"/>
    <n v="0"/>
    <n v="0"/>
    <m/>
    <n v="0"/>
    <m/>
    <m/>
    <m/>
    <m/>
    <m/>
    <n v="0"/>
    <n v="0"/>
    <n v="0"/>
    <n v="0"/>
    <n v="0"/>
    <n v="0"/>
    <n v="5000000"/>
    <n v="0"/>
    <n v="0"/>
    <n v="0"/>
    <m/>
    <m/>
    <m/>
    <n v="0"/>
    <n v="0"/>
    <n v="0"/>
    <m/>
    <m/>
    <m/>
    <n v="0"/>
  </r>
  <r>
    <n v="900771349"/>
    <s v="CLINICA DESA S.A.S."/>
    <s v="H"/>
    <n v="2211"/>
    <s v="H2211"/>
    <s v="900771349_H2211"/>
    <d v="2019-09-27T00:00:00"/>
    <d v="2022-03-28T00:00:00"/>
    <n v="2561389"/>
    <n v="2469980"/>
    <s v="EVENTO"/>
    <s v="CALI"/>
    <s v="HOSPITALARIO "/>
    <s v="CSSI-CL00584"/>
    <s v="Factura pendiente en programacion de pago"/>
    <x v="5"/>
    <n v="0"/>
    <m/>
    <s v="Finalizada"/>
    <d v="2019-09-27T00:00:00"/>
    <d v="2019-10-10T00:00:00"/>
    <m/>
    <n v="2561389"/>
    <n v="0"/>
    <n v="0"/>
    <n v="2561389"/>
    <n v="0"/>
    <m/>
    <n v="0"/>
    <m/>
    <m/>
    <m/>
    <m/>
    <m/>
    <n v="0"/>
    <n v="0"/>
    <n v="0"/>
    <n v="0"/>
    <n v="0"/>
    <n v="0"/>
    <n v="2469980"/>
    <n v="0"/>
    <n v="0"/>
    <n v="0"/>
    <m/>
    <m/>
    <m/>
    <n v="0"/>
    <n v="0"/>
    <n v="0"/>
    <m/>
    <m/>
    <m/>
    <n v="0"/>
  </r>
  <r>
    <n v="900771349"/>
    <s v="CLINICA DESA S.A.S."/>
    <s v="HED"/>
    <n v="1153"/>
    <s v="HED1153"/>
    <s v="900771349_HED1153"/>
    <d v="2023-08-17T00:00:00"/>
    <d v="2023-10-09T00:00:00"/>
    <n v="2500000"/>
    <n v="2500000"/>
    <s v="EVENTO"/>
    <s v="CALI"/>
    <s v="AMBUTALORIO "/>
    <s v="CSSI-CL00584"/>
    <s v="Factura pendiente en programacion de pago"/>
    <x v="5"/>
    <n v="2450000"/>
    <n v="1222503809"/>
    <s v="Finalizada"/>
    <d v="2023-08-17T00:00:00"/>
    <d v="2023-10-09T00:00:00"/>
    <m/>
    <n v="2500000"/>
    <n v="0"/>
    <n v="0"/>
    <n v="0"/>
    <n v="0"/>
    <m/>
    <n v="0"/>
    <m/>
    <m/>
    <m/>
    <m/>
    <m/>
    <n v="0"/>
    <n v="0"/>
    <n v="0"/>
    <n v="0"/>
    <n v="0"/>
    <n v="0"/>
    <n v="2500000"/>
    <n v="0"/>
    <n v="0"/>
    <n v="0"/>
    <m/>
    <m/>
    <m/>
    <n v="0"/>
    <n v="0"/>
    <n v="0"/>
    <m/>
    <m/>
    <m/>
    <n v="0"/>
  </r>
  <r>
    <n v="900771349"/>
    <s v="CLINICA DESA S.A.S."/>
    <s v="HED"/>
    <n v="1154"/>
    <s v="HED1154"/>
    <s v="900771349_HED1154"/>
    <d v="2023-08-17T00:00:00"/>
    <d v="2023-10-09T00:00:00"/>
    <n v="3925983"/>
    <n v="3925983"/>
    <s v="EVENTO"/>
    <s v="CALI"/>
    <s v="AMBUTALORIO "/>
    <s v="CSSI-CL00584"/>
    <s v="Factura pendiente en programacion de pago"/>
    <x v="5"/>
    <n v="3847463"/>
    <n v="1222503810"/>
    <s v="Finalizada"/>
    <d v="2023-08-17T00:00:00"/>
    <d v="2023-10-09T00:00:00"/>
    <m/>
    <n v="3925983"/>
    <n v="0"/>
    <n v="0"/>
    <n v="0"/>
    <n v="0"/>
    <m/>
    <n v="0"/>
    <m/>
    <m/>
    <m/>
    <m/>
    <m/>
    <n v="0"/>
    <n v="0"/>
    <n v="0"/>
    <n v="0"/>
    <n v="0"/>
    <n v="0"/>
    <n v="3925983"/>
    <n v="0"/>
    <n v="0"/>
    <n v="0"/>
    <m/>
    <m/>
    <m/>
    <n v="0"/>
    <n v="0"/>
    <n v="0"/>
    <m/>
    <m/>
    <m/>
    <n v="0"/>
  </r>
  <r>
    <n v="900771349"/>
    <s v="CLINICA DESA S.A.S."/>
    <s v="HED"/>
    <n v="1186"/>
    <s v="HED1186"/>
    <s v="900771349_HED1186"/>
    <d v="2023-10-18T00:00:00"/>
    <d v="2023-10-30T00:00:00"/>
    <n v="5000000"/>
    <n v="5000000"/>
    <s v="EVENTO"/>
    <s v="CALI"/>
    <s v="AMBUTALORIO "/>
    <s v="CSSI-CL00584"/>
    <s v="Factura pendiente en programacion de pago"/>
    <x v="5"/>
    <n v="4900000"/>
    <n v="1222503851"/>
    <s v="Finalizada"/>
    <d v="2023-10-18T00:00:00"/>
    <d v="2023-11-01T00:00:00"/>
    <m/>
    <n v="5000000"/>
    <n v="0"/>
    <n v="0"/>
    <n v="0"/>
    <n v="0"/>
    <m/>
    <n v="0"/>
    <m/>
    <m/>
    <m/>
    <m/>
    <m/>
    <n v="0"/>
    <n v="0"/>
    <n v="0"/>
    <n v="0"/>
    <n v="0"/>
    <n v="0"/>
    <n v="5000000"/>
    <n v="0"/>
    <n v="0"/>
    <n v="0"/>
    <m/>
    <m/>
    <m/>
    <n v="0"/>
    <n v="0"/>
    <n v="0"/>
    <m/>
    <m/>
    <m/>
    <n v="0"/>
  </r>
  <r>
    <n v="900771349"/>
    <s v="CLINICA DESA S.A.S."/>
    <s v="HED"/>
    <n v="1270"/>
    <s v="HED1270"/>
    <s v="900771349_HED1270"/>
    <d v="2024-03-07T00:00:00"/>
    <d v="2024-03-27T00:00:00"/>
    <n v="2067500"/>
    <n v="2067500"/>
    <s v="EVENTO"/>
    <s v="CALI"/>
    <s v="AMBUTALORIO "/>
    <s v="CSSI-CL00584"/>
    <s v="Factura pendiente en programacion de pago"/>
    <x v="5"/>
    <n v="2017500"/>
    <n v="1222436762"/>
    <s v="Finalizada"/>
    <d v="2024-03-07T00:00:00"/>
    <d v="2024-04-01T00:00:00"/>
    <m/>
    <n v="2500000"/>
    <n v="0"/>
    <n v="0"/>
    <n v="0"/>
    <n v="0"/>
    <m/>
    <n v="0"/>
    <m/>
    <m/>
    <m/>
    <m/>
    <m/>
    <n v="0"/>
    <n v="0"/>
    <n v="0"/>
    <n v="0"/>
    <n v="0"/>
    <n v="0"/>
    <n v="2067500"/>
    <n v="0"/>
    <n v="0"/>
    <n v="0"/>
    <m/>
    <m/>
    <m/>
    <n v="0"/>
    <n v="0"/>
    <n v="0"/>
    <m/>
    <m/>
    <m/>
    <n v="0"/>
  </r>
  <r>
    <n v="900771349"/>
    <s v="CLINICA DESA S.A.S."/>
    <s v="UED"/>
    <n v="2025"/>
    <s v="UED2025"/>
    <s v="900771349_UED2025"/>
    <d v="2024-09-26T00:00:00"/>
    <d v="2024-10-21T00:00:00"/>
    <n v="227942"/>
    <n v="227942"/>
    <s v="EVENTO"/>
    <s v="CALI"/>
    <s v="URGENCIAS"/>
    <s v="CSSI-CL00584"/>
    <e v="#N/A"/>
    <x v="5"/>
    <n v="0"/>
    <m/>
    <s v="Finalizada"/>
    <d v="2024-09-26T00:00:00"/>
    <d v="2024-11-01T00:00:00"/>
    <m/>
    <n v="227942"/>
    <n v="0"/>
    <n v="0"/>
    <n v="0"/>
    <n v="0"/>
    <m/>
    <n v="0"/>
    <m/>
    <m/>
    <m/>
    <m/>
    <m/>
    <n v="0"/>
    <n v="0"/>
    <n v="0"/>
    <n v="0"/>
    <n v="0"/>
    <n v="0"/>
    <n v="227942"/>
    <n v="0"/>
    <n v="0"/>
    <n v="0"/>
    <m/>
    <m/>
    <m/>
    <n v="0"/>
    <n v="0"/>
    <n v="0"/>
    <m/>
    <m/>
    <m/>
    <n v="0"/>
  </r>
  <r>
    <n v="900771349"/>
    <s v="CLINICA DESA S.A.S."/>
    <s v="HED"/>
    <n v="1184"/>
    <s v="HED1184"/>
    <s v="900771349_HED1184"/>
    <d v="2023-10-09T00:00:00"/>
    <d v="2024-08-28T00:00:00"/>
    <n v="15503576"/>
    <n v="15503576"/>
    <s v="EVENTO"/>
    <s v="CALI"/>
    <s v="HOSPITALARIO "/>
    <s v="CSSI-CL00584"/>
    <s v="Factura en proceso interno"/>
    <x v="6"/>
    <n v="0"/>
    <m/>
    <s v="Para respuesta prestador"/>
    <d v="2023-10-09T00:00:00"/>
    <d v="2024-09-02T00:00:00"/>
    <m/>
    <n v="15503576"/>
    <n v="78636"/>
    <n v="0"/>
    <n v="0"/>
    <n v="0"/>
    <m/>
    <n v="78636"/>
    <s v="GLOSA"/>
    <s v="1--Se realiza objeción mayor valor cobrado insumo COD PAP0725 PAPILOTOMO $999.600, segun Factura de venta de Biotronitech No.INVOICE No BIOT55580 $691.000 + 18% IVA= $822.290 + 12% = $920.964 se glosa la diferencia $78.636"/>
    <s v="TARIFA"/>
    <s v="Servicios ambulatorios | Servicios hospitalarios"/>
    <s v="Hospitalario"/>
    <n v="0"/>
    <n v="0"/>
    <n v="0"/>
    <n v="0"/>
    <n v="0"/>
    <n v="78636"/>
    <n v="15424940"/>
    <n v="0"/>
    <n v="0"/>
    <n v="0"/>
    <m/>
    <m/>
    <m/>
    <n v="0"/>
    <n v="0"/>
    <n v="0"/>
    <m/>
    <m/>
    <m/>
    <n v="0"/>
  </r>
  <r>
    <n v="900771349"/>
    <s v="CLINICA DESA S.A.S."/>
    <s v="UED"/>
    <n v="1900"/>
    <s v="UED1900"/>
    <s v="900771349_UED1900"/>
    <d v="2024-07-05T00:00:00"/>
    <d v="2024-07-18T00:00:00"/>
    <n v="2226954"/>
    <n v="2226954"/>
    <s v="EVENTO"/>
    <s v="CALI"/>
    <s v="URGENCIAS"/>
    <s v="CSSI-CL00584"/>
    <s v="Factura pendiente en programacion de pago - Glosa por contestar IPS"/>
    <x v="6"/>
    <n v="1854115"/>
    <n v="1222499130"/>
    <s v="Para respuesta prestador"/>
    <d v="2024-07-05T00:00:00"/>
    <d v="2024-08-01T00:00:00"/>
    <m/>
    <n v="2226954"/>
    <n v="335000"/>
    <n v="0"/>
    <n v="0"/>
    <n v="0"/>
    <m/>
    <n v="335000"/>
    <s v="GLOSA"/>
    <s v="1-Se realiza objeción CUPS UED1900 Traslado Asistencial Medicalizado Terrestre Primario por $335.000 No esta soportada en la Epicrisis o Historia Clinica la Pertinencia Medica.  "/>
    <s v="PERTINENCIA MEDICA"/>
    <s v="Servicios ambulatorios | Servicios hospitalarios"/>
    <s v="Hospitalario"/>
    <n v="0"/>
    <n v="0"/>
    <n v="0"/>
    <n v="0"/>
    <n v="0"/>
    <n v="335000"/>
    <n v="1891954"/>
    <n v="0"/>
    <n v="0"/>
    <n v="0"/>
    <m/>
    <m/>
    <m/>
    <n v="0"/>
    <n v="0"/>
    <n v="0"/>
    <m/>
    <m/>
    <m/>
    <n v="0"/>
  </r>
  <r>
    <n v="900771349"/>
    <s v="CLINICA DESA S.A.S."/>
    <s v="HED"/>
    <n v="1214"/>
    <s v="HED1214"/>
    <s v="900771349_HED1214"/>
    <d v="2023-12-11T00:00:00"/>
    <d v="2024-08-08T00:00:00"/>
    <n v="7979226"/>
    <n v="7979226"/>
    <s v="EVENTO"/>
    <s v="CALI"/>
    <s v="HOSPITALARIO "/>
    <s v="CSSI-CL00584"/>
    <s v="Factura pendiente en programacion de pago - Glosa por contestar IPS"/>
    <x v="6"/>
    <n v="7263863"/>
    <n v="1222499654"/>
    <s v="Para respuesta prestador"/>
    <d v="2023-12-11T00:00:00"/>
    <d v="2024-08-08T00:00:00"/>
    <m/>
    <n v="7979226"/>
    <n v="567120"/>
    <n v="0"/>
    <n v="0"/>
    <n v="0"/>
    <m/>
    <n v="567120"/>
    <s v="GLOSA"/>
    <s v="1-Se realiza objeción mayor valor cobrado CUPS 39160 HEMODIALISIS ESTANDAR $350.325 x 2=$750.650, segun contrato CSS-CL00584 con vigencia 07/10/2023 a 14/02/2024 T/P $297.365 x 2 = $594.730 se glosa la diferencia $155.920"/>
    <s v="TARIFA"/>
    <s v="Servicios ambulatorios | Servicios hospitalarios"/>
    <s v="Hospitalario"/>
    <n v="0"/>
    <n v="0"/>
    <n v="0"/>
    <n v="0"/>
    <n v="0"/>
    <n v="567120"/>
    <n v="7412106"/>
    <n v="0"/>
    <n v="0"/>
    <n v="0"/>
    <m/>
    <m/>
    <m/>
    <n v="0"/>
    <n v="0"/>
    <n v="0"/>
    <m/>
    <m/>
    <m/>
    <n v="0"/>
  </r>
  <r>
    <n v="900771349"/>
    <s v="CLINICA DESA S.A.S."/>
    <s v="HED"/>
    <n v="608"/>
    <s v="HED608"/>
    <s v="900771349_HED608"/>
    <d v="2021-11-19T00:00:00"/>
    <d v="2022-03-02T00:00:00"/>
    <n v="6534434"/>
    <n v="120000"/>
    <s v="EVENTO"/>
    <s v="CALI"/>
    <s v="HOSPITALARIO "/>
    <s v="CSSI-CL00584"/>
    <s v="Glosa aceptada por la IPS"/>
    <x v="7"/>
    <n v="0"/>
    <m/>
    <s v="Finalizada"/>
    <d v="2021-11-19T00:00:00"/>
    <d v="2022-02-01T00:00:00"/>
    <m/>
    <n v="6534434"/>
    <n v="0"/>
    <n v="120000"/>
    <n v="0"/>
    <n v="0"/>
    <m/>
    <n v="0"/>
    <m/>
    <m/>
    <m/>
    <m/>
    <m/>
    <n v="0"/>
    <n v="0"/>
    <n v="0"/>
    <n v="120000"/>
    <n v="0"/>
    <n v="0"/>
    <n v="0"/>
    <n v="0"/>
    <n v="0"/>
    <n v="0"/>
    <m/>
    <m/>
    <m/>
    <n v="0"/>
    <n v="6286145"/>
    <n v="0"/>
    <n v="2201421781"/>
    <d v="2023-08-24T00:00:00"/>
    <s v="(en blanco)"/>
    <n v="75011998"/>
  </r>
  <r>
    <n v="900771349"/>
    <s v="CLINICA DESA S.A.S."/>
    <s v="HED"/>
    <n v="599"/>
    <s v="HED599"/>
    <s v="900771349_HED599"/>
    <d v="2021-11-16T00:00:00"/>
    <d v="2022-03-02T00:00:00"/>
    <n v="2552442"/>
    <n v="1463386"/>
    <s v="EVENTO"/>
    <s v="CALI"/>
    <s v="AMBUTALORIO "/>
    <s v="CSSI-CL00584"/>
    <s v="Glosa aceptada por la IPS"/>
    <x v="7"/>
    <n v="0"/>
    <m/>
    <s v="Finalizada"/>
    <d v="2021-11-16T00:00:00"/>
    <d v="2022-02-01T00:00:00"/>
    <m/>
    <n v="2552442"/>
    <n v="0"/>
    <n v="1463386"/>
    <n v="0"/>
    <n v="0"/>
    <m/>
    <n v="0"/>
    <m/>
    <m/>
    <m/>
    <m/>
    <m/>
    <n v="0"/>
    <n v="0"/>
    <n v="0"/>
    <n v="1463386"/>
    <n v="0"/>
    <n v="0"/>
    <n v="0"/>
    <n v="0"/>
    <n v="0"/>
    <n v="0"/>
    <m/>
    <m/>
    <m/>
    <n v="0"/>
    <n v="1067275"/>
    <n v="0"/>
    <n v="2201411487"/>
    <d v="2023-07-25T00:00:00"/>
    <s v="(en blanco)"/>
    <n v="7568707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7"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K12" firstHeaderRow="0" firstDataRow="1" firstDataCol="1"/>
  <pivotFields count="54">
    <pivotField showAll="0"/>
    <pivotField showAll="0"/>
    <pivotField showAll="0"/>
    <pivotField showAll="0"/>
    <pivotField showAll="0"/>
    <pivotField dataField="1" showAll="0"/>
    <pivotField numFmtId="14" showAll="0"/>
    <pivotField showAll="0"/>
    <pivotField numFmtId="166" showAll="0"/>
    <pivotField dataField="1" numFmtId="166" showAll="0"/>
    <pivotField showAll="0"/>
    <pivotField showAll="0"/>
    <pivotField showAll="0"/>
    <pivotField showAll="0"/>
    <pivotField showAll="0"/>
    <pivotField axis="axisRow" showAll="0">
      <items count="9">
        <item x="0"/>
        <item x="1"/>
        <item x="2"/>
        <item x="3"/>
        <item x="4"/>
        <item x="5"/>
        <item x="6"/>
        <item x="7"/>
        <item t="default"/>
      </items>
    </pivotField>
    <pivotField numFmtId="166" showAll="0"/>
    <pivotField showAll="0"/>
    <pivotField showAll="0"/>
    <pivotField numFmtId="14" showAll="0"/>
    <pivotField showAll="0"/>
    <pivotField showAll="0"/>
    <pivotField numFmtId="166" showAll="0"/>
    <pivotField numFmtId="166" showAll="0"/>
    <pivotField numFmtId="166" showAll="0"/>
    <pivotField numFmtId="166" showAll="0"/>
    <pivotField numFmtId="166" showAll="0"/>
    <pivotField showAll="0"/>
    <pivotField numFmtId="166" showAll="0"/>
    <pivotField showAll="0"/>
    <pivotField showAll="0"/>
    <pivotField showAll="0"/>
    <pivotField showAll="0"/>
    <pivotField showAll="0"/>
    <pivotField dataField="1" numFmtId="166" showAll="0"/>
    <pivotField dataField="1" numFmtId="166" showAll="0"/>
    <pivotField dataField="1" numFmtId="166" showAll="0"/>
    <pivotField dataField="1" numFmtId="166" showAll="0"/>
    <pivotField dataField="1" numFmtId="166" showAll="0"/>
    <pivotField dataField="1" numFmtId="166" showAll="0"/>
    <pivotField dataField="1" numFmtId="166" showAll="0"/>
    <pivotField dataField="1" numFmtId="166" showAll="0"/>
    <pivotField numFmtId="166" showAll="0"/>
    <pivotField numFmtId="166" showAll="0"/>
    <pivotField showAll="0"/>
    <pivotField showAll="0"/>
    <pivotField showAll="0"/>
    <pivotField numFmtId="166" showAll="0"/>
    <pivotField numFmtId="166" showAll="0"/>
    <pivotField numFmtId="166" showAll="0"/>
    <pivotField showAll="0"/>
    <pivotField showAll="0"/>
    <pivotField showAll="0"/>
    <pivotField numFmtId="166" showAll="0"/>
  </pivotFields>
  <rowFields count="1">
    <field x="15"/>
  </rowFields>
  <rowItems count="9">
    <i>
      <x/>
    </i>
    <i>
      <x v="1"/>
    </i>
    <i>
      <x v="2"/>
    </i>
    <i>
      <x v="3"/>
    </i>
    <i>
      <x v="4"/>
    </i>
    <i>
      <x v="5"/>
    </i>
    <i>
      <x v="6"/>
    </i>
    <i>
      <x v="7"/>
    </i>
    <i t="grand">
      <x/>
    </i>
  </rowItems>
  <colFields count="1">
    <field x="-2"/>
  </colFields>
  <colItems count="10">
    <i>
      <x/>
    </i>
    <i i="1">
      <x v="1"/>
    </i>
    <i i="2">
      <x v="2"/>
    </i>
    <i i="3">
      <x v="3"/>
    </i>
    <i i="4">
      <x v="4"/>
    </i>
    <i i="5">
      <x v="5"/>
    </i>
    <i i="6">
      <x v="6"/>
    </i>
    <i i="7">
      <x v="7"/>
    </i>
    <i i="8">
      <x v="8"/>
    </i>
    <i i="9">
      <x v="9"/>
    </i>
  </colItems>
  <dataFields count="10">
    <dataField name="Cuenta de LLAVE" fld="5" subtotal="count" baseField="0" baseItem="0"/>
    <dataField name="Suma de IPS Saldo Factura" fld="9" baseField="0" baseItem="0"/>
    <dataField name="Suma de FACTURA CANCELADA" fld="34" baseField="0" baseItem="0"/>
    <dataField name="Suma de FACTURA DEVUELTA" fld="35" baseField="0" baseItem="0"/>
    <dataField name="Suma de FACTURA NO RADICADA" fld="36" baseField="0" baseItem="0"/>
    <dataField name="Suma de VALOR ACEPTADA" fld="37" baseField="0" baseItem="0"/>
    <dataField name="Suma de FACTURACION CERRADA POR EXTEMPORANEIDAD" fld="38" baseField="0" baseItem="0"/>
    <dataField name="Suma de GLOSA PDTE2" fld="39" baseField="0" baseItem="0"/>
    <dataField name="Suma de FACTURA EN PROGRAMACION DE PAGO" fld="40" baseField="0" baseItem="0"/>
    <dataField name="Suma de FACTURA EN PROCESO INTERNO" fld="4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topLeftCell="A64" workbookViewId="0">
      <selection activeCell="E67" sqref="E67"/>
    </sheetView>
  </sheetViews>
  <sheetFormatPr baseColWidth="10" defaultRowHeight="14.5" x14ac:dyDescent="0.35"/>
  <cols>
    <col min="1" max="1" width="13.81640625" bestFit="1" customWidth="1"/>
    <col min="2" max="2" width="18.81640625" bestFit="1" customWidth="1"/>
    <col min="7" max="7" width="16.26953125" bestFit="1" customWidth="1"/>
    <col min="8" max="8" width="17" bestFit="1" customWidth="1"/>
    <col min="11" max="11" width="15.1796875" customWidth="1"/>
    <col min="12" max="12" width="16.81640625" bestFit="1" customWidth="1"/>
  </cols>
  <sheetData>
    <row r="1" spans="1:12" ht="46.5" x14ac:dyDescent="0.35">
      <c r="A1" s="1" t="s">
        <v>5</v>
      </c>
      <c r="B1" s="1" t="s">
        <v>6</v>
      </c>
      <c r="C1" s="1" t="s">
        <v>7</v>
      </c>
      <c r="D1" s="1" t="s">
        <v>8</v>
      </c>
      <c r="E1" s="1" t="s">
        <v>9</v>
      </c>
      <c r="F1" s="1" t="s">
        <v>10</v>
      </c>
      <c r="G1" s="1" t="s">
        <v>11</v>
      </c>
      <c r="H1" s="2" t="s">
        <v>12</v>
      </c>
      <c r="I1" s="1" t="s">
        <v>13</v>
      </c>
      <c r="J1" s="1" t="s">
        <v>14</v>
      </c>
      <c r="K1" s="1" t="s">
        <v>15</v>
      </c>
      <c r="L1" s="1" t="s">
        <v>16</v>
      </c>
    </row>
    <row r="2" spans="1:12" x14ac:dyDescent="0.35">
      <c r="A2" s="3" t="s">
        <v>1</v>
      </c>
      <c r="B2" s="3" t="s">
        <v>0</v>
      </c>
      <c r="C2" s="3" t="s">
        <v>2</v>
      </c>
      <c r="D2" s="3">
        <v>2349</v>
      </c>
      <c r="E2" s="4">
        <v>43851</v>
      </c>
      <c r="F2" s="5"/>
      <c r="G2" s="6">
        <v>8359899</v>
      </c>
      <c r="H2" s="6">
        <v>7614609</v>
      </c>
      <c r="I2" s="5" t="s">
        <v>17</v>
      </c>
      <c r="J2" s="5" t="s">
        <v>18</v>
      </c>
      <c r="K2" s="5" t="s">
        <v>19</v>
      </c>
      <c r="L2" s="7" t="s">
        <v>20</v>
      </c>
    </row>
    <row r="3" spans="1:12" x14ac:dyDescent="0.35">
      <c r="A3" s="3" t="s">
        <v>1</v>
      </c>
      <c r="B3" s="3" t="s">
        <v>0</v>
      </c>
      <c r="C3" s="3" t="s">
        <v>3</v>
      </c>
      <c r="D3" s="3">
        <v>1061</v>
      </c>
      <c r="E3" s="4">
        <v>45065</v>
      </c>
      <c r="F3" s="5"/>
      <c r="G3" s="6">
        <v>3985060</v>
      </c>
      <c r="H3" s="6">
        <v>3687060</v>
      </c>
      <c r="I3" s="5" t="s">
        <v>17</v>
      </c>
      <c r="J3" s="5" t="s">
        <v>18</v>
      </c>
      <c r="K3" s="5" t="s">
        <v>21</v>
      </c>
      <c r="L3" s="7" t="s">
        <v>20</v>
      </c>
    </row>
    <row r="4" spans="1:12" x14ac:dyDescent="0.35">
      <c r="A4" s="3" t="s">
        <v>1</v>
      </c>
      <c r="B4" s="3" t="s">
        <v>0</v>
      </c>
      <c r="C4" s="3" t="s">
        <v>3</v>
      </c>
      <c r="D4" s="3">
        <v>1168</v>
      </c>
      <c r="E4" s="4">
        <v>45176</v>
      </c>
      <c r="F4" s="5"/>
      <c r="G4" s="6">
        <v>2617140</v>
      </c>
      <c r="H4" s="6">
        <v>2617140</v>
      </c>
      <c r="I4" s="5" t="s">
        <v>17</v>
      </c>
      <c r="J4" s="5" t="s">
        <v>18</v>
      </c>
      <c r="K4" s="5" t="s">
        <v>21</v>
      </c>
      <c r="L4" s="7" t="s">
        <v>20</v>
      </c>
    </row>
    <row r="5" spans="1:12" x14ac:dyDescent="0.35">
      <c r="A5" s="3" t="s">
        <v>1</v>
      </c>
      <c r="B5" s="3" t="s">
        <v>0</v>
      </c>
      <c r="C5" s="3" t="s">
        <v>3</v>
      </c>
      <c r="D5" s="3">
        <v>1239</v>
      </c>
      <c r="E5" s="4">
        <v>45313</v>
      </c>
      <c r="F5" s="5"/>
      <c r="G5" s="6">
        <v>5000000</v>
      </c>
      <c r="H5" s="6">
        <v>5000000</v>
      </c>
      <c r="I5" s="5" t="s">
        <v>17</v>
      </c>
      <c r="J5" s="5" t="s">
        <v>18</v>
      </c>
      <c r="K5" s="5" t="s">
        <v>21</v>
      </c>
      <c r="L5" s="7" t="s">
        <v>20</v>
      </c>
    </row>
    <row r="6" spans="1:12" x14ac:dyDescent="0.35">
      <c r="A6" s="3" t="s">
        <v>1</v>
      </c>
      <c r="B6" s="3" t="s">
        <v>0</v>
      </c>
      <c r="C6" s="3" t="s">
        <v>3</v>
      </c>
      <c r="D6" s="3">
        <v>1375</v>
      </c>
      <c r="E6" s="4">
        <v>45591</v>
      </c>
      <c r="F6" s="5"/>
      <c r="G6" s="6">
        <v>2071665</v>
      </c>
      <c r="H6" s="6">
        <v>2071665</v>
      </c>
      <c r="I6" s="5" t="s">
        <v>17</v>
      </c>
      <c r="J6" s="5" t="s">
        <v>18</v>
      </c>
      <c r="K6" s="5" t="s">
        <v>23</v>
      </c>
      <c r="L6" s="7" t="s">
        <v>20</v>
      </c>
    </row>
    <row r="7" spans="1:12" x14ac:dyDescent="0.35">
      <c r="A7" s="3" t="s">
        <v>1</v>
      </c>
      <c r="B7" s="3" t="s">
        <v>0</v>
      </c>
      <c r="C7" s="3" t="s">
        <v>4</v>
      </c>
      <c r="D7" s="3">
        <v>1075</v>
      </c>
      <c r="E7" s="4">
        <v>44865</v>
      </c>
      <c r="F7" s="5"/>
      <c r="G7" s="6">
        <v>520000</v>
      </c>
      <c r="H7" s="6">
        <v>520000</v>
      </c>
      <c r="I7" s="5" t="s">
        <v>17</v>
      </c>
      <c r="J7" s="5" t="s">
        <v>18</v>
      </c>
      <c r="K7" s="5" t="s">
        <v>19</v>
      </c>
      <c r="L7" s="7" t="s">
        <v>20</v>
      </c>
    </row>
    <row r="8" spans="1:12" x14ac:dyDescent="0.35">
      <c r="A8" s="3" t="s">
        <v>1</v>
      </c>
      <c r="B8" s="3" t="s">
        <v>0</v>
      </c>
      <c r="C8" s="3" t="s">
        <v>4</v>
      </c>
      <c r="D8" s="3">
        <v>1098</v>
      </c>
      <c r="E8" s="4">
        <v>44877</v>
      </c>
      <c r="F8" s="5"/>
      <c r="G8" s="6">
        <v>54000</v>
      </c>
      <c r="H8" s="6">
        <v>54000</v>
      </c>
      <c r="I8" s="5" t="s">
        <v>17</v>
      </c>
      <c r="J8" s="5" t="s">
        <v>18</v>
      </c>
      <c r="K8" s="5" t="s">
        <v>22</v>
      </c>
      <c r="L8" s="7" t="s">
        <v>20</v>
      </c>
    </row>
    <row r="9" spans="1:12" x14ac:dyDescent="0.35">
      <c r="A9" s="3" t="s">
        <v>1</v>
      </c>
      <c r="B9" s="3" t="s">
        <v>0</v>
      </c>
      <c r="C9" s="3" t="s">
        <v>3</v>
      </c>
      <c r="D9" s="3">
        <v>385</v>
      </c>
      <c r="E9" s="4">
        <v>44264</v>
      </c>
      <c r="F9" s="4">
        <v>44607</v>
      </c>
      <c r="G9" s="6">
        <v>8890085</v>
      </c>
      <c r="H9" s="6">
        <v>8890085</v>
      </c>
      <c r="I9" s="5" t="s">
        <v>17</v>
      </c>
      <c r="J9" s="5" t="s">
        <v>18</v>
      </c>
      <c r="K9" s="5" t="s">
        <v>19</v>
      </c>
      <c r="L9" s="7" t="s">
        <v>20</v>
      </c>
    </row>
    <row r="10" spans="1:12" x14ac:dyDescent="0.35">
      <c r="A10" s="3" t="s">
        <v>1</v>
      </c>
      <c r="B10" s="3" t="s">
        <v>0</v>
      </c>
      <c r="C10" s="3" t="s">
        <v>3</v>
      </c>
      <c r="D10" s="3">
        <v>451</v>
      </c>
      <c r="E10" s="4">
        <v>44371</v>
      </c>
      <c r="F10" s="4">
        <v>44607</v>
      </c>
      <c r="G10" s="6">
        <v>4144921</v>
      </c>
      <c r="H10" s="6">
        <v>636</v>
      </c>
      <c r="I10" s="5" t="s">
        <v>17</v>
      </c>
      <c r="J10" s="5" t="s">
        <v>18</v>
      </c>
      <c r="K10" s="5" t="s">
        <v>21</v>
      </c>
      <c r="L10" s="7" t="s">
        <v>20</v>
      </c>
    </row>
    <row r="11" spans="1:12" x14ac:dyDescent="0.35">
      <c r="A11" s="3" t="s">
        <v>1</v>
      </c>
      <c r="B11" s="3" t="s">
        <v>0</v>
      </c>
      <c r="C11" s="3" t="s">
        <v>3</v>
      </c>
      <c r="D11" s="3">
        <v>73</v>
      </c>
      <c r="E11" s="4">
        <v>43881</v>
      </c>
      <c r="F11" s="4">
        <v>44607</v>
      </c>
      <c r="G11" s="6">
        <v>836845</v>
      </c>
      <c r="H11" s="6">
        <v>836845</v>
      </c>
      <c r="I11" s="5" t="s">
        <v>17</v>
      </c>
      <c r="J11" s="5" t="s">
        <v>18</v>
      </c>
      <c r="K11" s="5" t="s">
        <v>19</v>
      </c>
      <c r="L11" s="7" t="s">
        <v>20</v>
      </c>
    </row>
    <row r="12" spans="1:12" x14ac:dyDescent="0.35">
      <c r="A12" s="3" t="s">
        <v>1</v>
      </c>
      <c r="B12" s="3" t="s">
        <v>0</v>
      </c>
      <c r="C12" s="3" t="s">
        <v>4</v>
      </c>
      <c r="D12" s="3">
        <v>87</v>
      </c>
      <c r="E12" s="4">
        <v>43937</v>
      </c>
      <c r="F12" s="4">
        <v>44607</v>
      </c>
      <c r="G12" s="6">
        <v>57600</v>
      </c>
      <c r="H12" s="6">
        <v>57600</v>
      </c>
      <c r="I12" s="5" t="s">
        <v>17</v>
      </c>
      <c r="J12" s="5" t="s">
        <v>18</v>
      </c>
      <c r="K12" s="5" t="s">
        <v>23</v>
      </c>
      <c r="L12" s="7" t="s">
        <v>20</v>
      </c>
    </row>
    <row r="13" spans="1:12" x14ac:dyDescent="0.35">
      <c r="A13" s="3" t="s">
        <v>1</v>
      </c>
      <c r="B13" s="3" t="s">
        <v>0</v>
      </c>
      <c r="C13" s="3" t="s">
        <v>3</v>
      </c>
      <c r="D13" s="3">
        <v>608</v>
      </c>
      <c r="E13" s="4">
        <v>44519</v>
      </c>
      <c r="F13" s="4">
        <v>44622</v>
      </c>
      <c r="G13" s="6">
        <v>6534434</v>
      </c>
      <c r="H13" s="6">
        <v>120000</v>
      </c>
      <c r="I13" s="5" t="s">
        <v>17</v>
      </c>
      <c r="J13" s="5" t="s">
        <v>18</v>
      </c>
      <c r="K13" s="5" t="s">
        <v>19</v>
      </c>
      <c r="L13" s="7" t="s">
        <v>20</v>
      </c>
    </row>
    <row r="14" spans="1:12" x14ac:dyDescent="0.35">
      <c r="A14" s="3" t="s">
        <v>1</v>
      </c>
      <c r="B14" s="3" t="s">
        <v>0</v>
      </c>
      <c r="C14" s="3" t="s">
        <v>3</v>
      </c>
      <c r="D14" s="3">
        <v>610</v>
      </c>
      <c r="E14" s="4">
        <v>44524</v>
      </c>
      <c r="F14" s="4">
        <v>44622</v>
      </c>
      <c r="G14" s="6">
        <v>3751594</v>
      </c>
      <c r="H14" s="6">
        <v>3751594</v>
      </c>
      <c r="I14" s="5" t="s">
        <v>17</v>
      </c>
      <c r="J14" s="5" t="s">
        <v>18</v>
      </c>
      <c r="K14" s="5" t="s">
        <v>19</v>
      </c>
      <c r="L14" s="7" t="s">
        <v>20</v>
      </c>
    </row>
    <row r="15" spans="1:12" x14ac:dyDescent="0.35">
      <c r="A15" s="3" t="s">
        <v>1</v>
      </c>
      <c r="B15" s="3" t="s">
        <v>0</v>
      </c>
      <c r="C15" s="3" t="s">
        <v>3</v>
      </c>
      <c r="D15" s="3">
        <v>632</v>
      </c>
      <c r="E15" s="4">
        <v>44545</v>
      </c>
      <c r="F15" s="4">
        <v>44622</v>
      </c>
      <c r="G15" s="6">
        <v>7721138</v>
      </c>
      <c r="H15" s="6">
        <v>7721138</v>
      </c>
      <c r="I15" s="5" t="s">
        <v>17</v>
      </c>
      <c r="J15" s="5" t="s">
        <v>18</v>
      </c>
      <c r="K15" s="5" t="s">
        <v>19</v>
      </c>
      <c r="L15" s="7" t="s">
        <v>20</v>
      </c>
    </row>
    <row r="16" spans="1:12" x14ac:dyDescent="0.35">
      <c r="A16" s="3" t="s">
        <v>1</v>
      </c>
      <c r="B16" s="3" t="s">
        <v>0</v>
      </c>
      <c r="C16" s="3" t="s">
        <v>3</v>
      </c>
      <c r="D16" s="3">
        <v>633</v>
      </c>
      <c r="E16" s="4">
        <v>44545</v>
      </c>
      <c r="F16" s="4">
        <v>44622</v>
      </c>
      <c r="G16" s="6">
        <v>7996093</v>
      </c>
      <c r="H16" s="6">
        <v>7992493</v>
      </c>
      <c r="I16" s="5" t="s">
        <v>17</v>
      </c>
      <c r="J16" s="5" t="s">
        <v>18</v>
      </c>
      <c r="K16" s="5" t="s">
        <v>19</v>
      </c>
      <c r="L16" s="7" t="s">
        <v>20</v>
      </c>
    </row>
    <row r="17" spans="1:12" x14ac:dyDescent="0.35">
      <c r="A17" s="3" t="s">
        <v>1</v>
      </c>
      <c r="B17" s="3" t="s">
        <v>0</v>
      </c>
      <c r="C17" s="3" t="s">
        <v>3</v>
      </c>
      <c r="D17" s="3">
        <v>595</v>
      </c>
      <c r="E17" s="4">
        <v>44508</v>
      </c>
      <c r="F17" s="4">
        <v>44624</v>
      </c>
      <c r="G17" s="6">
        <v>7553018</v>
      </c>
      <c r="H17" s="6">
        <v>7553018</v>
      </c>
      <c r="I17" s="5" t="s">
        <v>17</v>
      </c>
      <c r="J17" s="5" t="s">
        <v>18</v>
      </c>
      <c r="K17" s="5" t="s">
        <v>19</v>
      </c>
      <c r="L17" s="7" t="s">
        <v>20</v>
      </c>
    </row>
    <row r="18" spans="1:12" x14ac:dyDescent="0.35">
      <c r="A18" s="3" t="s">
        <v>1</v>
      </c>
      <c r="B18" s="3" t="s">
        <v>0</v>
      </c>
      <c r="C18" s="3" t="s">
        <v>3</v>
      </c>
      <c r="D18" s="3">
        <v>136</v>
      </c>
      <c r="E18" s="4">
        <v>43929</v>
      </c>
      <c r="F18" s="4">
        <v>44720</v>
      </c>
      <c r="G18" s="6">
        <v>1147897</v>
      </c>
      <c r="H18" s="6">
        <v>1147897</v>
      </c>
      <c r="I18" s="5" t="s">
        <v>17</v>
      </c>
      <c r="J18" s="5" t="s">
        <v>18</v>
      </c>
      <c r="K18" s="5" t="s">
        <v>21</v>
      </c>
      <c r="L18" s="7" t="s">
        <v>20</v>
      </c>
    </row>
    <row r="19" spans="1:12" x14ac:dyDescent="0.35">
      <c r="A19" s="3" t="s">
        <v>1</v>
      </c>
      <c r="B19" s="3" t="s">
        <v>0</v>
      </c>
      <c r="C19" s="3" t="s">
        <v>3</v>
      </c>
      <c r="D19" s="3">
        <v>464</v>
      </c>
      <c r="E19" s="4">
        <v>44386</v>
      </c>
      <c r="F19" s="4">
        <v>44757</v>
      </c>
      <c r="G19" s="6">
        <v>5367264</v>
      </c>
      <c r="H19" s="6">
        <v>5367264</v>
      </c>
      <c r="I19" s="5" t="s">
        <v>17</v>
      </c>
      <c r="J19" s="5" t="s">
        <v>18</v>
      </c>
      <c r="K19" s="5" t="s">
        <v>19</v>
      </c>
      <c r="L19" s="7" t="s">
        <v>20</v>
      </c>
    </row>
    <row r="20" spans="1:12" x14ac:dyDescent="0.35">
      <c r="A20" s="3" t="s">
        <v>1</v>
      </c>
      <c r="B20" s="3" t="s">
        <v>0</v>
      </c>
      <c r="C20" s="3" t="s">
        <v>2</v>
      </c>
      <c r="D20" s="3">
        <v>2354</v>
      </c>
      <c r="E20" s="4">
        <v>43851</v>
      </c>
      <c r="F20" s="4">
        <v>45006</v>
      </c>
      <c r="G20" s="6">
        <v>356352</v>
      </c>
      <c r="H20" s="6">
        <v>72432</v>
      </c>
      <c r="I20" s="5" t="s">
        <v>17</v>
      </c>
      <c r="J20" s="5" t="s">
        <v>18</v>
      </c>
      <c r="K20" s="5" t="s">
        <v>19</v>
      </c>
      <c r="L20" s="7" t="s">
        <v>20</v>
      </c>
    </row>
    <row r="21" spans="1:12" x14ac:dyDescent="0.35">
      <c r="A21" s="3" t="s">
        <v>1</v>
      </c>
      <c r="B21" s="3" t="s">
        <v>0</v>
      </c>
      <c r="C21" s="3" t="s">
        <v>3</v>
      </c>
      <c r="D21" s="3">
        <v>1065</v>
      </c>
      <c r="E21" s="4">
        <v>45070</v>
      </c>
      <c r="F21" s="4">
        <v>45125</v>
      </c>
      <c r="G21" s="6">
        <v>6061360</v>
      </c>
      <c r="H21" s="6">
        <v>4843532</v>
      </c>
      <c r="I21" s="5" t="s">
        <v>17</v>
      </c>
      <c r="J21" s="5" t="s">
        <v>18</v>
      </c>
      <c r="K21" s="5" t="s">
        <v>21</v>
      </c>
      <c r="L21" s="7" t="s">
        <v>20</v>
      </c>
    </row>
    <row r="22" spans="1:12" x14ac:dyDescent="0.35">
      <c r="A22" s="3" t="s">
        <v>1</v>
      </c>
      <c r="B22" s="3" t="s">
        <v>0</v>
      </c>
      <c r="C22" s="3" t="s">
        <v>3</v>
      </c>
      <c r="D22" s="3">
        <v>1069</v>
      </c>
      <c r="E22" s="4">
        <v>45071</v>
      </c>
      <c r="F22" s="4">
        <v>45125</v>
      </c>
      <c r="G22" s="6">
        <v>3002444</v>
      </c>
      <c r="H22" s="6">
        <v>3002444</v>
      </c>
      <c r="I22" s="5" t="s">
        <v>17</v>
      </c>
      <c r="J22" s="5" t="s">
        <v>18</v>
      </c>
      <c r="K22" s="5" t="s">
        <v>21</v>
      </c>
      <c r="L22" s="7" t="s">
        <v>20</v>
      </c>
    </row>
    <row r="23" spans="1:12" x14ac:dyDescent="0.35">
      <c r="A23" s="3" t="s">
        <v>1</v>
      </c>
      <c r="B23" s="3" t="s">
        <v>0</v>
      </c>
      <c r="C23" s="3" t="s">
        <v>3</v>
      </c>
      <c r="D23" s="3">
        <v>1072</v>
      </c>
      <c r="E23" s="4">
        <v>45073</v>
      </c>
      <c r="F23" s="4">
        <v>45125</v>
      </c>
      <c r="G23" s="6">
        <v>2829160</v>
      </c>
      <c r="H23" s="6">
        <v>2600688</v>
      </c>
      <c r="I23" s="5" t="s">
        <v>17</v>
      </c>
      <c r="J23" s="5" t="s">
        <v>18</v>
      </c>
      <c r="K23" s="5" t="s">
        <v>21</v>
      </c>
      <c r="L23" s="7" t="s">
        <v>20</v>
      </c>
    </row>
    <row r="24" spans="1:12" x14ac:dyDescent="0.35">
      <c r="A24" s="3" t="s">
        <v>1</v>
      </c>
      <c r="B24" s="3" t="s">
        <v>0</v>
      </c>
      <c r="C24" s="3" t="s">
        <v>3</v>
      </c>
      <c r="D24" s="3">
        <v>1073</v>
      </c>
      <c r="E24" s="4">
        <v>45073</v>
      </c>
      <c r="F24" s="4">
        <v>45125</v>
      </c>
      <c r="G24" s="6">
        <v>4027223</v>
      </c>
      <c r="H24" s="6">
        <v>3527628</v>
      </c>
      <c r="I24" s="5" t="s">
        <v>17</v>
      </c>
      <c r="J24" s="5" t="s">
        <v>18</v>
      </c>
      <c r="K24" s="5" t="s">
        <v>21</v>
      </c>
      <c r="L24" s="7" t="s">
        <v>20</v>
      </c>
    </row>
    <row r="25" spans="1:12" x14ac:dyDescent="0.35">
      <c r="A25" s="3" t="s">
        <v>1</v>
      </c>
      <c r="B25" s="3" t="s">
        <v>0</v>
      </c>
      <c r="C25" s="3" t="s">
        <v>3</v>
      </c>
      <c r="D25" s="3">
        <v>1075</v>
      </c>
      <c r="E25" s="4">
        <v>45075</v>
      </c>
      <c r="F25" s="4">
        <v>45125</v>
      </c>
      <c r="G25" s="6">
        <v>3092120</v>
      </c>
      <c r="H25" s="6">
        <v>2841188</v>
      </c>
      <c r="I25" s="5" t="s">
        <v>17</v>
      </c>
      <c r="J25" s="5" t="s">
        <v>18</v>
      </c>
      <c r="K25" s="5" t="s">
        <v>21</v>
      </c>
      <c r="L25" s="7" t="s">
        <v>20</v>
      </c>
    </row>
    <row r="26" spans="1:12" x14ac:dyDescent="0.35">
      <c r="A26" s="3" t="s">
        <v>1</v>
      </c>
      <c r="B26" s="3" t="s">
        <v>0</v>
      </c>
      <c r="C26" s="3" t="s">
        <v>3</v>
      </c>
      <c r="D26" s="3">
        <v>1076</v>
      </c>
      <c r="E26" s="4">
        <v>45075</v>
      </c>
      <c r="F26" s="4">
        <v>45125</v>
      </c>
      <c r="G26" s="6">
        <v>6241254</v>
      </c>
      <c r="H26" s="6">
        <v>5151402</v>
      </c>
      <c r="I26" s="5" t="s">
        <v>17</v>
      </c>
      <c r="J26" s="5" t="s">
        <v>18</v>
      </c>
      <c r="K26" s="5" t="s">
        <v>21</v>
      </c>
      <c r="L26" s="7" t="s">
        <v>20</v>
      </c>
    </row>
    <row r="27" spans="1:12" x14ac:dyDescent="0.35">
      <c r="A27" s="3" t="s">
        <v>1</v>
      </c>
      <c r="B27" s="3" t="s">
        <v>0</v>
      </c>
      <c r="C27" s="3" t="s">
        <v>3</v>
      </c>
      <c r="D27" s="3">
        <v>1066</v>
      </c>
      <c r="E27" s="4">
        <v>45070</v>
      </c>
      <c r="F27" s="4">
        <v>45132</v>
      </c>
      <c r="G27" s="6">
        <v>4650360</v>
      </c>
      <c r="H27" s="6">
        <v>4536360</v>
      </c>
      <c r="I27" s="5" t="s">
        <v>17</v>
      </c>
      <c r="J27" s="5" t="s">
        <v>18</v>
      </c>
      <c r="K27" s="5" t="s">
        <v>21</v>
      </c>
      <c r="L27" s="7" t="s">
        <v>20</v>
      </c>
    </row>
    <row r="28" spans="1:12" x14ac:dyDescent="0.35">
      <c r="A28" s="3" t="s">
        <v>1</v>
      </c>
      <c r="B28" s="3" t="s">
        <v>0</v>
      </c>
      <c r="C28" s="3" t="s">
        <v>3</v>
      </c>
      <c r="D28" s="3">
        <v>1071</v>
      </c>
      <c r="E28" s="4">
        <v>45073</v>
      </c>
      <c r="F28" s="4">
        <v>45132</v>
      </c>
      <c r="G28" s="6">
        <v>4968160</v>
      </c>
      <c r="H28" s="6">
        <v>4457842</v>
      </c>
      <c r="I28" s="5" t="s">
        <v>17</v>
      </c>
      <c r="J28" s="5" t="s">
        <v>18</v>
      </c>
      <c r="K28" s="5" t="s">
        <v>21</v>
      </c>
      <c r="L28" s="7" t="s">
        <v>20</v>
      </c>
    </row>
    <row r="29" spans="1:12" x14ac:dyDescent="0.35">
      <c r="A29" s="3" t="s">
        <v>1</v>
      </c>
      <c r="B29" s="3" t="s">
        <v>0</v>
      </c>
      <c r="C29" s="3" t="s">
        <v>3</v>
      </c>
      <c r="D29" s="3">
        <v>1146</v>
      </c>
      <c r="E29" s="4">
        <v>45153</v>
      </c>
      <c r="F29" s="4">
        <v>45161</v>
      </c>
      <c r="G29" s="6">
        <v>3514300</v>
      </c>
      <c r="H29" s="6">
        <v>3514300</v>
      </c>
      <c r="I29" s="5" t="s">
        <v>17</v>
      </c>
      <c r="J29" s="5" t="s">
        <v>18</v>
      </c>
      <c r="K29" s="5" t="s">
        <v>21</v>
      </c>
      <c r="L29" s="7" t="s">
        <v>20</v>
      </c>
    </row>
    <row r="30" spans="1:12" x14ac:dyDescent="0.35">
      <c r="A30" s="3" t="s">
        <v>1</v>
      </c>
      <c r="B30" s="3" t="s">
        <v>0</v>
      </c>
      <c r="C30" s="3" t="s">
        <v>3</v>
      </c>
      <c r="D30" s="3">
        <v>1167</v>
      </c>
      <c r="E30" s="4">
        <v>45171</v>
      </c>
      <c r="F30" s="4">
        <v>45191</v>
      </c>
      <c r="G30" s="6">
        <v>3427900</v>
      </c>
      <c r="H30" s="6">
        <v>3427900</v>
      </c>
      <c r="I30" s="5" t="s">
        <v>17</v>
      </c>
      <c r="J30" s="5" t="s">
        <v>18</v>
      </c>
      <c r="K30" s="5" t="s">
        <v>21</v>
      </c>
      <c r="L30" s="7" t="s">
        <v>20</v>
      </c>
    </row>
    <row r="31" spans="1:12" x14ac:dyDescent="0.35">
      <c r="A31" s="3" t="s">
        <v>1</v>
      </c>
      <c r="B31" s="3" t="s">
        <v>0</v>
      </c>
      <c r="C31" s="3" t="s">
        <v>4</v>
      </c>
      <c r="D31" s="3">
        <v>1376</v>
      </c>
      <c r="E31" s="4">
        <v>45085</v>
      </c>
      <c r="F31" s="4">
        <v>45191</v>
      </c>
      <c r="G31" s="6">
        <v>162520</v>
      </c>
      <c r="H31" s="6">
        <v>162520</v>
      </c>
      <c r="I31" s="5" t="s">
        <v>17</v>
      </c>
      <c r="J31" s="5" t="s">
        <v>18</v>
      </c>
      <c r="K31" s="5" t="s">
        <v>19</v>
      </c>
      <c r="L31" s="7" t="s">
        <v>20</v>
      </c>
    </row>
    <row r="32" spans="1:12" x14ac:dyDescent="0.35">
      <c r="A32" s="3" t="s">
        <v>1</v>
      </c>
      <c r="B32" s="3" t="s">
        <v>0</v>
      </c>
      <c r="C32" s="3" t="s">
        <v>3</v>
      </c>
      <c r="D32" s="3">
        <v>1194</v>
      </c>
      <c r="E32" s="4">
        <v>45241</v>
      </c>
      <c r="F32" s="4">
        <v>45247</v>
      </c>
      <c r="G32" s="6">
        <v>5714424</v>
      </c>
      <c r="H32" s="6">
        <v>5714424</v>
      </c>
      <c r="I32" s="5" t="s">
        <v>17</v>
      </c>
      <c r="J32" s="5" t="s">
        <v>18</v>
      </c>
      <c r="K32" s="5" t="s">
        <v>21</v>
      </c>
      <c r="L32" s="7" t="s">
        <v>20</v>
      </c>
    </row>
    <row r="33" spans="1:12" x14ac:dyDescent="0.35">
      <c r="A33" s="3" t="s">
        <v>1</v>
      </c>
      <c r="B33" s="3" t="s">
        <v>0</v>
      </c>
      <c r="C33" s="3" t="s">
        <v>4</v>
      </c>
      <c r="D33" s="3">
        <v>1527</v>
      </c>
      <c r="E33" s="4">
        <v>45190</v>
      </c>
      <c r="F33" s="4">
        <v>45247</v>
      </c>
      <c r="G33" s="6">
        <v>424539</v>
      </c>
      <c r="H33" s="6">
        <v>424539</v>
      </c>
      <c r="I33" s="5" t="s">
        <v>17</v>
      </c>
      <c r="J33" s="5" t="s">
        <v>18</v>
      </c>
      <c r="K33" s="5" t="s">
        <v>23</v>
      </c>
      <c r="L33" s="7" t="s">
        <v>20</v>
      </c>
    </row>
    <row r="34" spans="1:12" x14ac:dyDescent="0.35">
      <c r="A34" s="3" t="s">
        <v>1</v>
      </c>
      <c r="B34" s="3" t="s">
        <v>0</v>
      </c>
      <c r="C34" s="3" t="s">
        <v>4</v>
      </c>
      <c r="D34" s="3">
        <v>1539</v>
      </c>
      <c r="E34" s="4">
        <v>45194</v>
      </c>
      <c r="F34" s="4">
        <v>45247</v>
      </c>
      <c r="G34" s="6">
        <v>147412</v>
      </c>
      <c r="H34" s="6">
        <v>147412</v>
      </c>
      <c r="I34" s="5" t="s">
        <v>17</v>
      </c>
      <c r="J34" s="5" t="s">
        <v>18</v>
      </c>
      <c r="K34" s="5" t="s">
        <v>19</v>
      </c>
      <c r="L34" s="7" t="s">
        <v>20</v>
      </c>
    </row>
    <row r="35" spans="1:12" x14ac:dyDescent="0.35">
      <c r="A35" s="3" t="s">
        <v>1</v>
      </c>
      <c r="B35" s="3" t="s">
        <v>0</v>
      </c>
      <c r="C35" s="3" t="s">
        <v>4</v>
      </c>
      <c r="D35" s="3">
        <v>1598</v>
      </c>
      <c r="E35" s="4">
        <v>45237</v>
      </c>
      <c r="F35" s="4">
        <v>45247</v>
      </c>
      <c r="G35" s="6">
        <v>748142</v>
      </c>
      <c r="H35" s="6">
        <v>748142</v>
      </c>
      <c r="I35" s="5" t="s">
        <v>17</v>
      </c>
      <c r="J35" s="5" t="s">
        <v>18</v>
      </c>
      <c r="K35" s="5" t="s">
        <v>23</v>
      </c>
      <c r="L35" s="7" t="s">
        <v>20</v>
      </c>
    </row>
    <row r="36" spans="1:12" x14ac:dyDescent="0.35">
      <c r="A36" s="3" t="s">
        <v>1</v>
      </c>
      <c r="B36" s="3" t="s">
        <v>0</v>
      </c>
      <c r="C36" s="3" t="s">
        <v>3</v>
      </c>
      <c r="D36" s="3">
        <v>1215</v>
      </c>
      <c r="E36" s="4">
        <v>45272</v>
      </c>
      <c r="F36" s="4">
        <v>45282</v>
      </c>
      <c r="G36" s="6">
        <v>4985412</v>
      </c>
      <c r="H36" s="6">
        <v>3000000</v>
      </c>
      <c r="I36" s="5" t="s">
        <v>17</v>
      </c>
      <c r="J36" s="5" t="s">
        <v>18</v>
      </c>
      <c r="K36" s="5" t="s">
        <v>19</v>
      </c>
      <c r="L36" s="7" t="s">
        <v>20</v>
      </c>
    </row>
    <row r="37" spans="1:12" x14ac:dyDescent="0.35">
      <c r="A37" s="3" t="s">
        <v>1</v>
      </c>
      <c r="B37" s="3" t="s">
        <v>0</v>
      </c>
      <c r="C37" s="3" t="s">
        <v>3</v>
      </c>
      <c r="D37" s="3">
        <v>1216</v>
      </c>
      <c r="E37" s="4">
        <v>45272</v>
      </c>
      <c r="F37" s="4">
        <v>45282</v>
      </c>
      <c r="G37" s="6">
        <v>2657412</v>
      </c>
      <c r="H37" s="6">
        <v>2657412</v>
      </c>
      <c r="I37" s="5" t="s">
        <v>17</v>
      </c>
      <c r="J37" s="5" t="s">
        <v>18</v>
      </c>
      <c r="K37" s="5" t="s">
        <v>21</v>
      </c>
      <c r="L37" s="7" t="s">
        <v>20</v>
      </c>
    </row>
    <row r="38" spans="1:12" x14ac:dyDescent="0.35">
      <c r="A38" s="3" t="s">
        <v>1</v>
      </c>
      <c r="B38" s="3" t="s">
        <v>0</v>
      </c>
      <c r="C38" s="3" t="s">
        <v>3</v>
      </c>
      <c r="D38" s="3">
        <v>1246</v>
      </c>
      <c r="E38" s="4">
        <v>45330</v>
      </c>
      <c r="F38" s="4">
        <v>45337</v>
      </c>
      <c r="G38" s="6">
        <v>6626018</v>
      </c>
      <c r="H38" s="6">
        <v>6626018</v>
      </c>
      <c r="I38" s="5" t="s">
        <v>17</v>
      </c>
      <c r="J38" s="5" t="s">
        <v>18</v>
      </c>
      <c r="K38" s="5" t="s">
        <v>21</v>
      </c>
      <c r="L38" s="7" t="s">
        <v>20</v>
      </c>
    </row>
    <row r="39" spans="1:12" x14ac:dyDescent="0.35">
      <c r="A39" s="3" t="s">
        <v>1</v>
      </c>
      <c r="B39" s="3" t="s">
        <v>0</v>
      </c>
      <c r="C39" s="3" t="s">
        <v>3</v>
      </c>
      <c r="D39" s="3">
        <v>1074</v>
      </c>
      <c r="E39" s="4">
        <v>45073</v>
      </c>
      <c r="F39" s="4">
        <v>45366</v>
      </c>
      <c r="G39" s="6">
        <v>1710153</v>
      </c>
      <c r="H39" s="6">
        <v>1710153</v>
      </c>
      <c r="I39" s="5" t="s">
        <v>17</v>
      </c>
      <c r="J39" s="5" t="s">
        <v>18</v>
      </c>
      <c r="K39" s="5" t="s">
        <v>21</v>
      </c>
      <c r="L39" s="7" t="s">
        <v>20</v>
      </c>
    </row>
    <row r="40" spans="1:12" x14ac:dyDescent="0.35">
      <c r="A40" s="3" t="s">
        <v>1</v>
      </c>
      <c r="B40" s="3" t="s">
        <v>0</v>
      </c>
      <c r="C40" s="3" t="s">
        <v>3</v>
      </c>
      <c r="D40" s="3">
        <v>1078</v>
      </c>
      <c r="E40" s="4">
        <v>45075</v>
      </c>
      <c r="F40" s="4">
        <v>45366</v>
      </c>
      <c r="G40" s="6">
        <v>4324771</v>
      </c>
      <c r="H40" s="6">
        <v>4324771</v>
      </c>
      <c r="I40" s="5" t="s">
        <v>17</v>
      </c>
      <c r="J40" s="5" t="s">
        <v>18</v>
      </c>
      <c r="K40" s="5" t="s">
        <v>21</v>
      </c>
      <c r="L40" s="7" t="s">
        <v>20</v>
      </c>
    </row>
    <row r="41" spans="1:12" x14ac:dyDescent="0.35">
      <c r="A41" s="3" t="s">
        <v>1</v>
      </c>
      <c r="B41" s="3" t="s">
        <v>0</v>
      </c>
      <c r="C41" s="3" t="s">
        <v>3</v>
      </c>
      <c r="D41" s="3">
        <v>1161</v>
      </c>
      <c r="E41" s="4">
        <v>45164</v>
      </c>
      <c r="F41" s="4">
        <v>45366</v>
      </c>
      <c r="G41" s="6">
        <v>36853</v>
      </c>
      <c r="H41" s="6">
        <v>36853</v>
      </c>
      <c r="I41" s="5" t="s">
        <v>17</v>
      </c>
      <c r="J41" s="5" t="s">
        <v>18</v>
      </c>
      <c r="K41" s="5" t="s">
        <v>19</v>
      </c>
      <c r="L41" s="7" t="s">
        <v>20</v>
      </c>
    </row>
    <row r="42" spans="1:12" x14ac:dyDescent="0.35">
      <c r="A42" s="3" t="s">
        <v>1</v>
      </c>
      <c r="B42" s="3" t="s">
        <v>0</v>
      </c>
      <c r="C42" s="3" t="s">
        <v>3</v>
      </c>
      <c r="D42" s="3">
        <v>1267</v>
      </c>
      <c r="E42" s="4">
        <v>45357</v>
      </c>
      <c r="F42" s="4">
        <v>45378</v>
      </c>
      <c r="G42" s="6">
        <v>2882712</v>
      </c>
      <c r="H42" s="6">
        <v>2882712</v>
      </c>
      <c r="I42" s="5" t="s">
        <v>17</v>
      </c>
      <c r="J42" s="5" t="s">
        <v>18</v>
      </c>
      <c r="K42" s="5" t="s">
        <v>21</v>
      </c>
      <c r="L42" s="7" t="s">
        <v>20</v>
      </c>
    </row>
    <row r="43" spans="1:12" x14ac:dyDescent="0.35">
      <c r="A43" s="3" t="s">
        <v>1</v>
      </c>
      <c r="B43" s="3" t="s">
        <v>0</v>
      </c>
      <c r="C43" s="3" t="s">
        <v>4</v>
      </c>
      <c r="D43" s="3">
        <v>1696</v>
      </c>
      <c r="E43" s="4">
        <v>45313</v>
      </c>
      <c r="F43" s="4">
        <v>45378</v>
      </c>
      <c r="G43" s="6">
        <v>97512</v>
      </c>
      <c r="H43" s="6">
        <v>97512</v>
      </c>
      <c r="I43" s="5" t="s">
        <v>17</v>
      </c>
      <c r="J43" s="5" t="s">
        <v>18</v>
      </c>
      <c r="K43" s="5" t="s">
        <v>19</v>
      </c>
      <c r="L43" s="7" t="s">
        <v>20</v>
      </c>
    </row>
    <row r="44" spans="1:12" x14ac:dyDescent="0.35">
      <c r="A44" s="3" t="s">
        <v>1</v>
      </c>
      <c r="B44" s="3" t="s">
        <v>0</v>
      </c>
      <c r="C44" s="3" t="s">
        <v>3</v>
      </c>
      <c r="D44" s="3">
        <v>266</v>
      </c>
      <c r="E44" s="4">
        <v>44109</v>
      </c>
      <c r="F44" s="4">
        <v>45427</v>
      </c>
      <c r="G44" s="6">
        <v>2867984</v>
      </c>
      <c r="H44" s="6">
        <v>400</v>
      </c>
      <c r="I44" s="5" t="s">
        <v>17</v>
      </c>
      <c r="J44" s="5" t="s">
        <v>18</v>
      </c>
      <c r="K44" s="5" t="s">
        <v>21</v>
      </c>
      <c r="L44" s="7" t="s">
        <v>20</v>
      </c>
    </row>
    <row r="45" spans="1:12" x14ac:dyDescent="0.35">
      <c r="A45" s="3" t="s">
        <v>1</v>
      </c>
      <c r="B45" s="3" t="s">
        <v>0</v>
      </c>
      <c r="C45" s="3" t="s">
        <v>3</v>
      </c>
      <c r="D45" s="3">
        <v>1261</v>
      </c>
      <c r="E45" s="4">
        <v>45344</v>
      </c>
      <c r="F45" s="4">
        <v>45429</v>
      </c>
      <c r="G45" s="6">
        <v>3678265</v>
      </c>
      <c r="H45" s="6">
        <v>3340266</v>
      </c>
      <c r="I45" s="5" t="s">
        <v>17</v>
      </c>
      <c r="J45" s="5" t="s">
        <v>18</v>
      </c>
      <c r="K45" s="5" t="s">
        <v>21</v>
      </c>
      <c r="L45" s="7" t="s">
        <v>20</v>
      </c>
    </row>
    <row r="46" spans="1:12" x14ac:dyDescent="0.35">
      <c r="A46" s="3" t="s">
        <v>1</v>
      </c>
      <c r="B46" s="3" t="s">
        <v>0</v>
      </c>
      <c r="C46" s="3" t="s">
        <v>4</v>
      </c>
      <c r="D46" s="3">
        <v>1900</v>
      </c>
      <c r="E46" s="4">
        <v>45478</v>
      </c>
      <c r="F46" s="4">
        <v>45491</v>
      </c>
      <c r="G46" s="6">
        <v>2226954</v>
      </c>
      <c r="H46" s="6">
        <v>2226954</v>
      </c>
      <c r="I46" s="5" t="s">
        <v>17</v>
      </c>
      <c r="J46" s="5" t="s">
        <v>18</v>
      </c>
      <c r="K46" s="5" t="s">
        <v>23</v>
      </c>
      <c r="L46" s="7" t="s">
        <v>20</v>
      </c>
    </row>
    <row r="47" spans="1:12" x14ac:dyDescent="0.35">
      <c r="A47" s="3" t="s">
        <v>1</v>
      </c>
      <c r="B47" s="3" t="s">
        <v>0</v>
      </c>
      <c r="C47" s="3" t="s">
        <v>3</v>
      </c>
      <c r="D47" s="3">
        <v>1214</v>
      </c>
      <c r="E47" s="4">
        <v>45271</v>
      </c>
      <c r="F47" s="4">
        <v>45512</v>
      </c>
      <c r="G47" s="6">
        <v>7979226</v>
      </c>
      <c r="H47" s="6">
        <v>7979226</v>
      </c>
      <c r="I47" s="5" t="s">
        <v>17</v>
      </c>
      <c r="J47" s="5" t="s">
        <v>18</v>
      </c>
      <c r="K47" s="5" t="s">
        <v>19</v>
      </c>
      <c r="L47" s="7" t="s">
        <v>20</v>
      </c>
    </row>
    <row r="48" spans="1:12" x14ac:dyDescent="0.35">
      <c r="A48" s="3" t="s">
        <v>1</v>
      </c>
      <c r="B48" s="3" t="s">
        <v>0</v>
      </c>
      <c r="C48" s="3" t="s">
        <v>3</v>
      </c>
      <c r="D48" s="3">
        <v>1268</v>
      </c>
      <c r="E48" s="4">
        <v>45358</v>
      </c>
      <c r="F48" s="4">
        <v>45512</v>
      </c>
      <c r="G48" s="6">
        <v>25408483</v>
      </c>
      <c r="H48" s="6">
        <v>25408483</v>
      </c>
      <c r="I48" s="5" t="s">
        <v>17</v>
      </c>
      <c r="J48" s="5" t="s">
        <v>18</v>
      </c>
      <c r="K48" s="5" t="s">
        <v>19</v>
      </c>
      <c r="L48" s="7" t="s">
        <v>20</v>
      </c>
    </row>
    <row r="49" spans="1:12" x14ac:dyDescent="0.35">
      <c r="A49" s="3" t="s">
        <v>1</v>
      </c>
      <c r="B49" s="3" t="s">
        <v>0</v>
      </c>
      <c r="C49" s="3" t="s">
        <v>3</v>
      </c>
      <c r="D49" s="3">
        <v>1184</v>
      </c>
      <c r="E49" s="4">
        <v>45208</v>
      </c>
      <c r="F49" s="4">
        <v>45532</v>
      </c>
      <c r="G49" s="6">
        <v>15503576</v>
      </c>
      <c r="H49" s="6">
        <v>15503576</v>
      </c>
      <c r="I49" s="5" t="s">
        <v>17</v>
      </c>
      <c r="J49" s="5" t="s">
        <v>18</v>
      </c>
      <c r="K49" s="5" t="s">
        <v>19</v>
      </c>
      <c r="L49" s="7" t="s">
        <v>20</v>
      </c>
    </row>
    <row r="50" spans="1:12" x14ac:dyDescent="0.35">
      <c r="A50" s="3" t="s">
        <v>1</v>
      </c>
      <c r="B50" s="3" t="s">
        <v>0</v>
      </c>
      <c r="C50" s="3" t="s">
        <v>3</v>
      </c>
      <c r="D50" s="3">
        <v>1248</v>
      </c>
      <c r="E50" s="4">
        <v>45330</v>
      </c>
      <c r="F50" s="4">
        <v>45532</v>
      </c>
      <c r="G50" s="6">
        <v>5000000</v>
      </c>
      <c r="H50" s="6">
        <v>5000000</v>
      </c>
      <c r="I50" s="5" t="s">
        <v>17</v>
      </c>
      <c r="J50" s="5" t="s">
        <v>18</v>
      </c>
      <c r="K50" s="5" t="s">
        <v>21</v>
      </c>
      <c r="L50" s="7" t="s">
        <v>20</v>
      </c>
    </row>
    <row r="51" spans="1:12" x14ac:dyDescent="0.35">
      <c r="A51" s="3" t="s">
        <v>1</v>
      </c>
      <c r="B51" s="3" t="s">
        <v>0</v>
      </c>
      <c r="C51" s="3" t="s">
        <v>4</v>
      </c>
      <c r="D51" s="3">
        <v>1580</v>
      </c>
      <c r="E51" s="4">
        <v>45217</v>
      </c>
      <c r="F51" s="4">
        <v>45534</v>
      </c>
      <c r="G51" s="6">
        <v>6196628</v>
      </c>
      <c r="H51" s="6">
        <v>6196628</v>
      </c>
      <c r="I51" s="5" t="s">
        <v>17</v>
      </c>
      <c r="J51" s="5" t="s">
        <v>18</v>
      </c>
      <c r="K51" s="5" t="s">
        <v>19</v>
      </c>
      <c r="L51" s="7" t="s">
        <v>20</v>
      </c>
    </row>
    <row r="52" spans="1:12" x14ac:dyDescent="0.35">
      <c r="A52" s="3" t="s">
        <v>1</v>
      </c>
      <c r="B52" s="3" t="s">
        <v>0</v>
      </c>
      <c r="C52" s="3" t="s">
        <v>3</v>
      </c>
      <c r="D52" s="3">
        <v>1238</v>
      </c>
      <c r="E52" s="4">
        <v>45313</v>
      </c>
      <c r="F52" s="4">
        <v>45581</v>
      </c>
      <c r="G52" s="6">
        <v>20640200</v>
      </c>
      <c r="H52" s="6">
        <v>20640200</v>
      </c>
      <c r="I52" s="5" t="s">
        <v>17</v>
      </c>
      <c r="J52" s="5" t="s">
        <v>18</v>
      </c>
      <c r="K52" s="5" t="s">
        <v>19</v>
      </c>
      <c r="L52" s="7" t="s">
        <v>20</v>
      </c>
    </row>
    <row r="53" spans="1:12" x14ac:dyDescent="0.35">
      <c r="A53" s="3" t="s">
        <v>1</v>
      </c>
      <c r="B53" s="3" t="s">
        <v>0</v>
      </c>
      <c r="C53" s="3" t="s">
        <v>4</v>
      </c>
      <c r="D53" s="3">
        <v>2025</v>
      </c>
      <c r="E53" s="4">
        <v>45561</v>
      </c>
      <c r="F53" s="4">
        <v>45586</v>
      </c>
      <c r="G53" s="6">
        <v>227942</v>
      </c>
      <c r="H53" s="6">
        <v>227942</v>
      </c>
      <c r="I53" s="5" t="s">
        <v>17</v>
      </c>
      <c r="J53" s="5" t="s">
        <v>18</v>
      </c>
      <c r="K53" s="5" t="s">
        <v>23</v>
      </c>
      <c r="L53" s="7" t="s">
        <v>20</v>
      </c>
    </row>
    <row r="54" spans="1:12" x14ac:dyDescent="0.35">
      <c r="A54" s="3" t="s">
        <v>1</v>
      </c>
      <c r="B54" s="3" t="s">
        <v>0</v>
      </c>
      <c r="C54" s="3" t="s">
        <v>4</v>
      </c>
      <c r="D54" s="3">
        <v>2029</v>
      </c>
      <c r="E54" s="4">
        <v>45561</v>
      </c>
      <c r="F54" s="4">
        <v>45586</v>
      </c>
      <c r="G54" s="6">
        <v>321529</v>
      </c>
      <c r="H54" s="6">
        <v>321529</v>
      </c>
      <c r="I54" s="5" t="s">
        <v>17</v>
      </c>
      <c r="J54" s="5" t="s">
        <v>18</v>
      </c>
      <c r="K54" s="5" t="s">
        <v>23</v>
      </c>
      <c r="L54" s="7" t="s">
        <v>20</v>
      </c>
    </row>
    <row r="55" spans="1:12" x14ac:dyDescent="0.35">
      <c r="A55" s="3" t="s">
        <v>1</v>
      </c>
      <c r="B55" s="3" t="s">
        <v>0</v>
      </c>
      <c r="C55" s="3" t="s">
        <v>4</v>
      </c>
      <c r="D55" s="3">
        <v>1794</v>
      </c>
      <c r="E55" s="4">
        <v>45391</v>
      </c>
      <c r="F55" s="4">
        <v>45398</v>
      </c>
      <c r="G55" s="6">
        <v>460865</v>
      </c>
      <c r="H55" s="6">
        <v>460865</v>
      </c>
      <c r="I55" s="5" t="s">
        <v>17</v>
      </c>
      <c r="J55" s="5" t="s">
        <v>18</v>
      </c>
      <c r="K55" s="5" t="s">
        <v>23</v>
      </c>
      <c r="L55" s="7" t="s">
        <v>20</v>
      </c>
    </row>
    <row r="56" spans="1:12" x14ac:dyDescent="0.35">
      <c r="A56" s="3" t="s">
        <v>1</v>
      </c>
      <c r="B56" s="3" t="s">
        <v>0</v>
      </c>
      <c r="C56" s="3" t="s">
        <v>4</v>
      </c>
      <c r="D56" s="3">
        <v>1796</v>
      </c>
      <c r="E56" s="4">
        <v>45393</v>
      </c>
      <c r="F56" s="4">
        <v>45442</v>
      </c>
      <c r="G56" s="6">
        <v>421600</v>
      </c>
      <c r="H56" s="6">
        <v>421600</v>
      </c>
      <c r="I56" s="5" t="s">
        <v>17</v>
      </c>
      <c r="J56" s="5" t="s">
        <v>18</v>
      </c>
      <c r="K56" s="5" t="s">
        <v>23</v>
      </c>
      <c r="L56" s="7" t="s">
        <v>20</v>
      </c>
    </row>
    <row r="57" spans="1:12" x14ac:dyDescent="0.35">
      <c r="A57" s="3" t="s">
        <v>1</v>
      </c>
      <c r="B57" s="3" t="s">
        <v>0</v>
      </c>
      <c r="C57" s="3" t="s">
        <v>3</v>
      </c>
      <c r="D57" s="3">
        <v>1016</v>
      </c>
      <c r="E57" s="4">
        <v>44980</v>
      </c>
      <c r="F57" s="5"/>
      <c r="G57" s="6">
        <v>7246742</v>
      </c>
      <c r="H57" s="6">
        <v>7246742</v>
      </c>
      <c r="I57" s="5" t="s">
        <v>17</v>
      </c>
      <c r="J57" s="5" t="s">
        <v>18</v>
      </c>
      <c r="K57" s="5" t="s">
        <v>21</v>
      </c>
      <c r="L57" s="7" t="s">
        <v>20</v>
      </c>
    </row>
    <row r="58" spans="1:12" x14ac:dyDescent="0.35">
      <c r="A58" s="3" t="s">
        <v>1</v>
      </c>
      <c r="B58" s="3" t="s">
        <v>0</v>
      </c>
      <c r="C58" s="3" t="s">
        <v>3</v>
      </c>
      <c r="D58" s="3">
        <v>935</v>
      </c>
      <c r="E58" s="4">
        <v>44854</v>
      </c>
      <c r="F58" s="5"/>
      <c r="G58" s="6">
        <v>2507320</v>
      </c>
      <c r="H58" s="6">
        <v>2507320</v>
      </c>
      <c r="I58" s="5" t="s">
        <v>17</v>
      </c>
      <c r="J58" s="5" t="s">
        <v>18</v>
      </c>
      <c r="K58" s="5" t="s">
        <v>21</v>
      </c>
      <c r="L58" s="7" t="s">
        <v>20</v>
      </c>
    </row>
    <row r="59" spans="1:12" x14ac:dyDescent="0.35">
      <c r="A59" s="3" t="s">
        <v>1</v>
      </c>
      <c r="B59" s="3" t="s">
        <v>0</v>
      </c>
      <c r="C59" s="3" t="s">
        <v>3</v>
      </c>
      <c r="D59" s="3">
        <v>143</v>
      </c>
      <c r="E59" s="4">
        <v>43937</v>
      </c>
      <c r="F59" s="4">
        <v>44607</v>
      </c>
      <c r="G59" s="6">
        <v>17810232</v>
      </c>
      <c r="H59" s="6">
        <v>17810232</v>
      </c>
      <c r="I59" s="5" t="s">
        <v>17</v>
      </c>
      <c r="J59" s="5" t="s">
        <v>18</v>
      </c>
      <c r="K59" s="5" t="s">
        <v>19</v>
      </c>
      <c r="L59" s="7" t="s">
        <v>20</v>
      </c>
    </row>
    <row r="60" spans="1:12" x14ac:dyDescent="0.35">
      <c r="A60" s="3" t="s">
        <v>1</v>
      </c>
      <c r="B60" s="3" t="s">
        <v>0</v>
      </c>
      <c r="C60" s="3" t="s">
        <v>3</v>
      </c>
      <c r="D60" s="3">
        <v>62</v>
      </c>
      <c r="E60" s="4">
        <v>43880</v>
      </c>
      <c r="F60" s="4">
        <v>44607</v>
      </c>
      <c r="G60" s="6">
        <v>1220000</v>
      </c>
      <c r="H60" s="6">
        <v>1220000</v>
      </c>
      <c r="I60" s="5" t="s">
        <v>17</v>
      </c>
      <c r="J60" s="5" t="s">
        <v>18</v>
      </c>
      <c r="K60" s="5" t="s">
        <v>21</v>
      </c>
      <c r="L60" s="7" t="s">
        <v>20</v>
      </c>
    </row>
    <row r="61" spans="1:12" x14ac:dyDescent="0.35">
      <c r="A61" s="3" t="s">
        <v>1</v>
      </c>
      <c r="B61" s="3" t="s">
        <v>0</v>
      </c>
      <c r="C61" s="3" t="s">
        <v>3</v>
      </c>
      <c r="D61" s="3">
        <v>599</v>
      </c>
      <c r="E61" s="4">
        <v>44516</v>
      </c>
      <c r="F61" s="4">
        <v>44622</v>
      </c>
      <c r="G61" s="6">
        <v>2552442</v>
      </c>
      <c r="H61" s="6">
        <v>1463386</v>
      </c>
      <c r="I61" s="5" t="s">
        <v>17</v>
      </c>
      <c r="J61" s="5" t="s">
        <v>18</v>
      </c>
      <c r="K61" s="5" t="s">
        <v>21</v>
      </c>
      <c r="L61" s="7" t="s">
        <v>20</v>
      </c>
    </row>
    <row r="62" spans="1:12" x14ac:dyDescent="0.35">
      <c r="A62" s="3" t="s">
        <v>1</v>
      </c>
      <c r="B62" s="3" t="s">
        <v>0</v>
      </c>
      <c r="C62" s="3" t="s">
        <v>3</v>
      </c>
      <c r="D62" s="3">
        <v>601</v>
      </c>
      <c r="E62" s="4">
        <v>44516</v>
      </c>
      <c r="F62" s="4">
        <v>44622</v>
      </c>
      <c r="G62" s="6">
        <v>1969862</v>
      </c>
      <c r="H62" s="6">
        <v>1969862</v>
      </c>
      <c r="I62" s="5" t="s">
        <v>17</v>
      </c>
      <c r="J62" s="5" t="s">
        <v>18</v>
      </c>
      <c r="K62" s="5" t="s">
        <v>21</v>
      </c>
      <c r="L62" s="7" t="s">
        <v>20</v>
      </c>
    </row>
    <row r="63" spans="1:12" x14ac:dyDescent="0.35">
      <c r="A63" s="3" t="s">
        <v>1</v>
      </c>
      <c r="B63" s="3" t="s">
        <v>0</v>
      </c>
      <c r="C63" s="3" t="s">
        <v>3</v>
      </c>
      <c r="D63" s="3">
        <v>602</v>
      </c>
      <c r="E63" s="4">
        <v>44516</v>
      </c>
      <c r="F63" s="4">
        <v>44622</v>
      </c>
      <c r="G63" s="6">
        <v>2510388</v>
      </c>
      <c r="H63" s="6">
        <v>2510388</v>
      </c>
      <c r="I63" s="5" t="s">
        <v>17</v>
      </c>
      <c r="J63" s="5" t="s">
        <v>18</v>
      </c>
      <c r="K63" s="5" t="s">
        <v>21</v>
      </c>
      <c r="L63" s="7" t="s">
        <v>20</v>
      </c>
    </row>
    <row r="64" spans="1:12" x14ac:dyDescent="0.35">
      <c r="A64" s="3" t="s">
        <v>1</v>
      </c>
      <c r="B64" s="3" t="s">
        <v>0</v>
      </c>
      <c r="C64" s="3" t="s">
        <v>3</v>
      </c>
      <c r="D64" s="3">
        <v>612</v>
      </c>
      <c r="E64" s="4">
        <v>44525</v>
      </c>
      <c r="F64" s="4">
        <v>44622</v>
      </c>
      <c r="G64" s="6">
        <v>2259423</v>
      </c>
      <c r="H64" s="6">
        <v>2259423</v>
      </c>
      <c r="I64" s="5" t="s">
        <v>17</v>
      </c>
      <c r="J64" s="5" t="s">
        <v>18</v>
      </c>
      <c r="K64" s="5" t="s">
        <v>21</v>
      </c>
      <c r="L64" s="7" t="s">
        <v>20</v>
      </c>
    </row>
    <row r="65" spans="1:12" x14ac:dyDescent="0.35">
      <c r="A65" s="3" t="s">
        <v>1</v>
      </c>
      <c r="B65" s="3" t="s">
        <v>0</v>
      </c>
      <c r="C65" s="3" t="s">
        <v>3</v>
      </c>
      <c r="D65" s="3">
        <v>613</v>
      </c>
      <c r="E65" s="4">
        <v>44525</v>
      </c>
      <c r="F65" s="4">
        <v>44622</v>
      </c>
      <c r="G65" s="6">
        <v>2299991</v>
      </c>
      <c r="H65" s="6">
        <v>2299991</v>
      </c>
      <c r="I65" s="5" t="s">
        <v>17</v>
      </c>
      <c r="J65" s="5" t="s">
        <v>18</v>
      </c>
      <c r="K65" s="5" t="s">
        <v>21</v>
      </c>
      <c r="L65" s="7" t="s">
        <v>20</v>
      </c>
    </row>
    <row r="66" spans="1:12" x14ac:dyDescent="0.35">
      <c r="A66" s="3" t="s">
        <v>1</v>
      </c>
      <c r="B66" s="3" t="s">
        <v>0</v>
      </c>
      <c r="C66" s="3" t="s">
        <v>3</v>
      </c>
      <c r="D66" s="3">
        <v>615</v>
      </c>
      <c r="E66" s="4">
        <v>44526</v>
      </c>
      <c r="F66" s="4">
        <v>44622</v>
      </c>
      <c r="G66" s="6">
        <v>2544627</v>
      </c>
      <c r="H66" s="6">
        <v>2544627</v>
      </c>
      <c r="I66" s="5" t="s">
        <v>17</v>
      </c>
      <c r="J66" s="5" t="s">
        <v>18</v>
      </c>
      <c r="K66" s="5" t="s">
        <v>21</v>
      </c>
      <c r="L66" s="7" t="s">
        <v>20</v>
      </c>
    </row>
    <row r="67" spans="1:12" x14ac:dyDescent="0.35">
      <c r="A67" s="3" t="s">
        <v>1</v>
      </c>
      <c r="B67" s="3" t="s">
        <v>0</v>
      </c>
      <c r="C67" s="3" t="s">
        <v>3</v>
      </c>
      <c r="D67" s="3">
        <v>616</v>
      </c>
      <c r="E67" s="4">
        <v>44526</v>
      </c>
      <c r="F67" s="4">
        <v>44622</v>
      </c>
      <c r="G67" s="6">
        <v>3546852</v>
      </c>
      <c r="H67" s="6">
        <v>3546852</v>
      </c>
      <c r="I67" s="5" t="s">
        <v>17</v>
      </c>
      <c r="J67" s="5" t="s">
        <v>18</v>
      </c>
      <c r="K67" s="5" t="s">
        <v>21</v>
      </c>
      <c r="L67" s="7" t="s">
        <v>20</v>
      </c>
    </row>
    <row r="68" spans="1:12" x14ac:dyDescent="0.35">
      <c r="A68" s="3" t="s">
        <v>1</v>
      </c>
      <c r="B68" s="3" t="s">
        <v>0</v>
      </c>
      <c r="C68" s="3" t="s">
        <v>3</v>
      </c>
      <c r="D68" s="3">
        <v>617</v>
      </c>
      <c r="E68" s="4">
        <v>44529</v>
      </c>
      <c r="F68" s="4">
        <v>44622</v>
      </c>
      <c r="G68" s="6">
        <v>2375918</v>
      </c>
      <c r="H68" s="6">
        <v>2375918</v>
      </c>
      <c r="I68" s="5" t="s">
        <v>17</v>
      </c>
      <c r="J68" s="5" t="s">
        <v>18</v>
      </c>
      <c r="K68" s="5" t="s">
        <v>21</v>
      </c>
      <c r="L68" s="7" t="s">
        <v>20</v>
      </c>
    </row>
    <row r="69" spans="1:12" x14ac:dyDescent="0.35">
      <c r="A69" s="3" t="s">
        <v>1</v>
      </c>
      <c r="B69" s="3" t="s">
        <v>0</v>
      </c>
      <c r="C69" s="3" t="s">
        <v>3</v>
      </c>
      <c r="D69" s="3">
        <v>627</v>
      </c>
      <c r="E69" s="4">
        <v>44534</v>
      </c>
      <c r="F69" s="4">
        <v>44622</v>
      </c>
      <c r="G69" s="6">
        <v>2343100</v>
      </c>
      <c r="H69" s="6">
        <v>2343100</v>
      </c>
      <c r="I69" s="5" t="s">
        <v>17</v>
      </c>
      <c r="J69" s="5" t="s">
        <v>18</v>
      </c>
      <c r="K69" s="5" t="s">
        <v>21</v>
      </c>
      <c r="L69" s="7" t="s">
        <v>20</v>
      </c>
    </row>
    <row r="70" spans="1:12" x14ac:dyDescent="0.35">
      <c r="A70" s="3" t="s">
        <v>1</v>
      </c>
      <c r="B70" s="3" t="s">
        <v>0</v>
      </c>
      <c r="C70" s="3" t="s">
        <v>3</v>
      </c>
      <c r="D70" s="3">
        <v>631</v>
      </c>
      <c r="E70" s="4">
        <v>44545</v>
      </c>
      <c r="F70" s="4">
        <v>44622</v>
      </c>
      <c r="G70" s="6">
        <v>2408403</v>
      </c>
      <c r="H70" s="6">
        <v>2408403</v>
      </c>
      <c r="I70" s="5" t="s">
        <v>17</v>
      </c>
      <c r="J70" s="5" t="s">
        <v>18</v>
      </c>
      <c r="K70" s="5" t="s">
        <v>21</v>
      </c>
      <c r="L70" s="7" t="s">
        <v>20</v>
      </c>
    </row>
    <row r="71" spans="1:12" x14ac:dyDescent="0.35">
      <c r="A71" s="3" t="s">
        <v>1</v>
      </c>
      <c r="B71" s="3" t="s">
        <v>0</v>
      </c>
      <c r="C71" s="3" t="s">
        <v>2</v>
      </c>
      <c r="D71" s="3">
        <v>2211</v>
      </c>
      <c r="E71" s="4">
        <v>43735</v>
      </c>
      <c r="F71" s="4">
        <v>44648</v>
      </c>
      <c r="G71" s="6">
        <v>2561389</v>
      </c>
      <c r="H71" s="6">
        <v>2469980</v>
      </c>
      <c r="I71" s="5" t="s">
        <v>17</v>
      </c>
      <c r="J71" s="5" t="s">
        <v>18</v>
      </c>
      <c r="K71" s="5" t="s">
        <v>19</v>
      </c>
      <c r="L71" s="7" t="s">
        <v>20</v>
      </c>
    </row>
    <row r="72" spans="1:12" x14ac:dyDescent="0.35">
      <c r="A72" s="3" t="s">
        <v>1</v>
      </c>
      <c r="B72" s="3" t="s">
        <v>0</v>
      </c>
      <c r="C72" s="3" t="s">
        <v>3</v>
      </c>
      <c r="D72" s="3">
        <v>878</v>
      </c>
      <c r="E72" s="4">
        <v>44770</v>
      </c>
      <c r="F72" s="4">
        <v>44833</v>
      </c>
      <c r="G72" s="6">
        <v>2500000</v>
      </c>
      <c r="H72" s="6">
        <v>130000</v>
      </c>
      <c r="I72" s="5" t="s">
        <v>17</v>
      </c>
      <c r="J72" s="5" t="s">
        <v>18</v>
      </c>
      <c r="K72" s="5" t="s">
        <v>21</v>
      </c>
      <c r="L72" s="7" t="s">
        <v>20</v>
      </c>
    </row>
    <row r="73" spans="1:12" x14ac:dyDescent="0.35">
      <c r="A73" s="3" t="s">
        <v>1</v>
      </c>
      <c r="B73" s="3" t="s">
        <v>0</v>
      </c>
      <c r="C73" s="3" t="s">
        <v>3</v>
      </c>
      <c r="D73" s="3">
        <v>739</v>
      </c>
      <c r="E73" s="4">
        <v>44651</v>
      </c>
      <c r="F73" s="4">
        <v>45006</v>
      </c>
      <c r="G73" s="6">
        <v>4646742</v>
      </c>
      <c r="H73" s="6">
        <v>4646742</v>
      </c>
      <c r="I73" s="5" t="s">
        <v>17</v>
      </c>
      <c r="J73" s="5" t="s">
        <v>18</v>
      </c>
      <c r="K73" s="5" t="s">
        <v>21</v>
      </c>
      <c r="L73" s="7" t="s">
        <v>20</v>
      </c>
    </row>
    <row r="74" spans="1:12" x14ac:dyDescent="0.35">
      <c r="A74" s="3" t="s">
        <v>1</v>
      </c>
      <c r="B74" s="3" t="s">
        <v>0</v>
      </c>
      <c r="C74" s="3" t="s">
        <v>3</v>
      </c>
      <c r="D74" s="3">
        <v>689</v>
      </c>
      <c r="E74" s="4">
        <v>44599</v>
      </c>
      <c r="F74" s="4">
        <v>45034</v>
      </c>
      <c r="G74" s="6">
        <v>2334632</v>
      </c>
      <c r="H74" s="6">
        <v>129253</v>
      </c>
      <c r="I74" s="5" t="s">
        <v>17</v>
      </c>
      <c r="J74" s="5" t="s">
        <v>18</v>
      </c>
      <c r="K74" s="5" t="s">
        <v>21</v>
      </c>
      <c r="L74" s="7" t="s">
        <v>20</v>
      </c>
    </row>
    <row r="75" spans="1:12" x14ac:dyDescent="0.35">
      <c r="A75" s="3" t="s">
        <v>1</v>
      </c>
      <c r="B75" s="3" t="s">
        <v>0</v>
      </c>
      <c r="C75" s="3" t="s">
        <v>3</v>
      </c>
      <c r="D75" s="3">
        <v>1013</v>
      </c>
      <c r="E75" s="4">
        <v>44978</v>
      </c>
      <c r="F75" s="4">
        <v>45132</v>
      </c>
      <c r="G75" s="6">
        <v>7360259</v>
      </c>
      <c r="H75" s="6">
        <v>5338463</v>
      </c>
      <c r="I75" s="5" t="s">
        <v>17</v>
      </c>
      <c r="J75" s="5" t="s">
        <v>18</v>
      </c>
      <c r="K75" s="5" t="s">
        <v>21</v>
      </c>
      <c r="L75" s="7" t="s">
        <v>20</v>
      </c>
    </row>
    <row r="76" spans="1:12" x14ac:dyDescent="0.35">
      <c r="A76" s="3" t="s">
        <v>1</v>
      </c>
      <c r="B76" s="3" t="s">
        <v>0</v>
      </c>
      <c r="C76" s="3" t="s">
        <v>3</v>
      </c>
      <c r="D76" s="3">
        <v>1010</v>
      </c>
      <c r="E76" s="4">
        <v>44977</v>
      </c>
      <c r="F76" s="4">
        <v>45161</v>
      </c>
      <c r="G76" s="6">
        <v>7205592</v>
      </c>
      <c r="H76" s="6">
        <v>15592</v>
      </c>
      <c r="I76" s="5" t="s">
        <v>17</v>
      </c>
      <c r="J76" s="5" t="s">
        <v>18</v>
      </c>
      <c r="K76" s="5" t="s">
        <v>21</v>
      </c>
      <c r="L76" s="7" t="s">
        <v>20</v>
      </c>
    </row>
    <row r="77" spans="1:12" x14ac:dyDescent="0.35">
      <c r="A77" s="3" t="s">
        <v>1</v>
      </c>
      <c r="B77" s="3" t="s">
        <v>0</v>
      </c>
      <c r="C77" s="3" t="s">
        <v>3</v>
      </c>
      <c r="D77" s="3">
        <v>1153</v>
      </c>
      <c r="E77" s="4">
        <v>45155</v>
      </c>
      <c r="F77" s="4">
        <v>45208</v>
      </c>
      <c r="G77" s="6">
        <v>2500000</v>
      </c>
      <c r="H77" s="6">
        <v>2500000</v>
      </c>
      <c r="I77" s="5" t="s">
        <v>17</v>
      </c>
      <c r="J77" s="5" t="s">
        <v>18</v>
      </c>
      <c r="K77" s="5" t="s">
        <v>21</v>
      </c>
      <c r="L77" s="7" t="s">
        <v>20</v>
      </c>
    </row>
    <row r="78" spans="1:12" x14ac:dyDescent="0.35">
      <c r="A78" s="3" t="s">
        <v>1</v>
      </c>
      <c r="B78" s="3" t="s">
        <v>0</v>
      </c>
      <c r="C78" s="3" t="s">
        <v>3</v>
      </c>
      <c r="D78" s="3">
        <v>1154</v>
      </c>
      <c r="E78" s="4">
        <v>45155</v>
      </c>
      <c r="F78" s="4">
        <v>45208</v>
      </c>
      <c r="G78" s="6">
        <v>3925983</v>
      </c>
      <c r="H78" s="6">
        <v>3925983</v>
      </c>
      <c r="I78" s="5" t="s">
        <v>17</v>
      </c>
      <c r="J78" s="5" t="s">
        <v>18</v>
      </c>
      <c r="K78" s="5" t="s">
        <v>21</v>
      </c>
      <c r="L78" s="7" t="s">
        <v>20</v>
      </c>
    </row>
    <row r="79" spans="1:12" x14ac:dyDescent="0.35">
      <c r="A79" s="3" t="s">
        <v>1</v>
      </c>
      <c r="B79" s="3" t="s">
        <v>0</v>
      </c>
      <c r="C79" s="3" t="s">
        <v>3</v>
      </c>
      <c r="D79" s="3">
        <v>118</v>
      </c>
      <c r="E79" s="4">
        <v>43901</v>
      </c>
      <c r="F79" s="4">
        <v>45209</v>
      </c>
      <c r="G79" s="6">
        <v>1700000</v>
      </c>
      <c r="H79" s="6">
        <v>1700000</v>
      </c>
      <c r="I79" s="5" t="s">
        <v>17</v>
      </c>
      <c r="J79" s="5" t="s">
        <v>18</v>
      </c>
      <c r="K79" s="5" t="s">
        <v>21</v>
      </c>
      <c r="L79" s="7" t="s">
        <v>20</v>
      </c>
    </row>
    <row r="80" spans="1:12" x14ac:dyDescent="0.35">
      <c r="A80" s="3" t="s">
        <v>1</v>
      </c>
      <c r="B80" s="3" t="s">
        <v>0</v>
      </c>
      <c r="C80" s="3" t="s">
        <v>3</v>
      </c>
      <c r="D80" s="3">
        <v>1186</v>
      </c>
      <c r="E80" s="4">
        <v>45217</v>
      </c>
      <c r="F80" s="4">
        <v>45229</v>
      </c>
      <c r="G80" s="6">
        <v>5000000</v>
      </c>
      <c r="H80" s="6">
        <v>5000000</v>
      </c>
      <c r="I80" s="5" t="s">
        <v>17</v>
      </c>
      <c r="J80" s="5" t="s">
        <v>18</v>
      </c>
      <c r="K80" s="5" t="s">
        <v>21</v>
      </c>
      <c r="L80" s="7" t="s">
        <v>20</v>
      </c>
    </row>
    <row r="81" spans="1:12" x14ac:dyDescent="0.35">
      <c r="A81" s="3" t="s">
        <v>1</v>
      </c>
      <c r="B81" s="3" t="s">
        <v>0</v>
      </c>
      <c r="C81" s="3" t="s">
        <v>3</v>
      </c>
      <c r="D81" s="3">
        <v>1155</v>
      </c>
      <c r="E81" s="4">
        <v>45155</v>
      </c>
      <c r="F81" s="4">
        <v>45308</v>
      </c>
      <c r="G81" s="6">
        <v>3125000</v>
      </c>
      <c r="H81" s="6">
        <v>2826588</v>
      </c>
      <c r="I81" s="5" t="s">
        <v>17</v>
      </c>
      <c r="J81" s="5" t="s">
        <v>18</v>
      </c>
      <c r="K81" s="5" t="s">
        <v>21</v>
      </c>
      <c r="L81" s="7" t="s">
        <v>20</v>
      </c>
    </row>
    <row r="82" spans="1:12" x14ac:dyDescent="0.35">
      <c r="A82" s="3" t="s">
        <v>1</v>
      </c>
      <c r="B82" s="3" t="s">
        <v>0</v>
      </c>
      <c r="C82" s="3" t="s">
        <v>3</v>
      </c>
      <c r="D82" s="3">
        <v>1270</v>
      </c>
      <c r="E82" s="4">
        <v>45358</v>
      </c>
      <c r="F82" s="4">
        <v>45378</v>
      </c>
      <c r="G82" s="6">
        <v>2067500</v>
      </c>
      <c r="H82" s="6">
        <v>2067500</v>
      </c>
      <c r="I82" s="5" t="s">
        <v>17</v>
      </c>
      <c r="J82" s="5" t="s">
        <v>18</v>
      </c>
      <c r="K82" s="5" t="s">
        <v>21</v>
      </c>
      <c r="L82" s="7" t="s">
        <v>20</v>
      </c>
    </row>
    <row r="83" spans="1:12" x14ac:dyDescent="0.35">
      <c r="G83" s="8">
        <f>SUM(G2:G82)</f>
        <v>338752815</v>
      </c>
      <c r="H83" s="8">
        <f>SUM(H2:H82)</f>
        <v>302495242</v>
      </c>
    </row>
  </sheetData>
  <pageMargins left="0.7" right="0.7" top="0.75" bottom="0.75" header="0.3" footer="0.3"/>
  <pageSetup orientation="portrait" horizontalDpi="4294967294" verticalDpi="4294967294"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12"/>
  <sheetViews>
    <sheetView topLeftCell="I1" workbookViewId="0">
      <selection activeCell="A3" sqref="A3:K12"/>
    </sheetView>
  </sheetViews>
  <sheetFormatPr baseColWidth="10" defaultRowHeight="14.5" x14ac:dyDescent="0.35"/>
  <cols>
    <col min="1" max="1" width="59.1796875" customWidth="1"/>
    <col min="2" max="2" width="14.81640625" customWidth="1"/>
    <col min="3" max="3" width="22.90625" bestFit="1" customWidth="1"/>
    <col min="4" max="4" width="27" bestFit="1" customWidth="1"/>
    <col min="5" max="5" width="25.54296875" bestFit="1" customWidth="1"/>
    <col min="6" max="6" width="28.81640625" bestFit="1" customWidth="1"/>
    <col min="7" max="7" width="23.7265625" bestFit="1" customWidth="1"/>
    <col min="8" max="8" width="51" bestFit="1" customWidth="1"/>
    <col min="9" max="9" width="19.90625" bestFit="1" customWidth="1"/>
    <col min="10" max="10" width="42.26953125" bestFit="1" customWidth="1"/>
    <col min="11" max="11" width="35.6328125" bestFit="1" customWidth="1"/>
  </cols>
  <sheetData>
    <row r="3" spans="1:11" x14ac:dyDescent="0.35">
      <c r="A3" s="34" t="s">
        <v>262</v>
      </c>
      <c r="B3" t="s">
        <v>260</v>
      </c>
      <c r="C3" t="s">
        <v>261</v>
      </c>
      <c r="D3" t="s">
        <v>264</v>
      </c>
      <c r="E3" t="s">
        <v>265</v>
      </c>
      <c r="F3" t="s">
        <v>266</v>
      </c>
      <c r="G3" t="s">
        <v>267</v>
      </c>
      <c r="H3" t="s">
        <v>268</v>
      </c>
      <c r="I3" t="s">
        <v>269</v>
      </c>
      <c r="J3" t="s">
        <v>270</v>
      </c>
      <c r="K3" t="s">
        <v>271</v>
      </c>
    </row>
    <row r="4" spans="1:11" x14ac:dyDescent="0.35">
      <c r="A4" s="35" t="s">
        <v>252</v>
      </c>
      <c r="B4" s="33">
        <v>8</v>
      </c>
      <c r="C4" s="33">
        <v>4230142</v>
      </c>
      <c r="D4" s="33">
        <v>4230142</v>
      </c>
      <c r="E4" s="33">
        <v>0</v>
      </c>
      <c r="F4" s="33">
        <v>0</v>
      </c>
      <c r="G4" s="33">
        <v>0</v>
      </c>
      <c r="H4" s="33">
        <v>0</v>
      </c>
      <c r="I4" s="33">
        <v>0</v>
      </c>
      <c r="J4" s="33">
        <v>0</v>
      </c>
      <c r="K4" s="33">
        <v>0</v>
      </c>
    </row>
    <row r="5" spans="1:11" x14ac:dyDescent="0.35">
      <c r="A5" s="35" t="s">
        <v>249</v>
      </c>
      <c r="B5" s="33">
        <v>22</v>
      </c>
      <c r="C5" s="33">
        <v>90953472</v>
      </c>
      <c r="D5" s="33">
        <v>0</v>
      </c>
      <c r="E5" s="33">
        <v>0</v>
      </c>
      <c r="F5" s="33">
        <v>0</v>
      </c>
      <c r="G5" s="33">
        <v>0</v>
      </c>
      <c r="H5" s="33">
        <v>90953472</v>
      </c>
      <c r="I5" s="33">
        <v>0</v>
      </c>
      <c r="J5" s="33">
        <v>0</v>
      </c>
      <c r="K5" s="33">
        <v>0</v>
      </c>
    </row>
    <row r="6" spans="1:11" x14ac:dyDescent="0.35">
      <c r="A6" s="35" t="s">
        <v>56</v>
      </c>
      <c r="B6" s="33">
        <v>8</v>
      </c>
      <c r="C6" s="33">
        <v>29246871</v>
      </c>
      <c r="D6" s="33">
        <v>0</v>
      </c>
      <c r="E6" s="33">
        <v>29246871</v>
      </c>
      <c r="F6" s="33">
        <v>0</v>
      </c>
      <c r="G6" s="33">
        <v>0</v>
      </c>
      <c r="H6" s="33">
        <v>0</v>
      </c>
      <c r="I6" s="33">
        <v>0</v>
      </c>
      <c r="J6" s="33">
        <v>0</v>
      </c>
      <c r="K6" s="33">
        <v>0</v>
      </c>
    </row>
    <row r="7" spans="1:11" x14ac:dyDescent="0.35">
      <c r="A7" s="35" t="s">
        <v>183</v>
      </c>
      <c r="B7" s="33">
        <v>2</v>
      </c>
      <c r="C7" s="33">
        <v>20961729</v>
      </c>
      <c r="D7" s="33">
        <v>0</v>
      </c>
      <c r="E7" s="33">
        <v>0</v>
      </c>
      <c r="F7" s="33">
        <v>0</v>
      </c>
      <c r="G7" s="33">
        <v>0</v>
      </c>
      <c r="H7" s="33">
        <v>0</v>
      </c>
      <c r="I7" s="33">
        <v>0</v>
      </c>
      <c r="J7" s="33">
        <v>0</v>
      </c>
      <c r="K7" s="33">
        <v>20961729</v>
      </c>
    </row>
    <row r="8" spans="1:11" x14ac:dyDescent="0.35">
      <c r="A8" s="35" t="s">
        <v>76</v>
      </c>
      <c r="B8" s="33">
        <v>1</v>
      </c>
      <c r="C8" s="33">
        <v>2071665</v>
      </c>
      <c r="D8" s="33">
        <v>0</v>
      </c>
      <c r="E8" s="33">
        <v>0</v>
      </c>
      <c r="F8" s="33">
        <v>2071665</v>
      </c>
      <c r="G8" s="33">
        <v>0</v>
      </c>
      <c r="H8" s="33">
        <v>0</v>
      </c>
      <c r="I8" s="33">
        <v>0</v>
      </c>
      <c r="J8" s="33">
        <v>0</v>
      </c>
      <c r="K8" s="33">
        <v>0</v>
      </c>
    </row>
    <row r="9" spans="1:11" x14ac:dyDescent="0.35">
      <c r="A9" s="35" t="s">
        <v>132</v>
      </c>
      <c r="B9" s="33">
        <v>35</v>
      </c>
      <c r="C9" s="33">
        <v>127738221</v>
      </c>
      <c r="D9" s="33">
        <v>0</v>
      </c>
      <c r="E9" s="33">
        <v>0</v>
      </c>
      <c r="F9" s="33">
        <v>0</v>
      </c>
      <c r="G9" s="33">
        <v>0</v>
      </c>
      <c r="H9" s="33">
        <v>0</v>
      </c>
      <c r="I9" s="33">
        <v>0</v>
      </c>
      <c r="J9" s="33">
        <v>127738221</v>
      </c>
      <c r="K9" s="33">
        <v>0</v>
      </c>
    </row>
    <row r="10" spans="1:11" x14ac:dyDescent="0.35">
      <c r="A10" s="35" t="s">
        <v>253</v>
      </c>
      <c r="B10" s="33">
        <v>3</v>
      </c>
      <c r="C10" s="33">
        <v>25709756</v>
      </c>
      <c r="D10" s="33">
        <v>0</v>
      </c>
      <c r="E10" s="33">
        <v>0</v>
      </c>
      <c r="F10" s="33">
        <v>0</v>
      </c>
      <c r="G10" s="33">
        <v>0</v>
      </c>
      <c r="H10" s="33">
        <v>0</v>
      </c>
      <c r="I10" s="33">
        <v>980756</v>
      </c>
      <c r="J10" s="33">
        <v>24729000</v>
      </c>
      <c r="K10" s="33">
        <v>0</v>
      </c>
    </row>
    <row r="11" spans="1:11" x14ac:dyDescent="0.35">
      <c r="A11" s="35" t="s">
        <v>250</v>
      </c>
      <c r="B11" s="33">
        <v>2</v>
      </c>
      <c r="C11" s="33">
        <v>1583386</v>
      </c>
      <c r="D11" s="33">
        <v>0</v>
      </c>
      <c r="E11" s="33">
        <v>0</v>
      </c>
      <c r="F11" s="33">
        <v>0</v>
      </c>
      <c r="G11" s="33">
        <v>1583386</v>
      </c>
      <c r="H11" s="33">
        <v>0</v>
      </c>
      <c r="I11" s="33">
        <v>0</v>
      </c>
      <c r="J11" s="33">
        <v>0</v>
      </c>
      <c r="K11" s="33">
        <v>0</v>
      </c>
    </row>
    <row r="12" spans="1:11" x14ac:dyDescent="0.35">
      <c r="A12" s="35" t="s">
        <v>263</v>
      </c>
      <c r="B12" s="33">
        <v>81</v>
      </c>
      <c r="C12" s="33">
        <v>302495242</v>
      </c>
      <c r="D12" s="33">
        <v>4230142</v>
      </c>
      <c r="E12" s="33">
        <v>29246871</v>
      </c>
      <c r="F12" s="33">
        <v>2071665</v>
      </c>
      <c r="G12" s="33">
        <v>1583386</v>
      </c>
      <c r="H12" s="33">
        <v>90953472</v>
      </c>
      <c r="I12" s="33">
        <v>980756</v>
      </c>
      <c r="J12" s="33">
        <v>152467221</v>
      </c>
      <c r="K12" s="33">
        <v>20961729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92"/>
  <sheetViews>
    <sheetView showGridLines="0" workbookViewId="0">
      <pane ySplit="2" topLeftCell="A3" activePane="bottomLeft" state="frozen"/>
      <selection pane="bottomLeft" activeCell="J10" sqref="J10"/>
    </sheetView>
  </sheetViews>
  <sheetFormatPr baseColWidth="10" defaultRowHeight="10" x14ac:dyDescent="0.2"/>
  <cols>
    <col min="1" max="8" width="10.90625" style="26"/>
    <col min="9" max="10" width="16.1796875" style="26" bestFit="1" customWidth="1"/>
    <col min="11" max="16" width="10.90625" style="26"/>
    <col min="17" max="17" width="15.08984375" style="26" bestFit="1" customWidth="1"/>
    <col min="18" max="22" width="10.90625" style="26"/>
    <col min="23" max="23" width="15.08984375" style="26" bestFit="1" customWidth="1"/>
    <col min="24" max="28" width="10.90625" style="26"/>
    <col min="29" max="29" width="11" style="26" bestFit="1" customWidth="1"/>
    <col min="30" max="30" width="15.08984375" style="26" bestFit="1" customWidth="1"/>
    <col min="31" max="31" width="14.08984375" style="26" bestFit="1" customWidth="1"/>
    <col min="32" max="32" width="11" style="26" bestFit="1" customWidth="1"/>
    <col min="33" max="33" width="17.36328125" style="26" customWidth="1"/>
    <col min="34" max="34" width="11" style="26" bestFit="1" customWidth="1"/>
    <col min="35" max="35" width="15.453125" style="26" bestFit="1" customWidth="1"/>
    <col min="36" max="36" width="15.08984375" style="26" bestFit="1" customWidth="1"/>
    <col min="37" max="38" width="11" style="26" bestFit="1" customWidth="1"/>
    <col min="39" max="39" width="10.90625" style="26"/>
    <col min="40" max="40" width="10.90625" style="27"/>
    <col min="41" max="42" width="10.90625" style="26"/>
    <col min="43" max="44" width="11" style="26" bestFit="1" customWidth="1"/>
    <col min="45" max="45" width="10.90625" style="26"/>
    <col min="46" max="46" width="10.90625" style="27"/>
    <col min="47" max="16384" width="10.90625" style="26"/>
  </cols>
  <sheetData>
    <row r="1" spans="1:48" s="28" customFormat="1" x14ac:dyDescent="0.2">
      <c r="I1" s="28">
        <f>+SUBTOTAL(9,I3:I83)</f>
        <v>338752815</v>
      </c>
      <c r="J1" s="28">
        <f>+SUBTOTAL(9,J3:J83)</f>
        <v>302495242</v>
      </c>
      <c r="K1" s="28">
        <f>+J1-(SUM(AC1:AJ1))</f>
        <v>0</v>
      </c>
      <c r="Q1" s="28">
        <f>+SUBTOTAL(9,Q3:Q83)</f>
        <v>94058295</v>
      </c>
      <c r="W1" s="28">
        <f>+SUBTOTAL(9,W3:W83)</f>
        <v>50867827</v>
      </c>
      <c r="AC1" s="28">
        <f t="shared" ref="AC1:AR1" si="0">+SUBTOTAL(9,AC3:AC83)</f>
        <v>4230142</v>
      </c>
      <c r="AD1" s="28">
        <f t="shared" si="0"/>
        <v>29246871</v>
      </c>
      <c r="AE1" s="28">
        <f t="shared" si="0"/>
        <v>2071665</v>
      </c>
      <c r="AF1" s="28">
        <f t="shared" si="0"/>
        <v>1583386</v>
      </c>
      <c r="AG1" s="28">
        <f t="shared" si="0"/>
        <v>90953472</v>
      </c>
      <c r="AH1" s="28">
        <f t="shared" si="0"/>
        <v>980756</v>
      </c>
      <c r="AI1" s="28">
        <f t="shared" si="0"/>
        <v>152467221</v>
      </c>
      <c r="AJ1" s="28">
        <f t="shared" si="0"/>
        <v>20961729</v>
      </c>
      <c r="AK1" s="28">
        <f t="shared" ref="AK1:AL1" si="1">+SUBTOTAL(9,AK3:AK83)</f>
        <v>2299168</v>
      </c>
      <c r="AL1" s="28">
        <f t="shared" si="1"/>
        <v>0</v>
      </c>
      <c r="AN1" s="30"/>
      <c r="AQ1" s="28">
        <f t="shared" si="0"/>
        <v>26017501</v>
      </c>
      <c r="AR1" s="28">
        <f t="shared" si="0"/>
        <v>79098</v>
      </c>
      <c r="AT1" s="30"/>
    </row>
    <row r="2" spans="1:48" ht="30" x14ac:dyDescent="0.2">
      <c r="A2" s="9" t="s">
        <v>5</v>
      </c>
      <c r="B2" s="9" t="s">
        <v>6</v>
      </c>
      <c r="C2" s="9" t="s">
        <v>7</v>
      </c>
      <c r="D2" s="9" t="s">
        <v>8</v>
      </c>
      <c r="E2" s="9" t="s">
        <v>24</v>
      </c>
      <c r="F2" s="9" t="s">
        <v>25</v>
      </c>
      <c r="G2" s="10" t="s">
        <v>9</v>
      </c>
      <c r="H2" s="10" t="s">
        <v>10</v>
      </c>
      <c r="I2" s="11" t="s">
        <v>11</v>
      </c>
      <c r="J2" s="11" t="s">
        <v>12</v>
      </c>
      <c r="K2" s="9" t="s">
        <v>13</v>
      </c>
      <c r="L2" s="9" t="s">
        <v>14</v>
      </c>
      <c r="M2" s="9" t="s">
        <v>15</v>
      </c>
      <c r="N2" s="9" t="s">
        <v>16</v>
      </c>
      <c r="O2" s="12" t="s">
        <v>26</v>
      </c>
      <c r="P2" s="13" t="s">
        <v>27</v>
      </c>
      <c r="Q2" s="14" t="s">
        <v>28</v>
      </c>
      <c r="R2" s="13" t="s">
        <v>29</v>
      </c>
      <c r="S2" s="15" t="s">
        <v>30</v>
      </c>
      <c r="T2" s="15" t="s">
        <v>31</v>
      </c>
      <c r="U2" s="15" t="s">
        <v>32</v>
      </c>
      <c r="V2" s="15" t="s">
        <v>33</v>
      </c>
      <c r="W2" s="16" t="s">
        <v>36</v>
      </c>
      <c r="X2" s="16" t="s">
        <v>37</v>
      </c>
      <c r="Y2" s="16" t="s">
        <v>38</v>
      </c>
      <c r="Z2" s="16" t="s">
        <v>39</v>
      </c>
      <c r="AA2" s="16" t="s">
        <v>40</v>
      </c>
      <c r="AB2" s="16" t="s">
        <v>41</v>
      </c>
      <c r="AC2" s="17" t="s">
        <v>42</v>
      </c>
      <c r="AD2" s="17" t="s">
        <v>43</v>
      </c>
      <c r="AE2" s="17" t="s">
        <v>44</v>
      </c>
      <c r="AF2" s="17" t="s">
        <v>45</v>
      </c>
      <c r="AG2" s="17" t="s">
        <v>259</v>
      </c>
      <c r="AH2" s="17" t="s">
        <v>34</v>
      </c>
      <c r="AI2" s="17" t="s">
        <v>46</v>
      </c>
      <c r="AJ2" s="17" t="s">
        <v>47</v>
      </c>
      <c r="AK2" s="15" t="s">
        <v>48</v>
      </c>
      <c r="AL2" s="15" t="s">
        <v>49</v>
      </c>
      <c r="AM2" s="15" t="s">
        <v>50</v>
      </c>
      <c r="AN2" s="32" t="s">
        <v>51</v>
      </c>
      <c r="AO2" s="15" t="s">
        <v>52</v>
      </c>
      <c r="AP2" s="15" t="s">
        <v>53</v>
      </c>
      <c r="AQ2" s="18" t="s">
        <v>48</v>
      </c>
      <c r="AR2" s="18" t="s">
        <v>49</v>
      </c>
      <c r="AS2" s="18" t="s">
        <v>50</v>
      </c>
      <c r="AT2" s="31" t="s">
        <v>51</v>
      </c>
      <c r="AU2" s="18" t="s">
        <v>52</v>
      </c>
      <c r="AV2" s="18" t="s">
        <v>53</v>
      </c>
    </row>
    <row r="3" spans="1:48" x14ac:dyDescent="0.2">
      <c r="A3" s="19">
        <v>900771349</v>
      </c>
      <c r="B3" s="19" t="s">
        <v>0</v>
      </c>
      <c r="C3" s="19" t="s">
        <v>3</v>
      </c>
      <c r="D3" s="19">
        <v>1215</v>
      </c>
      <c r="E3" s="19" t="s">
        <v>141</v>
      </c>
      <c r="F3" s="19" t="s">
        <v>142</v>
      </c>
      <c r="G3" s="20">
        <v>45272</v>
      </c>
      <c r="H3" s="20">
        <v>45282</v>
      </c>
      <c r="I3" s="21">
        <v>4985412</v>
      </c>
      <c r="J3" s="21">
        <v>3000000</v>
      </c>
      <c r="K3" s="22" t="s">
        <v>17</v>
      </c>
      <c r="L3" s="23" t="s">
        <v>18</v>
      </c>
      <c r="M3" s="19" t="s">
        <v>19</v>
      </c>
      <c r="N3" s="23" t="s">
        <v>20</v>
      </c>
      <c r="O3" s="24" t="s">
        <v>132</v>
      </c>
      <c r="P3" s="24" t="s">
        <v>252</v>
      </c>
      <c r="Q3" s="21">
        <v>0</v>
      </c>
      <c r="R3" s="25"/>
      <c r="S3" s="19" t="s">
        <v>87</v>
      </c>
      <c r="T3" s="20">
        <v>45272</v>
      </c>
      <c r="U3" s="20">
        <v>45293</v>
      </c>
      <c r="V3" s="20"/>
      <c r="W3" s="21">
        <v>0</v>
      </c>
      <c r="X3" s="19"/>
      <c r="Y3" s="19"/>
      <c r="Z3" s="19"/>
      <c r="AA3" s="19"/>
      <c r="AB3" s="19"/>
      <c r="AC3" s="21">
        <v>3000000</v>
      </c>
      <c r="AD3" s="21">
        <v>0</v>
      </c>
      <c r="AE3" s="21">
        <v>0</v>
      </c>
      <c r="AF3" s="21">
        <v>0</v>
      </c>
      <c r="AG3" s="21">
        <v>0</v>
      </c>
      <c r="AH3" s="21">
        <v>0</v>
      </c>
      <c r="AI3" s="21">
        <v>0</v>
      </c>
      <c r="AJ3" s="21">
        <v>0</v>
      </c>
      <c r="AK3" s="21">
        <v>1945704</v>
      </c>
      <c r="AL3" s="21">
        <v>0</v>
      </c>
      <c r="AM3" s="19">
        <v>4800062756</v>
      </c>
      <c r="AN3" s="20">
        <v>45341</v>
      </c>
      <c r="AO3" s="19" t="s">
        <v>258</v>
      </c>
      <c r="AP3" s="21">
        <v>4392078</v>
      </c>
      <c r="AQ3" s="21">
        <v>2940000</v>
      </c>
      <c r="AR3" s="21">
        <v>60000</v>
      </c>
      <c r="AS3" s="19">
        <v>2201561998</v>
      </c>
      <c r="AT3" s="20">
        <v>45595</v>
      </c>
      <c r="AU3" s="19" t="s">
        <v>255</v>
      </c>
      <c r="AV3" s="21">
        <v>3875799</v>
      </c>
    </row>
    <row r="4" spans="1:48" x14ac:dyDescent="0.2">
      <c r="A4" s="19">
        <v>900771349</v>
      </c>
      <c r="B4" s="19" t="s">
        <v>0</v>
      </c>
      <c r="C4" s="19" t="s">
        <v>2</v>
      </c>
      <c r="D4" s="19">
        <v>2354</v>
      </c>
      <c r="E4" s="19" t="s">
        <v>108</v>
      </c>
      <c r="F4" s="19" t="s">
        <v>109</v>
      </c>
      <c r="G4" s="20">
        <v>43851</v>
      </c>
      <c r="H4" s="20">
        <v>45006</v>
      </c>
      <c r="I4" s="21">
        <v>356352</v>
      </c>
      <c r="J4" s="21">
        <v>72432</v>
      </c>
      <c r="K4" s="22" t="s">
        <v>17</v>
      </c>
      <c r="L4" s="23" t="s">
        <v>18</v>
      </c>
      <c r="M4" s="19" t="s">
        <v>19</v>
      </c>
      <c r="N4" s="23" t="s">
        <v>20</v>
      </c>
      <c r="O4" s="24" t="s">
        <v>183</v>
      </c>
      <c r="P4" s="24" t="s">
        <v>252</v>
      </c>
      <c r="Q4" s="21">
        <v>0</v>
      </c>
      <c r="R4" s="25"/>
      <c r="S4" s="19" t="s">
        <v>87</v>
      </c>
      <c r="T4" s="20">
        <v>43851</v>
      </c>
      <c r="U4" s="20">
        <v>43866</v>
      </c>
      <c r="V4" s="20"/>
      <c r="W4" s="21">
        <v>0</v>
      </c>
      <c r="X4" s="19"/>
      <c r="Y4" s="19"/>
      <c r="Z4" s="19"/>
      <c r="AA4" s="19"/>
      <c r="AB4" s="19"/>
      <c r="AC4" s="21">
        <v>72432</v>
      </c>
      <c r="AD4" s="21">
        <v>0</v>
      </c>
      <c r="AE4" s="21">
        <v>0</v>
      </c>
      <c r="AF4" s="21">
        <v>0</v>
      </c>
      <c r="AG4" s="21">
        <v>0</v>
      </c>
      <c r="AH4" s="21">
        <v>0</v>
      </c>
      <c r="AI4" s="21">
        <v>0</v>
      </c>
      <c r="AJ4" s="21">
        <v>0</v>
      </c>
      <c r="AK4" s="21">
        <v>0</v>
      </c>
      <c r="AL4" s="21">
        <v>0</v>
      </c>
      <c r="AM4" s="19"/>
      <c r="AN4" s="20"/>
      <c r="AO4" s="19"/>
      <c r="AP4" s="21">
        <v>0</v>
      </c>
      <c r="AQ4" s="21">
        <v>70983</v>
      </c>
      <c r="AR4" s="21">
        <v>1449</v>
      </c>
      <c r="AS4" s="19">
        <v>2201561998</v>
      </c>
      <c r="AT4" s="20">
        <v>45595</v>
      </c>
      <c r="AU4" s="19" t="s">
        <v>255</v>
      </c>
      <c r="AV4" s="21">
        <v>3875799</v>
      </c>
    </row>
    <row r="5" spans="1:48" x14ac:dyDescent="0.2">
      <c r="A5" s="19">
        <v>900771349</v>
      </c>
      <c r="B5" s="19" t="s">
        <v>0</v>
      </c>
      <c r="C5" s="19" t="s">
        <v>4</v>
      </c>
      <c r="D5" s="19">
        <v>1794</v>
      </c>
      <c r="E5" s="19" t="s">
        <v>191</v>
      </c>
      <c r="F5" s="19" t="s">
        <v>192</v>
      </c>
      <c r="G5" s="20">
        <v>45391</v>
      </c>
      <c r="H5" s="20">
        <v>45398</v>
      </c>
      <c r="I5" s="21">
        <v>460865</v>
      </c>
      <c r="J5" s="21">
        <v>460865</v>
      </c>
      <c r="K5" s="22" t="s">
        <v>17</v>
      </c>
      <c r="L5" s="23" t="s">
        <v>18</v>
      </c>
      <c r="M5" s="19" t="s">
        <v>23</v>
      </c>
      <c r="N5" s="23" t="s">
        <v>20</v>
      </c>
      <c r="O5" s="24" t="s">
        <v>132</v>
      </c>
      <c r="P5" s="24" t="s">
        <v>252</v>
      </c>
      <c r="Q5" s="21">
        <v>0</v>
      </c>
      <c r="R5" s="25"/>
      <c r="S5" s="19" t="s">
        <v>87</v>
      </c>
      <c r="T5" s="20">
        <v>45391</v>
      </c>
      <c r="U5" s="20">
        <v>45414</v>
      </c>
      <c r="V5" s="20"/>
      <c r="W5" s="21">
        <v>0</v>
      </c>
      <c r="X5" s="19"/>
      <c r="Y5" s="19"/>
      <c r="Z5" s="19"/>
      <c r="AA5" s="19"/>
      <c r="AB5" s="19"/>
      <c r="AC5" s="21">
        <v>460865</v>
      </c>
      <c r="AD5" s="21">
        <v>0</v>
      </c>
      <c r="AE5" s="21">
        <v>0</v>
      </c>
      <c r="AF5" s="21">
        <v>0</v>
      </c>
      <c r="AG5" s="21">
        <v>0</v>
      </c>
      <c r="AH5" s="21">
        <v>0</v>
      </c>
      <c r="AI5" s="21">
        <v>0</v>
      </c>
      <c r="AJ5" s="21">
        <v>0</v>
      </c>
      <c r="AK5" s="21">
        <v>0</v>
      </c>
      <c r="AL5" s="21">
        <v>0</v>
      </c>
      <c r="AM5" s="19"/>
      <c r="AN5" s="20"/>
      <c r="AO5" s="19"/>
      <c r="AP5" s="21">
        <v>0</v>
      </c>
      <c r="AQ5" s="21">
        <v>451648</v>
      </c>
      <c r="AR5" s="21">
        <v>9217</v>
      </c>
      <c r="AS5" s="19">
        <v>2201561998</v>
      </c>
      <c r="AT5" s="20">
        <v>45595</v>
      </c>
      <c r="AU5" s="19" t="s">
        <v>255</v>
      </c>
      <c r="AV5" s="21">
        <v>3875799</v>
      </c>
    </row>
    <row r="6" spans="1:48" x14ac:dyDescent="0.2">
      <c r="A6" s="19">
        <v>900771349</v>
      </c>
      <c r="B6" s="19" t="s">
        <v>0</v>
      </c>
      <c r="C6" s="19" t="s">
        <v>4</v>
      </c>
      <c r="D6" s="19">
        <v>1796</v>
      </c>
      <c r="E6" s="19" t="s">
        <v>193</v>
      </c>
      <c r="F6" s="19" t="s">
        <v>194</v>
      </c>
      <c r="G6" s="20">
        <v>45393</v>
      </c>
      <c r="H6" s="20">
        <v>45442</v>
      </c>
      <c r="I6" s="21">
        <v>421600</v>
      </c>
      <c r="J6" s="21">
        <v>421600</v>
      </c>
      <c r="K6" s="22" t="s">
        <v>17</v>
      </c>
      <c r="L6" s="23" t="s">
        <v>18</v>
      </c>
      <c r="M6" s="19" t="s">
        <v>23</v>
      </c>
      <c r="N6" s="23" t="s">
        <v>20</v>
      </c>
      <c r="O6" s="24" t="s">
        <v>132</v>
      </c>
      <c r="P6" s="24" t="s">
        <v>252</v>
      </c>
      <c r="Q6" s="21">
        <v>0</v>
      </c>
      <c r="R6" s="25"/>
      <c r="S6" s="19" t="s">
        <v>87</v>
      </c>
      <c r="T6" s="20">
        <v>45393</v>
      </c>
      <c r="U6" s="20">
        <v>45447</v>
      </c>
      <c r="V6" s="20"/>
      <c r="W6" s="21">
        <v>0</v>
      </c>
      <c r="X6" s="19"/>
      <c r="Y6" s="19"/>
      <c r="Z6" s="19"/>
      <c r="AA6" s="19"/>
      <c r="AB6" s="19"/>
      <c r="AC6" s="21">
        <v>421600</v>
      </c>
      <c r="AD6" s="21">
        <v>0</v>
      </c>
      <c r="AE6" s="21">
        <v>0</v>
      </c>
      <c r="AF6" s="21">
        <v>0</v>
      </c>
      <c r="AG6" s="21">
        <v>0</v>
      </c>
      <c r="AH6" s="21">
        <v>0</v>
      </c>
      <c r="AI6" s="21">
        <v>0</v>
      </c>
      <c r="AJ6" s="21">
        <v>0</v>
      </c>
      <c r="AK6" s="21">
        <v>0</v>
      </c>
      <c r="AL6" s="21">
        <v>0</v>
      </c>
      <c r="AM6" s="19"/>
      <c r="AN6" s="20"/>
      <c r="AO6" s="19"/>
      <c r="AP6" s="21">
        <v>0</v>
      </c>
      <c r="AQ6" s="21">
        <v>413168</v>
      </c>
      <c r="AR6" s="21">
        <v>8432</v>
      </c>
      <c r="AS6" s="19">
        <v>2201561998</v>
      </c>
      <c r="AT6" s="20">
        <v>45595</v>
      </c>
      <c r="AU6" s="19" t="s">
        <v>255</v>
      </c>
      <c r="AV6" s="21">
        <v>3875799</v>
      </c>
    </row>
    <row r="7" spans="1:48" x14ac:dyDescent="0.2">
      <c r="A7" s="19">
        <v>900771349</v>
      </c>
      <c r="B7" s="19" t="s">
        <v>0</v>
      </c>
      <c r="C7" s="19" t="s">
        <v>3</v>
      </c>
      <c r="D7" s="19">
        <v>878</v>
      </c>
      <c r="E7" s="101" t="s">
        <v>227</v>
      </c>
      <c r="F7" s="19" t="s">
        <v>228</v>
      </c>
      <c r="G7" s="20">
        <v>44770</v>
      </c>
      <c r="H7" s="20">
        <v>44833</v>
      </c>
      <c r="I7" s="21">
        <v>2500000</v>
      </c>
      <c r="J7" s="21">
        <v>130000</v>
      </c>
      <c r="K7" s="22" t="s">
        <v>17</v>
      </c>
      <c r="L7" s="23" t="s">
        <v>18</v>
      </c>
      <c r="M7" s="19" t="s">
        <v>21</v>
      </c>
      <c r="N7" s="23" t="s">
        <v>20</v>
      </c>
      <c r="O7" s="24" t="s">
        <v>252</v>
      </c>
      <c r="P7" s="24" t="s">
        <v>252</v>
      </c>
      <c r="Q7" s="21">
        <v>0</v>
      </c>
      <c r="R7" s="25"/>
      <c r="S7" s="19" t="s">
        <v>87</v>
      </c>
      <c r="T7" s="20">
        <v>44770</v>
      </c>
      <c r="U7" s="20">
        <v>44823</v>
      </c>
      <c r="V7" s="20"/>
      <c r="W7" s="21">
        <v>0</v>
      </c>
      <c r="X7" s="19"/>
      <c r="Y7" s="19"/>
      <c r="Z7" s="19"/>
      <c r="AA7" s="19"/>
      <c r="AB7" s="19"/>
      <c r="AC7" s="21">
        <v>130000</v>
      </c>
      <c r="AD7" s="21">
        <v>0</v>
      </c>
      <c r="AE7" s="21">
        <v>0</v>
      </c>
      <c r="AF7" s="21">
        <v>0</v>
      </c>
      <c r="AG7" s="21">
        <v>0</v>
      </c>
      <c r="AH7" s="21">
        <v>0</v>
      </c>
      <c r="AI7" s="21">
        <v>0</v>
      </c>
      <c r="AJ7" s="21">
        <v>0</v>
      </c>
      <c r="AK7" s="21">
        <v>80000</v>
      </c>
      <c r="AL7" s="21">
        <v>0</v>
      </c>
      <c r="AM7" s="19">
        <v>4800062500</v>
      </c>
      <c r="AN7" s="20">
        <v>45321</v>
      </c>
      <c r="AO7" s="19" t="s">
        <v>257</v>
      </c>
      <c r="AP7" s="21">
        <v>325000</v>
      </c>
      <c r="AQ7" s="21">
        <v>2370000</v>
      </c>
      <c r="AR7" s="21">
        <v>0</v>
      </c>
      <c r="AS7" s="19">
        <v>2201539530</v>
      </c>
      <c r="AT7" s="20">
        <v>45524</v>
      </c>
      <c r="AU7" s="19" t="s">
        <v>255</v>
      </c>
      <c r="AV7" s="21">
        <v>57511334</v>
      </c>
    </row>
    <row r="8" spans="1:48" x14ac:dyDescent="0.2">
      <c r="A8" s="19">
        <v>900771349</v>
      </c>
      <c r="B8" s="19" t="s">
        <v>0</v>
      </c>
      <c r="C8" s="19" t="s">
        <v>3</v>
      </c>
      <c r="D8" s="19">
        <v>266</v>
      </c>
      <c r="E8" s="86" t="s">
        <v>157</v>
      </c>
      <c r="F8" s="19" t="s">
        <v>158</v>
      </c>
      <c r="G8" s="20">
        <v>44109</v>
      </c>
      <c r="H8" s="20">
        <v>45427</v>
      </c>
      <c r="I8" s="21">
        <v>2867984</v>
      </c>
      <c r="J8" s="21">
        <v>400</v>
      </c>
      <c r="K8" s="22" t="s">
        <v>17</v>
      </c>
      <c r="L8" s="23" t="s">
        <v>18</v>
      </c>
      <c r="M8" s="19" t="s">
        <v>21</v>
      </c>
      <c r="N8" s="23" t="s">
        <v>20</v>
      </c>
      <c r="O8" s="24" t="s">
        <v>252</v>
      </c>
      <c r="P8" s="24" t="s">
        <v>252</v>
      </c>
      <c r="Q8" s="21">
        <v>0</v>
      </c>
      <c r="R8" s="25"/>
      <c r="S8" s="19" t="s">
        <v>87</v>
      </c>
      <c r="T8" s="20">
        <v>44109</v>
      </c>
      <c r="U8" s="20">
        <v>45447</v>
      </c>
      <c r="V8" s="20"/>
      <c r="W8" s="21">
        <v>0</v>
      </c>
      <c r="X8" s="19"/>
      <c r="Y8" s="19"/>
      <c r="Z8" s="19"/>
      <c r="AA8" s="19"/>
      <c r="AB8" s="19"/>
      <c r="AC8" s="21">
        <v>400</v>
      </c>
      <c r="AD8" s="21">
        <v>0</v>
      </c>
      <c r="AE8" s="21">
        <v>0</v>
      </c>
      <c r="AF8" s="21">
        <v>0</v>
      </c>
      <c r="AG8" s="21">
        <v>0</v>
      </c>
      <c r="AH8" s="21">
        <v>0</v>
      </c>
      <c r="AI8" s="21">
        <v>0</v>
      </c>
      <c r="AJ8" s="21">
        <v>0</v>
      </c>
      <c r="AK8" s="21">
        <v>0</v>
      </c>
      <c r="AL8" s="21">
        <v>0</v>
      </c>
      <c r="AM8" s="19"/>
      <c r="AN8" s="20"/>
      <c r="AO8" s="19"/>
      <c r="AP8" s="21">
        <v>0</v>
      </c>
      <c r="AQ8" s="21">
        <v>2481572</v>
      </c>
      <c r="AR8" s="21">
        <v>0</v>
      </c>
      <c r="AS8" s="19">
        <v>2201539530</v>
      </c>
      <c r="AT8" s="20">
        <v>45524</v>
      </c>
      <c r="AU8" s="19" t="s">
        <v>255</v>
      </c>
      <c r="AV8" s="21">
        <v>57511334</v>
      </c>
    </row>
    <row r="9" spans="1:48" x14ac:dyDescent="0.2">
      <c r="A9" s="19">
        <v>900771349</v>
      </c>
      <c r="B9" s="19" t="s">
        <v>0</v>
      </c>
      <c r="C9" s="19" t="s">
        <v>3</v>
      </c>
      <c r="D9" s="19">
        <v>1010</v>
      </c>
      <c r="E9" s="101" t="s">
        <v>235</v>
      </c>
      <c r="F9" s="19" t="s">
        <v>236</v>
      </c>
      <c r="G9" s="20">
        <v>44977</v>
      </c>
      <c r="H9" s="20">
        <v>45161</v>
      </c>
      <c r="I9" s="21">
        <v>7205592</v>
      </c>
      <c r="J9" s="21">
        <v>15592</v>
      </c>
      <c r="K9" s="22" t="s">
        <v>17</v>
      </c>
      <c r="L9" s="23" t="s">
        <v>18</v>
      </c>
      <c r="M9" s="19" t="s">
        <v>21</v>
      </c>
      <c r="N9" s="23" t="s">
        <v>20</v>
      </c>
      <c r="O9" s="24" t="s">
        <v>252</v>
      </c>
      <c r="P9" s="87" t="s">
        <v>132</v>
      </c>
      <c r="Q9" s="21">
        <v>0</v>
      </c>
      <c r="R9" s="25"/>
      <c r="S9" s="19" t="s">
        <v>87</v>
      </c>
      <c r="T9" s="20">
        <v>44977</v>
      </c>
      <c r="U9" s="20">
        <v>45170</v>
      </c>
      <c r="V9" s="20"/>
      <c r="W9" s="21">
        <v>0</v>
      </c>
      <c r="X9" s="19"/>
      <c r="Y9" s="19"/>
      <c r="Z9" s="19"/>
      <c r="AA9" s="19"/>
      <c r="AB9" s="19"/>
      <c r="AC9" s="21">
        <v>15592</v>
      </c>
      <c r="AD9" s="21">
        <v>0</v>
      </c>
      <c r="AE9" s="21">
        <v>0</v>
      </c>
      <c r="AF9" s="21">
        <v>0</v>
      </c>
      <c r="AG9" s="21">
        <v>0</v>
      </c>
      <c r="AH9" s="21">
        <v>0</v>
      </c>
      <c r="AI9" s="21">
        <v>0</v>
      </c>
      <c r="AJ9" s="21">
        <v>0</v>
      </c>
      <c r="AK9" s="21">
        <v>0</v>
      </c>
      <c r="AL9" s="21">
        <v>0</v>
      </c>
      <c r="AM9" s="19"/>
      <c r="AN9" s="20"/>
      <c r="AO9" s="19"/>
      <c r="AP9" s="21">
        <v>0</v>
      </c>
      <c r="AQ9" s="21">
        <v>7046200</v>
      </c>
      <c r="AR9" s="21">
        <v>0</v>
      </c>
      <c r="AS9" s="19">
        <v>2201481905</v>
      </c>
      <c r="AT9" s="20">
        <v>45341</v>
      </c>
      <c r="AU9" s="19" t="s">
        <v>255</v>
      </c>
      <c r="AV9" s="21">
        <v>350134152</v>
      </c>
    </row>
    <row r="10" spans="1:48" x14ac:dyDescent="0.2">
      <c r="A10" s="19">
        <v>900771349</v>
      </c>
      <c r="B10" s="19" t="s">
        <v>0</v>
      </c>
      <c r="C10" s="19" t="s">
        <v>3</v>
      </c>
      <c r="D10" s="19">
        <v>689</v>
      </c>
      <c r="E10" s="101" t="s">
        <v>231</v>
      </c>
      <c r="F10" s="19" t="s">
        <v>232</v>
      </c>
      <c r="G10" s="20">
        <v>44599</v>
      </c>
      <c r="H10" s="20">
        <v>45034</v>
      </c>
      <c r="I10" s="21">
        <v>2334632</v>
      </c>
      <c r="J10" s="21">
        <v>129253</v>
      </c>
      <c r="K10" s="22" t="s">
        <v>17</v>
      </c>
      <c r="L10" s="23" t="s">
        <v>18</v>
      </c>
      <c r="M10" s="19" t="s">
        <v>21</v>
      </c>
      <c r="N10" s="23" t="s">
        <v>20</v>
      </c>
      <c r="O10" s="24" t="s">
        <v>252</v>
      </c>
      <c r="P10" s="24" t="s">
        <v>252</v>
      </c>
      <c r="Q10" s="21">
        <v>0</v>
      </c>
      <c r="R10" s="25"/>
      <c r="S10" s="19" t="s">
        <v>87</v>
      </c>
      <c r="T10" s="20">
        <v>44599</v>
      </c>
      <c r="U10" s="20">
        <v>44657</v>
      </c>
      <c r="V10" s="20"/>
      <c r="W10" s="21">
        <v>0</v>
      </c>
      <c r="X10" s="19"/>
      <c r="Y10" s="19"/>
      <c r="Z10" s="19"/>
      <c r="AA10" s="19"/>
      <c r="AB10" s="19"/>
      <c r="AC10" s="21">
        <v>129253</v>
      </c>
      <c r="AD10" s="21">
        <v>0</v>
      </c>
      <c r="AE10" s="21">
        <v>0</v>
      </c>
      <c r="AF10" s="21">
        <v>0</v>
      </c>
      <c r="AG10" s="21">
        <v>0</v>
      </c>
      <c r="AH10" s="21">
        <v>0</v>
      </c>
      <c r="AI10" s="21">
        <v>0</v>
      </c>
      <c r="AJ10" s="21">
        <v>0</v>
      </c>
      <c r="AK10" s="21">
        <v>273464</v>
      </c>
      <c r="AL10" s="21">
        <v>0</v>
      </c>
      <c r="AM10" s="19">
        <v>4800060535</v>
      </c>
      <c r="AN10" s="20">
        <v>45125</v>
      </c>
      <c r="AO10" s="19" t="s">
        <v>256</v>
      </c>
      <c r="AP10" s="21">
        <v>2788383</v>
      </c>
      <c r="AQ10" s="21">
        <v>1761139</v>
      </c>
      <c r="AR10" s="21">
        <v>0</v>
      </c>
      <c r="AS10" s="19">
        <v>4800060181</v>
      </c>
      <c r="AT10" s="20">
        <v>45091</v>
      </c>
      <c r="AU10" s="19" t="s">
        <v>254</v>
      </c>
      <c r="AV10" s="21">
        <v>55938873</v>
      </c>
    </row>
    <row r="11" spans="1:48" x14ac:dyDescent="0.2">
      <c r="A11" s="19">
        <v>900771349</v>
      </c>
      <c r="B11" s="19" t="s">
        <v>0</v>
      </c>
      <c r="C11" s="19" t="s">
        <v>3</v>
      </c>
      <c r="D11" s="19">
        <v>143</v>
      </c>
      <c r="E11" s="19" t="s">
        <v>201</v>
      </c>
      <c r="F11" s="19" t="s">
        <v>202</v>
      </c>
      <c r="G11" s="20">
        <v>43937</v>
      </c>
      <c r="H11" s="20">
        <v>44607</v>
      </c>
      <c r="I11" s="21">
        <v>17810232</v>
      </c>
      <c r="J11" s="21">
        <v>17810232</v>
      </c>
      <c r="K11" s="22" t="s">
        <v>17</v>
      </c>
      <c r="L11" s="23" t="s">
        <v>18</v>
      </c>
      <c r="M11" s="19" t="s">
        <v>19</v>
      </c>
      <c r="N11" s="23" t="s">
        <v>20</v>
      </c>
      <c r="O11" s="24" t="s">
        <v>249</v>
      </c>
      <c r="P11" s="19" t="s">
        <v>249</v>
      </c>
      <c r="Q11" s="21">
        <v>0</v>
      </c>
      <c r="R11" s="25"/>
      <c r="S11" s="19" t="s">
        <v>87</v>
      </c>
      <c r="T11" s="20">
        <v>43937</v>
      </c>
      <c r="U11" s="20">
        <v>44058</v>
      </c>
      <c r="V11" s="20"/>
      <c r="W11" s="21">
        <v>0</v>
      </c>
      <c r="X11" s="19"/>
      <c r="Y11" s="19"/>
      <c r="Z11" s="19"/>
      <c r="AA11" s="19"/>
      <c r="AB11" s="19"/>
      <c r="AC11" s="21">
        <v>0</v>
      </c>
      <c r="AD11" s="21">
        <v>0</v>
      </c>
      <c r="AE11" s="21">
        <v>0</v>
      </c>
      <c r="AF11" s="21">
        <v>0</v>
      </c>
      <c r="AG11" s="21">
        <v>17810232</v>
      </c>
      <c r="AH11" s="21">
        <v>0</v>
      </c>
      <c r="AI11" s="21">
        <v>0</v>
      </c>
      <c r="AJ11" s="21">
        <v>0</v>
      </c>
      <c r="AK11" s="21">
        <v>0</v>
      </c>
      <c r="AL11" s="21">
        <v>0</v>
      </c>
      <c r="AM11" s="19"/>
      <c r="AN11" s="20"/>
      <c r="AO11" s="19"/>
      <c r="AP11" s="21">
        <v>0</v>
      </c>
      <c r="AQ11" s="21">
        <v>0</v>
      </c>
      <c r="AR11" s="21">
        <v>0</v>
      </c>
      <c r="AS11" s="19"/>
      <c r="AT11" s="20"/>
      <c r="AU11" s="19"/>
      <c r="AV11" s="21">
        <v>0</v>
      </c>
    </row>
    <row r="12" spans="1:48" x14ac:dyDescent="0.2">
      <c r="A12" s="19">
        <v>900771349</v>
      </c>
      <c r="B12" s="19" t="s">
        <v>0</v>
      </c>
      <c r="C12" s="19" t="s">
        <v>3</v>
      </c>
      <c r="D12" s="19">
        <v>633</v>
      </c>
      <c r="E12" s="19" t="s">
        <v>100</v>
      </c>
      <c r="F12" s="19" t="s">
        <v>101</v>
      </c>
      <c r="G12" s="20">
        <v>44545</v>
      </c>
      <c r="H12" s="20">
        <v>44622</v>
      </c>
      <c r="I12" s="21">
        <v>7996093</v>
      </c>
      <c r="J12" s="21">
        <v>7992493</v>
      </c>
      <c r="K12" s="22" t="s">
        <v>17</v>
      </c>
      <c r="L12" s="23" t="s">
        <v>18</v>
      </c>
      <c r="M12" s="19" t="s">
        <v>19</v>
      </c>
      <c r="N12" s="23" t="s">
        <v>20</v>
      </c>
      <c r="O12" s="24" t="s">
        <v>249</v>
      </c>
      <c r="P12" s="19" t="s">
        <v>249</v>
      </c>
      <c r="Q12" s="21">
        <v>0</v>
      </c>
      <c r="R12" s="25"/>
      <c r="S12" s="19" t="s">
        <v>87</v>
      </c>
      <c r="T12" s="20">
        <v>44545</v>
      </c>
      <c r="U12" s="20">
        <v>44593</v>
      </c>
      <c r="V12" s="20"/>
      <c r="W12" s="21">
        <v>0</v>
      </c>
      <c r="X12" s="19"/>
      <c r="Y12" s="19"/>
      <c r="Z12" s="19"/>
      <c r="AA12" s="19"/>
      <c r="AB12" s="19"/>
      <c r="AC12" s="21">
        <v>0</v>
      </c>
      <c r="AD12" s="21">
        <v>0</v>
      </c>
      <c r="AE12" s="21">
        <v>0</v>
      </c>
      <c r="AF12" s="21">
        <v>0</v>
      </c>
      <c r="AG12" s="21">
        <v>7992493</v>
      </c>
      <c r="AH12" s="21">
        <v>0</v>
      </c>
      <c r="AI12" s="21">
        <v>0</v>
      </c>
      <c r="AJ12" s="21">
        <v>0</v>
      </c>
      <c r="AK12" s="21">
        <v>0</v>
      </c>
      <c r="AL12" s="21">
        <v>0</v>
      </c>
      <c r="AM12" s="19"/>
      <c r="AN12" s="20"/>
      <c r="AO12" s="19"/>
      <c r="AP12" s="21">
        <v>0</v>
      </c>
      <c r="AQ12" s="21">
        <v>0</v>
      </c>
      <c r="AR12" s="21">
        <v>0</v>
      </c>
      <c r="AS12" s="19"/>
      <c r="AT12" s="20"/>
      <c r="AU12" s="19"/>
      <c r="AV12" s="21">
        <v>0</v>
      </c>
    </row>
    <row r="13" spans="1:48" x14ac:dyDescent="0.2">
      <c r="A13" s="19">
        <v>900771349</v>
      </c>
      <c r="B13" s="19" t="s">
        <v>0</v>
      </c>
      <c r="C13" s="19" t="s">
        <v>3</v>
      </c>
      <c r="D13" s="19">
        <v>632</v>
      </c>
      <c r="E13" s="19" t="s">
        <v>98</v>
      </c>
      <c r="F13" s="19" t="s">
        <v>99</v>
      </c>
      <c r="G13" s="20">
        <v>44545</v>
      </c>
      <c r="H13" s="20">
        <v>44622</v>
      </c>
      <c r="I13" s="21">
        <v>7721138</v>
      </c>
      <c r="J13" s="21">
        <v>7721138</v>
      </c>
      <c r="K13" s="22" t="s">
        <v>17</v>
      </c>
      <c r="L13" s="23" t="s">
        <v>18</v>
      </c>
      <c r="M13" s="19" t="s">
        <v>19</v>
      </c>
      <c r="N13" s="23" t="s">
        <v>20</v>
      </c>
      <c r="O13" s="24" t="s">
        <v>249</v>
      </c>
      <c r="P13" s="19" t="s">
        <v>249</v>
      </c>
      <c r="Q13" s="21">
        <v>0</v>
      </c>
      <c r="R13" s="25"/>
      <c r="S13" s="19" t="s">
        <v>87</v>
      </c>
      <c r="T13" s="20">
        <v>44545</v>
      </c>
      <c r="U13" s="20">
        <v>44593</v>
      </c>
      <c r="V13" s="20"/>
      <c r="W13" s="21">
        <v>0</v>
      </c>
      <c r="X13" s="19"/>
      <c r="Y13" s="19"/>
      <c r="Z13" s="19"/>
      <c r="AA13" s="19"/>
      <c r="AB13" s="19"/>
      <c r="AC13" s="21">
        <v>0</v>
      </c>
      <c r="AD13" s="21">
        <v>0</v>
      </c>
      <c r="AE13" s="21">
        <v>0</v>
      </c>
      <c r="AF13" s="21">
        <v>0</v>
      </c>
      <c r="AG13" s="21">
        <v>7721138</v>
      </c>
      <c r="AH13" s="21">
        <v>0</v>
      </c>
      <c r="AI13" s="21">
        <v>0</v>
      </c>
      <c r="AJ13" s="21">
        <v>0</v>
      </c>
      <c r="AK13" s="21">
        <v>0</v>
      </c>
      <c r="AL13" s="21">
        <v>0</v>
      </c>
      <c r="AM13" s="19"/>
      <c r="AN13" s="20"/>
      <c r="AO13" s="19"/>
      <c r="AP13" s="21">
        <v>0</v>
      </c>
      <c r="AQ13" s="21">
        <v>0</v>
      </c>
      <c r="AR13" s="21">
        <v>0</v>
      </c>
      <c r="AS13" s="19"/>
      <c r="AT13" s="20"/>
      <c r="AU13" s="19"/>
      <c r="AV13" s="21">
        <v>0</v>
      </c>
    </row>
    <row r="14" spans="1:48" x14ac:dyDescent="0.2">
      <c r="A14" s="19">
        <v>900771349</v>
      </c>
      <c r="B14" s="19" t="s">
        <v>0</v>
      </c>
      <c r="C14" s="19" t="s">
        <v>3</v>
      </c>
      <c r="D14" s="19">
        <v>595</v>
      </c>
      <c r="E14" s="19" t="s">
        <v>102</v>
      </c>
      <c r="F14" s="19" t="s">
        <v>103</v>
      </c>
      <c r="G14" s="20">
        <v>44508</v>
      </c>
      <c r="H14" s="20">
        <v>44624</v>
      </c>
      <c r="I14" s="21">
        <v>7553018</v>
      </c>
      <c r="J14" s="21">
        <v>7553018</v>
      </c>
      <c r="K14" s="22" t="s">
        <v>17</v>
      </c>
      <c r="L14" s="23" t="s">
        <v>18</v>
      </c>
      <c r="M14" s="19" t="s">
        <v>19</v>
      </c>
      <c r="N14" s="23" t="s">
        <v>20</v>
      </c>
      <c r="O14" s="24" t="s">
        <v>249</v>
      </c>
      <c r="P14" s="19" t="s">
        <v>249</v>
      </c>
      <c r="Q14" s="21">
        <v>0</v>
      </c>
      <c r="R14" s="25"/>
      <c r="S14" s="19" t="s">
        <v>87</v>
      </c>
      <c r="T14" s="20">
        <v>44508</v>
      </c>
      <c r="U14" s="20">
        <v>44519</v>
      </c>
      <c r="V14" s="20"/>
      <c r="W14" s="21">
        <v>0</v>
      </c>
      <c r="X14" s="19"/>
      <c r="Y14" s="19"/>
      <c r="Z14" s="19"/>
      <c r="AA14" s="19"/>
      <c r="AB14" s="19"/>
      <c r="AC14" s="21">
        <v>0</v>
      </c>
      <c r="AD14" s="21">
        <v>0</v>
      </c>
      <c r="AE14" s="21">
        <v>0</v>
      </c>
      <c r="AF14" s="21">
        <v>0</v>
      </c>
      <c r="AG14" s="21">
        <v>7553018</v>
      </c>
      <c r="AH14" s="21">
        <v>0</v>
      </c>
      <c r="AI14" s="21">
        <v>0</v>
      </c>
      <c r="AJ14" s="21">
        <v>0</v>
      </c>
      <c r="AK14" s="21">
        <v>0</v>
      </c>
      <c r="AL14" s="21">
        <v>0</v>
      </c>
      <c r="AM14" s="19"/>
      <c r="AN14" s="20"/>
      <c r="AO14" s="19"/>
      <c r="AP14" s="21">
        <v>0</v>
      </c>
      <c r="AQ14" s="21">
        <v>0</v>
      </c>
      <c r="AR14" s="21">
        <v>0</v>
      </c>
      <c r="AS14" s="19"/>
      <c r="AT14" s="20"/>
      <c r="AU14" s="19"/>
      <c r="AV14" s="21">
        <v>0</v>
      </c>
    </row>
    <row r="15" spans="1:48" x14ac:dyDescent="0.2">
      <c r="A15" s="19">
        <v>900771349</v>
      </c>
      <c r="B15" s="19" t="s">
        <v>0</v>
      </c>
      <c r="C15" s="19" t="s">
        <v>3</v>
      </c>
      <c r="D15" s="19">
        <v>464</v>
      </c>
      <c r="E15" s="19" t="s">
        <v>106</v>
      </c>
      <c r="F15" s="19" t="s">
        <v>107</v>
      </c>
      <c r="G15" s="20">
        <v>44386</v>
      </c>
      <c r="H15" s="20">
        <v>44757</v>
      </c>
      <c r="I15" s="21">
        <v>5367264</v>
      </c>
      <c r="J15" s="21">
        <v>5367264</v>
      </c>
      <c r="K15" s="22" t="s">
        <v>17</v>
      </c>
      <c r="L15" s="23" t="s">
        <v>18</v>
      </c>
      <c r="M15" s="19" t="s">
        <v>19</v>
      </c>
      <c r="N15" s="23" t="s">
        <v>20</v>
      </c>
      <c r="O15" s="24" t="s">
        <v>249</v>
      </c>
      <c r="P15" s="19" t="s">
        <v>249</v>
      </c>
      <c r="Q15" s="21">
        <v>0</v>
      </c>
      <c r="R15" s="25"/>
      <c r="S15" s="19" t="s">
        <v>87</v>
      </c>
      <c r="T15" s="20">
        <v>44386</v>
      </c>
      <c r="U15" s="20">
        <v>44446</v>
      </c>
      <c r="V15" s="20"/>
      <c r="W15" s="21">
        <v>0</v>
      </c>
      <c r="X15" s="19"/>
      <c r="Y15" s="19"/>
      <c r="Z15" s="19"/>
      <c r="AA15" s="19"/>
      <c r="AB15" s="19"/>
      <c r="AC15" s="21">
        <v>0</v>
      </c>
      <c r="AD15" s="21">
        <v>0</v>
      </c>
      <c r="AE15" s="21">
        <v>0</v>
      </c>
      <c r="AF15" s="21">
        <v>0</v>
      </c>
      <c r="AG15" s="21">
        <v>5367264</v>
      </c>
      <c r="AH15" s="21">
        <v>0</v>
      </c>
      <c r="AI15" s="21">
        <v>0</v>
      </c>
      <c r="AJ15" s="21">
        <v>0</v>
      </c>
      <c r="AK15" s="21">
        <v>0</v>
      </c>
      <c r="AL15" s="21">
        <v>0</v>
      </c>
      <c r="AM15" s="19"/>
      <c r="AN15" s="20"/>
      <c r="AO15" s="19"/>
      <c r="AP15" s="21">
        <v>0</v>
      </c>
      <c r="AQ15" s="21">
        <v>0</v>
      </c>
      <c r="AR15" s="21">
        <v>0</v>
      </c>
      <c r="AS15" s="19"/>
      <c r="AT15" s="20"/>
      <c r="AU15" s="19"/>
      <c r="AV15" s="21">
        <v>0</v>
      </c>
    </row>
    <row r="16" spans="1:48" x14ac:dyDescent="0.2">
      <c r="A16" s="19">
        <v>900771349</v>
      </c>
      <c r="B16" s="19" t="s">
        <v>0</v>
      </c>
      <c r="C16" s="19" t="s">
        <v>3</v>
      </c>
      <c r="D16" s="19">
        <v>739</v>
      </c>
      <c r="E16" s="19" t="s">
        <v>229</v>
      </c>
      <c r="F16" s="19" t="s">
        <v>230</v>
      </c>
      <c r="G16" s="20">
        <v>44651</v>
      </c>
      <c r="H16" s="20">
        <v>45006</v>
      </c>
      <c r="I16" s="21">
        <v>4646742</v>
      </c>
      <c r="J16" s="21">
        <v>4646742</v>
      </c>
      <c r="K16" s="22" t="s">
        <v>17</v>
      </c>
      <c r="L16" s="23" t="s">
        <v>18</v>
      </c>
      <c r="M16" s="19" t="s">
        <v>21</v>
      </c>
      <c r="N16" s="23" t="s">
        <v>20</v>
      </c>
      <c r="O16" s="24" t="s">
        <v>249</v>
      </c>
      <c r="P16" s="19" t="s">
        <v>249</v>
      </c>
      <c r="Q16" s="21">
        <v>0</v>
      </c>
      <c r="R16" s="25"/>
      <c r="S16" s="19" t="s">
        <v>87</v>
      </c>
      <c r="T16" s="20">
        <v>44651</v>
      </c>
      <c r="U16" s="20">
        <v>44761</v>
      </c>
      <c r="V16" s="20"/>
      <c r="W16" s="21">
        <v>0</v>
      </c>
      <c r="X16" s="19"/>
      <c r="Y16" s="19"/>
      <c r="Z16" s="19"/>
      <c r="AA16" s="19"/>
      <c r="AB16" s="19"/>
      <c r="AC16" s="21">
        <v>0</v>
      </c>
      <c r="AD16" s="21">
        <v>0</v>
      </c>
      <c r="AE16" s="21">
        <v>0</v>
      </c>
      <c r="AF16" s="21">
        <v>0</v>
      </c>
      <c r="AG16" s="21">
        <v>4646742</v>
      </c>
      <c r="AH16" s="21">
        <v>0</v>
      </c>
      <c r="AI16" s="21">
        <v>0</v>
      </c>
      <c r="AJ16" s="21">
        <v>0</v>
      </c>
      <c r="AK16" s="21">
        <v>0</v>
      </c>
      <c r="AL16" s="21">
        <v>0</v>
      </c>
      <c r="AM16" s="19"/>
      <c r="AN16" s="20"/>
      <c r="AO16" s="19"/>
      <c r="AP16" s="21">
        <v>0</v>
      </c>
      <c r="AQ16" s="21">
        <v>0</v>
      </c>
      <c r="AR16" s="21">
        <v>0</v>
      </c>
      <c r="AS16" s="19"/>
      <c r="AT16" s="20"/>
      <c r="AU16" s="19"/>
      <c r="AV16" s="21">
        <v>0</v>
      </c>
    </row>
    <row r="17" spans="1:48" x14ac:dyDescent="0.2">
      <c r="A17" s="19">
        <v>900771349</v>
      </c>
      <c r="B17" s="19" t="s">
        <v>0</v>
      </c>
      <c r="C17" s="19" t="s">
        <v>3</v>
      </c>
      <c r="D17" s="19">
        <v>610</v>
      </c>
      <c r="E17" s="19" t="s">
        <v>96</v>
      </c>
      <c r="F17" s="19" t="s">
        <v>97</v>
      </c>
      <c r="G17" s="20">
        <v>44524</v>
      </c>
      <c r="H17" s="20">
        <v>44622</v>
      </c>
      <c r="I17" s="21">
        <v>3751594</v>
      </c>
      <c r="J17" s="21">
        <v>3751594</v>
      </c>
      <c r="K17" s="22" t="s">
        <v>17</v>
      </c>
      <c r="L17" s="23" t="s">
        <v>18</v>
      </c>
      <c r="M17" s="19" t="s">
        <v>19</v>
      </c>
      <c r="N17" s="23" t="s">
        <v>20</v>
      </c>
      <c r="O17" s="24" t="s">
        <v>249</v>
      </c>
      <c r="P17" s="19" t="s">
        <v>249</v>
      </c>
      <c r="Q17" s="21">
        <v>0</v>
      </c>
      <c r="R17" s="25"/>
      <c r="S17" s="19" t="s">
        <v>87</v>
      </c>
      <c r="T17" s="20">
        <v>44524</v>
      </c>
      <c r="U17" s="20">
        <v>44593</v>
      </c>
      <c r="V17" s="20"/>
      <c r="W17" s="21">
        <v>0</v>
      </c>
      <c r="X17" s="19"/>
      <c r="Y17" s="19"/>
      <c r="Z17" s="19"/>
      <c r="AA17" s="19"/>
      <c r="AB17" s="19"/>
      <c r="AC17" s="21">
        <v>0</v>
      </c>
      <c r="AD17" s="21">
        <v>0</v>
      </c>
      <c r="AE17" s="21">
        <v>0</v>
      </c>
      <c r="AF17" s="21">
        <v>0</v>
      </c>
      <c r="AG17" s="21">
        <v>3751594</v>
      </c>
      <c r="AH17" s="21">
        <v>0</v>
      </c>
      <c r="AI17" s="21">
        <v>0</v>
      </c>
      <c r="AJ17" s="21">
        <v>0</v>
      </c>
      <c r="AK17" s="21">
        <v>0</v>
      </c>
      <c r="AL17" s="21">
        <v>0</v>
      </c>
      <c r="AM17" s="19"/>
      <c r="AN17" s="20"/>
      <c r="AO17" s="19"/>
      <c r="AP17" s="21">
        <v>0</v>
      </c>
      <c r="AQ17" s="21">
        <v>0</v>
      </c>
      <c r="AR17" s="21">
        <v>0</v>
      </c>
      <c r="AS17" s="19"/>
      <c r="AT17" s="20"/>
      <c r="AU17" s="19"/>
      <c r="AV17" s="21">
        <v>0</v>
      </c>
    </row>
    <row r="18" spans="1:48" x14ac:dyDescent="0.2">
      <c r="A18" s="19">
        <v>900771349</v>
      </c>
      <c r="B18" s="19" t="s">
        <v>0</v>
      </c>
      <c r="C18" s="19" t="s">
        <v>3</v>
      </c>
      <c r="D18" s="19">
        <v>616</v>
      </c>
      <c r="E18" s="19" t="s">
        <v>217</v>
      </c>
      <c r="F18" s="19" t="s">
        <v>218</v>
      </c>
      <c r="G18" s="20">
        <v>44526</v>
      </c>
      <c r="H18" s="20">
        <v>44622</v>
      </c>
      <c r="I18" s="21">
        <v>3546852</v>
      </c>
      <c r="J18" s="21">
        <v>3546852</v>
      </c>
      <c r="K18" s="22" t="s">
        <v>17</v>
      </c>
      <c r="L18" s="23" t="s">
        <v>18</v>
      </c>
      <c r="M18" s="19" t="s">
        <v>21</v>
      </c>
      <c r="N18" s="23" t="s">
        <v>20</v>
      </c>
      <c r="O18" s="24" t="s">
        <v>249</v>
      </c>
      <c r="P18" s="19" t="s">
        <v>249</v>
      </c>
      <c r="Q18" s="21">
        <v>0</v>
      </c>
      <c r="R18" s="25"/>
      <c r="S18" s="19" t="s">
        <v>87</v>
      </c>
      <c r="T18" s="20">
        <v>44526</v>
      </c>
      <c r="U18" s="20">
        <v>44593</v>
      </c>
      <c r="V18" s="20"/>
      <c r="W18" s="21">
        <v>0</v>
      </c>
      <c r="X18" s="19"/>
      <c r="Y18" s="19"/>
      <c r="Z18" s="19"/>
      <c r="AA18" s="19"/>
      <c r="AB18" s="19"/>
      <c r="AC18" s="21">
        <v>0</v>
      </c>
      <c r="AD18" s="21">
        <v>0</v>
      </c>
      <c r="AE18" s="21">
        <v>0</v>
      </c>
      <c r="AF18" s="21">
        <v>0</v>
      </c>
      <c r="AG18" s="21">
        <v>3546852</v>
      </c>
      <c r="AH18" s="21">
        <v>0</v>
      </c>
      <c r="AI18" s="21">
        <v>0</v>
      </c>
      <c r="AJ18" s="21">
        <v>0</v>
      </c>
      <c r="AK18" s="21">
        <v>0</v>
      </c>
      <c r="AL18" s="21">
        <v>0</v>
      </c>
      <c r="AM18" s="19"/>
      <c r="AN18" s="20"/>
      <c r="AO18" s="19"/>
      <c r="AP18" s="21">
        <v>0</v>
      </c>
      <c r="AQ18" s="21">
        <v>0</v>
      </c>
      <c r="AR18" s="21">
        <v>0</v>
      </c>
      <c r="AS18" s="19"/>
      <c r="AT18" s="20"/>
      <c r="AU18" s="19"/>
      <c r="AV18" s="21">
        <v>0</v>
      </c>
    </row>
    <row r="19" spans="1:48" x14ac:dyDescent="0.2">
      <c r="A19" s="19">
        <v>900771349</v>
      </c>
      <c r="B19" s="19" t="s">
        <v>0</v>
      </c>
      <c r="C19" s="19" t="s">
        <v>3</v>
      </c>
      <c r="D19" s="19">
        <v>385</v>
      </c>
      <c r="E19" s="19" t="s">
        <v>85</v>
      </c>
      <c r="F19" s="19" t="s">
        <v>86</v>
      </c>
      <c r="G19" s="20">
        <v>44264</v>
      </c>
      <c r="H19" s="20">
        <v>44607</v>
      </c>
      <c r="I19" s="21">
        <v>8890085</v>
      </c>
      <c r="J19" s="21">
        <v>8890085</v>
      </c>
      <c r="K19" s="22" t="s">
        <v>17</v>
      </c>
      <c r="L19" s="23" t="s">
        <v>18</v>
      </c>
      <c r="M19" s="19" t="s">
        <v>19</v>
      </c>
      <c r="N19" s="23" t="s">
        <v>20</v>
      </c>
      <c r="O19" s="24" t="s">
        <v>249</v>
      </c>
      <c r="P19" s="19" t="s">
        <v>249</v>
      </c>
      <c r="Q19" s="21">
        <v>0</v>
      </c>
      <c r="R19" s="25"/>
      <c r="S19" s="19" t="s">
        <v>87</v>
      </c>
      <c r="T19" s="20">
        <v>44264</v>
      </c>
      <c r="U19" s="20">
        <v>44271</v>
      </c>
      <c r="V19" s="20"/>
      <c r="W19" s="21">
        <v>0</v>
      </c>
      <c r="X19" s="19"/>
      <c r="Y19" s="19"/>
      <c r="Z19" s="19"/>
      <c r="AA19" s="19"/>
      <c r="AB19" s="19"/>
      <c r="AC19" s="21">
        <v>0</v>
      </c>
      <c r="AD19" s="21">
        <v>0</v>
      </c>
      <c r="AE19" s="21">
        <v>0</v>
      </c>
      <c r="AF19" s="21">
        <v>0</v>
      </c>
      <c r="AG19" s="21">
        <v>8890085</v>
      </c>
      <c r="AH19" s="21">
        <v>0</v>
      </c>
      <c r="AI19" s="21">
        <v>0</v>
      </c>
      <c r="AJ19" s="21">
        <v>0</v>
      </c>
      <c r="AK19" s="21">
        <v>0</v>
      </c>
      <c r="AL19" s="21">
        <v>0</v>
      </c>
      <c r="AM19" s="19"/>
      <c r="AN19" s="20"/>
      <c r="AO19" s="19"/>
      <c r="AP19" s="21">
        <v>0</v>
      </c>
      <c r="AQ19" s="21">
        <v>0</v>
      </c>
      <c r="AR19" s="21">
        <v>0</v>
      </c>
      <c r="AS19" s="19"/>
      <c r="AT19" s="20"/>
      <c r="AU19" s="19"/>
      <c r="AV19" s="21">
        <v>0</v>
      </c>
    </row>
    <row r="20" spans="1:48" x14ac:dyDescent="0.2">
      <c r="A20" s="19">
        <v>900771349</v>
      </c>
      <c r="B20" s="19" t="s">
        <v>0</v>
      </c>
      <c r="C20" s="19" t="s">
        <v>3</v>
      </c>
      <c r="D20" s="19">
        <v>615</v>
      </c>
      <c r="E20" s="19" t="s">
        <v>215</v>
      </c>
      <c r="F20" s="19" t="s">
        <v>216</v>
      </c>
      <c r="G20" s="20">
        <v>44526</v>
      </c>
      <c r="H20" s="20">
        <v>44622</v>
      </c>
      <c r="I20" s="21">
        <v>2544627</v>
      </c>
      <c r="J20" s="21">
        <v>2544627</v>
      </c>
      <c r="K20" s="22" t="s">
        <v>17</v>
      </c>
      <c r="L20" s="23" t="s">
        <v>18</v>
      </c>
      <c r="M20" s="19" t="s">
        <v>21</v>
      </c>
      <c r="N20" s="23" t="s">
        <v>20</v>
      </c>
      <c r="O20" s="24" t="s">
        <v>249</v>
      </c>
      <c r="P20" s="19" t="s">
        <v>249</v>
      </c>
      <c r="Q20" s="21">
        <v>0</v>
      </c>
      <c r="R20" s="25"/>
      <c r="S20" s="19" t="s">
        <v>87</v>
      </c>
      <c r="T20" s="20">
        <v>44526</v>
      </c>
      <c r="U20" s="20">
        <v>44593</v>
      </c>
      <c r="V20" s="20"/>
      <c r="W20" s="21">
        <v>0</v>
      </c>
      <c r="X20" s="19"/>
      <c r="Y20" s="19"/>
      <c r="Z20" s="19"/>
      <c r="AA20" s="19"/>
      <c r="AB20" s="19"/>
      <c r="AC20" s="21">
        <v>0</v>
      </c>
      <c r="AD20" s="21">
        <v>0</v>
      </c>
      <c r="AE20" s="21">
        <v>0</v>
      </c>
      <c r="AF20" s="21">
        <v>0</v>
      </c>
      <c r="AG20" s="21">
        <v>2544627</v>
      </c>
      <c r="AH20" s="21">
        <v>0</v>
      </c>
      <c r="AI20" s="21">
        <v>0</v>
      </c>
      <c r="AJ20" s="21">
        <v>0</v>
      </c>
      <c r="AK20" s="21">
        <v>0</v>
      </c>
      <c r="AL20" s="21">
        <v>0</v>
      </c>
      <c r="AM20" s="19"/>
      <c r="AN20" s="20"/>
      <c r="AO20" s="19"/>
      <c r="AP20" s="21">
        <v>0</v>
      </c>
      <c r="AQ20" s="21">
        <v>0</v>
      </c>
      <c r="AR20" s="21">
        <v>0</v>
      </c>
      <c r="AS20" s="19"/>
      <c r="AT20" s="20"/>
      <c r="AU20" s="19"/>
      <c r="AV20" s="21">
        <v>0</v>
      </c>
    </row>
    <row r="21" spans="1:48" x14ac:dyDescent="0.2">
      <c r="A21" s="19">
        <v>900771349</v>
      </c>
      <c r="B21" s="19" t="s">
        <v>0</v>
      </c>
      <c r="C21" s="19" t="s">
        <v>3</v>
      </c>
      <c r="D21" s="19">
        <v>602</v>
      </c>
      <c r="E21" s="19" t="s">
        <v>209</v>
      </c>
      <c r="F21" s="19" t="s">
        <v>210</v>
      </c>
      <c r="G21" s="20">
        <v>44516</v>
      </c>
      <c r="H21" s="20">
        <v>44622</v>
      </c>
      <c r="I21" s="21">
        <v>2510388</v>
      </c>
      <c r="J21" s="21">
        <v>2510388</v>
      </c>
      <c r="K21" s="22" t="s">
        <v>17</v>
      </c>
      <c r="L21" s="23" t="s">
        <v>18</v>
      </c>
      <c r="M21" s="19" t="s">
        <v>21</v>
      </c>
      <c r="N21" s="23" t="s">
        <v>20</v>
      </c>
      <c r="O21" s="24" t="s">
        <v>249</v>
      </c>
      <c r="P21" s="19" t="s">
        <v>249</v>
      </c>
      <c r="Q21" s="21">
        <v>0</v>
      </c>
      <c r="R21" s="25"/>
      <c r="S21" s="19" t="s">
        <v>87</v>
      </c>
      <c r="T21" s="20">
        <v>44516</v>
      </c>
      <c r="U21" s="20">
        <v>44593</v>
      </c>
      <c r="V21" s="20"/>
      <c r="W21" s="21">
        <v>0</v>
      </c>
      <c r="X21" s="19"/>
      <c r="Y21" s="19"/>
      <c r="Z21" s="19"/>
      <c r="AA21" s="19"/>
      <c r="AB21" s="19"/>
      <c r="AC21" s="21">
        <v>0</v>
      </c>
      <c r="AD21" s="21">
        <v>0</v>
      </c>
      <c r="AE21" s="21">
        <v>0</v>
      </c>
      <c r="AF21" s="21">
        <v>0</v>
      </c>
      <c r="AG21" s="21">
        <v>2510388</v>
      </c>
      <c r="AH21" s="21">
        <v>0</v>
      </c>
      <c r="AI21" s="21">
        <v>0</v>
      </c>
      <c r="AJ21" s="21">
        <v>0</v>
      </c>
      <c r="AK21" s="21">
        <v>0</v>
      </c>
      <c r="AL21" s="21">
        <v>0</v>
      </c>
      <c r="AM21" s="19"/>
      <c r="AN21" s="20"/>
      <c r="AO21" s="19"/>
      <c r="AP21" s="21">
        <v>0</v>
      </c>
      <c r="AQ21" s="21">
        <v>0</v>
      </c>
      <c r="AR21" s="21">
        <v>0</v>
      </c>
      <c r="AS21" s="19"/>
      <c r="AT21" s="20"/>
      <c r="AU21" s="19"/>
      <c r="AV21" s="21">
        <v>0</v>
      </c>
    </row>
    <row r="22" spans="1:48" x14ac:dyDescent="0.2">
      <c r="A22" s="19">
        <v>900771349</v>
      </c>
      <c r="B22" s="19" t="s">
        <v>0</v>
      </c>
      <c r="C22" s="19" t="s">
        <v>3</v>
      </c>
      <c r="D22" s="19">
        <v>631</v>
      </c>
      <c r="E22" s="19" t="s">
        <v>223</v>
      </c>
      <c r="F22" s="19" t="s">
        <v>224</v>
      </c>
      <c r="G22" s="20">
        <v>44545</v>
      </c>
      <c r="H22" s="20">
        <v>44622</v>
      </c>
      <c r="I22" s="21">
        <v>2408403</v>
      </c>
      <c r="J22" s="21">
        <v>2408403</v>
      </c>
      <c r="K22" s="22" t="s">
        <v>17</v>
      </c>
      <c r="L22" s="23" t="s">
        <v>18</v>
      </c>
      <c r="M22" s="19" t="s">
        <v>21</v>
      </c>
      <c r="N22" s="23" t="s">
        <v>20</v>
      </c>
      <c r="O22" s="24" t="s">
        <v>249</v>
      </c>
      <c r="P22" s="19" t="s">
        <v>249</v>
      </c>
      <c r="Q22" s="21">
        <v>0</v>
      </c>
      <c r="R22" s="25"/>
      <c r="S22" s="19" t="s">
        <v>87</v>
      </c>
      <c r="T22" s="20">
        <v>44545</v>
      </c>
      <c r="U22" s="20">
        <v>44593</v>
      </c>
      <c r="V22" s="20"/>
      <c r="W22" s="21">
        <v>0</v>
      </c>
      <c r="X22" s="19"/>
      <c r="Y22" s="19"/>
      <c r="Z22" s="19"/>
      <c r="AA22" s="19"/>
      <c r="AB22" s="19"/>
      <c r="AC22" s="21">
        <v>0</v>
      </c>
      <c r="AD22" s="21">
        <v>0</v>
      </c>
      <c r="AE22" s="21">
        <v>0</v>
      </c>
      <c r="AF22" s="21">
        <v>0</v>
      </c>
      <c r="AG22" s="21">
        <v>2408403</v>
      </c>
      <c r="AH22" s="21">
        <v>0</v>
      </c>
      <c r="AI22" s="21">
        <v>0</v>
      </c>
      <c r="AJ22" s="21">
        <v>0</v>
      </c>
      <c r="AK22" s="21">
        <v>0</v>
      </c>
      <c r="AL22" s="21">
        <v>0</v>
      </c>
      <c r="AM22" s="19"/>
      <c r="AN22" s="20"/>
      <c r="AO22" s="19"/>
      <c r="AP22" s="21">
        <v>0</v>
      </c>
      <c r="AQ22" s="21">
        <v>0</v>
      </c>
      <c r="AR22" s="21">
        <v>0</v>
      </c>
      <c r="AS22" s="19"/>
      <c r="AT22" s="20"/>
      <c r="AU22" s="19"/>
      <c r="AV22" s="21">
        <v>0</v>
      </c>
    </row>
    <row r="23" spans="1:48" x14ac:dyDescent="0.2">
      <c r="A23" s="19">
        <v>900771349</v>
      </c>
      <c r="B23" s="19" t="s">
        <v>0</v>
      </c>
      <c r="C23" s="19" t="s">
        <v>3</v>
      </c>
      <c r="D23" s="19">
        <v>617</v>
      </c>
      <c r="E23" s="19" t="s">
        <v>219</v>
      </c>
      <c r="F23" s="19" t="s">
        <v>220</v>
      </c>
      <c r="G23" s="20">
        <v>44529</v>
      </c>
      <c r="H23" s="20">
        <v>44622</v>
      </c>
      <c r="I23" s="21">
        <v>2375918</v>
      </c>
      <c r="J23" s="21">
        <v>2375918</v>
      </c>
      <c r="K23" s="22" t="s">
        <v>17</v>
      </c>
      <c r="L23" s="23" t="s">
        <v>18</v>
      </c>
      <c r="M23" s="19" t="s">
        <v>21</v>
      </c>
      <c r="N23" s="23" t="s">
        <v>20</v>
      </c>
      <c r="O23" s="24" t="s">
        <v>249</v>
      </c>
      <c r="P23" s="19" t="s">
        <v>249</v>
      </c>
      <c r="Q23" s="21">
        <v>0</v>
      </c>
      <c r="R23" s="25"/>
      <c r="S23" s="19" t="s">
        <v>87</v>
      </c>
      <c r="T23" s="20">
        <v>44529</v>
      </c>
      <c r="U23" s="20">
        <v>44593</v>
      </c>
      <c r="V23" s="20"/>
      <c r="W23" s="21">
        <v>0</v>
      </c>
      <c r="X23" s="19"/>
      <c r="Y23" s="19"/>
      <c r="Z23" s="19"/>
      <c r="AA23" s="19"/>
      <c r="AB23" s="19"/>
      <c r="AC23" s="21">
        <v>0</v>
      </c>
      <c r="AD23" s="21">
        <v>0</v>
      </c>
      <c r="AE23" s="21">
        <v>0</v>
      </c>
      <c r="AF23" s="21">
        <v>0</v>
      </c>
      <c r="AG23" s="21">
        <v>2375918</v>
      </c>
      <c r="AH23" s="21">
        <v>0</v>
      </c>
      <c r="AI23" s="21">
        <v>0</v>
      </c>
      <c r="AJ23" s="21">
        <v>0</v>
      </c>
      <c r="AK23" s="21">
        <v>0</v>
      </c>
      <c r="AL23" s="21">
        <v>0</v>
      </c>
      <c r="AM23" s="19"/>
      <c r="AN23" s="20"/>
      <c r="AO23" s="19"/>
      <c r="AP23" s="21">
        <v>0</v>
      </c>
      <c r="AQ23" s="21">
        <v>0</v>
      </c>
      <c r="AR23" s="21">
        <v>0</v>
      </c>
      <c r="AS23" s="19"/>
      <c r="AT23" s="20"/>
      <c r="AU23" s="19"/>
      <c r="AV23" s="21">
        <v>0</v>
      </c>
    </row>
    <row r="24" spans="1:48" x14ac:dyDescent="0.2">
      <c r="A24" s="19">
        <v>900771349</v>
      </c>
      <c r="B24" s="19" t="s">
        <v>0</v>
      </c>
      <c r="C24" s="19" t="s">
        <v>3</v>
      </c>
      <c r="D24" s="19">
        <v>627</v>
      </c>
      <c r="E24" s="19" t="s">
        <v>221</v>
      </c>
      <c r="F24" s="19" t="s">
        <v>222</v>
      </c>
      <c r="G24" s="20">
        <v>44534</v>
      </c>
      <c r="H24" s="20">
        <v>44622</v>
      </c>
      <c r="I24" s="21">
        <v>2343100</v>
      </c>
      <c r="J24" s="21">
        <v>2343100</v>
      </c>
      <c r="K24" s="22" t="s">
        <v>17</v>
      </c>
      <c r="L24" s="23" t="s">
        <v>18</v>
      </c>
      <c r="M24" s="19" t="s">
        <v>21</v>
      </c>
      <c r="N24" s="23" t="s">
        <v>20</v>
      </c>
      <c r="O24" s="24" t="s">
        <v>249</v>
      </c>
      <c r="P24" s="19" t="s">
        <v>249</v>
      </c>
      <c r="Q24" s="21">
        <v>0</v>
      </c>
      <c r="R24" s="25"/>
      <c r="S24" s="19" t="s">
        <v>87</v>
      </c>
      <c r="T24" s="20">
        <v>44534</v>
      </c>
      <c r="U24" s="20">
        <v>44593</v>
      </c>
      <c r="V24" s="20"/>
      <c r="W24" s="21">
        <v>0</v>
      </c>
      <c r="X24" s="19"/>
      <c r="Y24" s="19"/>
      <c r="Z24" s="19"/>
      <c r="AA24" s="19"/>
      <c r="AB24" s="19"/>
      <c r="AC24" s="21">
        <v>0</v>
      </c>
      <c r="AD24" s="21">
        <v>0</v>
      </c>
      <c r="AE24" s="21">
        <v>0</v>
      </c>
      <c r="AF24" s="21">
        <v>0</v>
      </c>
      <c r="AG24" s="21">
        <v>2343100</v>
      </c>
      <c r="AH24" s="21">
        <v>0</v>
      </c>
      <c r="AI24" s="21">
        <v>0</v>
      </c>
      <c r="AJ24" s="21">
        <v>0</v>
      </c>
      <c r="AK24" s="21">
        <v>0</v>
      </c>
      <c r="AL24" s="21">
        <v>0</v>
      </c>
      <c r="AM24" s="19"/>
      <c r="AN24" s="20"/>
      <c r="AO24" s="19"/>
      <c r="AP24" s="21">
        <v>0</v>
      </c>
      <c r="AQ24" s="21">
        <v>0</v>
      </c>
      <c r="AR24" s="21">
        <v>0</v>
      </c>
      <c r="AS24" s="19"/>
      <c r="AT24" s="20"/>
      <c r="AU24" s="19"/>
      <c r="AV24" s="21">
        <v>0</v>
      </c>
    </row>
    <row r="25" spans="1:48" x14ac:dyDescent="0.2">
      <c r="A25" s="19">
        <v>900771349</v>
      </c>
      <c r="B25" s="19" t="s">
        <v>0</v>
      </c>
      <c r="C25" s="19" t="s">
        <v>3</v>
      </c>
      <c r="D25" s="19">
        <v>613</v>
      </c>
      <c r="E25" s="19" t="s">
        <v>213</v>
      </c>
      <c r="F25" s="19" t="s">
        <v>214</v>
      </c>
      <c r="G25" s="20">
        <v>44525</v>
      </c>
      <c r="H25" s="20">
        <v>44622</v>
      </c>
      <c r="I25" s="21">
        <v>2299991</v>
      </c>
      <c r="J25" s="21">
        <v>2299991</v>
      </c>
      <c r="K25" s="22" t="s">
        <v>17</v>
      </c>
      <c r="L25" s="23" t="s">
        <v>18</v>
      </c>
      <c r="M25" s="19" t="s">
        <v>21</v>
      </c>
      <c r="N25" s="23" t="s">
        <v>20</v>
      </c>
      <c r="O25" s="24" t="s">
        <v>249</v>
      </c>
      <c r="P25" s="19" t="s">
        <v>249</v>
      </c>
      <c r="Q25" s="21">
        <v>0</v>
      </c>
      <c r="R25" s="25"/>
      <c r="S25" s="19" t="s">
        <v>87</v>
      </c>
      <c r="T25" s="20">
        <v>44525</v>
      </c>
      <c r="U25" s="20">
        <v>44593</v>
      </c>
      <c r="V25" s="20"/>
      <c r="W25" s="21">
        <v>0</v>
      </c>
      <c r="X25" s="19"/>
      <c r="Y25" s="19"/>
      <c r="Z25" s="19"/>
      <c r="AA25" s="19"/>
      <c r="AB25" s="19"/>
      <c r="AC25" s="21">
        <v>0</v>
      </c>
      <c r="AD25" s="21">
        <v>0</v>
      </c>
      <c r="AE25" s="21">
        <v>0</v>
      </c>
      <c r="AF25" s="21">
        <v>0</v>
      </c>
      <c r="AG25" s="21">
        <v>2299991</v>
      </c>
      <c r="AH25" s="21">
        <v>0</v>
      </c>
      <c r="AI25" s="21">
        <v>0</v>
      </c>
      <c r="AJ25" s="21">
        <v>0</v>
      </c>
      <c r="AK25" s="21">
        <v>0</v>
      </c>
      <c r="AL25" s="21">
        <v>0</v>
      </c>
      <c r="AM25" s="19"/>
      <c r="AN25" s="20"/>
      <c r="AO25" s="19"/>
      <c r="AP25" s="21">
        <v>0</v>
      </c>
      <c r="AQ25" s="21">
        <v>0</v>
      </c>
      <c r="AR25" s="21">
        <v>0</v>
      </c>
      <c r="AS25" s="19"/>
      <c r="AT25" s="20"/>
      <c r="AU25" s="19"/>
      <c r="AV25" s="21">
        <v>0</v>
      </c>
    </row>
    <row r="26" spans="1:48" x14ac:dyDescent="0.2">
      <c r="A26" s="19">
        <v>900771349</v>
      </c>
      <c r="B26" s="19" t="s">
        <v>0</v>
      </c>
      <c r="C26" s="19" t="s">
        <v>3</v>
      </c>
      <c r="D26" s="19">
        <v>612</v>
      </c>
      <c r="E26" s="19" t="s">
        <v>211</v>
      </c>
      <c r="F26" s="19" t="s">
        <v>212</v>
      </c>
      <c r="G26" s="20">
        <v>44525</v>
      </c>
      <c r="H26" s="20">
        <v>44622</v>
      </c>
      <c r="I26" s="21">
        <v>2259423</v>
      </c>
      <c r="J26" s="21">
        <v>2259423</v>
      </c>
      <c r="K26" s="22" t="s">
        <v>17</v>
      </c>
      <c r="L26" s="23" t="s">
        <v>18</v>
      </c>
      <c r="M26" s="19" t="s">
        <v>21</v>
      </c>
      <c r="N26" s="23" t="s">
        <v>20</v>
      </c>
      <c r="O26" s="24" t="s">
        <v>249</v>
      </c>
      <c r="P26" s="19" t="s">
        <v>249</v>
      </c>
      <c r="Q26" s="21">
        <v>0</v>
      </c>
      <c r="R26" s="25"/>
      <c r="S26" s="19" t="s">
        <v>87</v>
      </c>
      <c r="T26" s="20">
        <v>44525</v>
      </c>
      <c r="U26" s="20">
        <v>44593</v>
      </c>
      <c r="V26" s="20"/>
      <c r="W26" s="21">
        <v>0</v>
      </c>
      <c r="X26" s="19"/>
      <c r="Y26" s="19"/>
      <c r="Z26" s="19"/>
      <c r="AA26" s="19"/>
      <c r="AB26" s="19"/>
      <c r="AC26" s="21">
        <v>0</v>
      </c>
      <c r="AD26" s="21">
        <v>0</v>
      </c>
      <c r="AE26" s="21">
        <v>0</v>
      </c>
      <c r="AF26" s="21">
        <v>0</v>
      </c>
      <c r="AG26" s="21">
        <v>2259423</v>
      </c>
      <c r="AH26" s="21">
        <v>0</v>
      </c>
      <c r="AI26" s="21">
        <v>0</v>
      </c>
      <c r="AJ26" s="21">
        <v>0</v>
      </c>
      <c r="AK26" s="21">
        <v>0</v>
      </c>
      <c r="AL26" s="21">
        <v>0</v>
      </c>
      <c r="AM26" s="19"/>
      <c r="AN26" s="20"/>
      <c r="AO26" s="19"/>
      <c r="AP26" s="21">
        <v>0</v>
      </c>
      <c r="AQ26" s="21">
        <v>0</v>
      </c>
      <c r="AR26" s="21">
        <v>0</v>
      </c>
      <c r="AS26" s="19"/>
      <c r="AT26" s="20"/>
      <c r="AU26" s="19"/>
      <c r="AV26" s="21">
        <v>0</v>
      </c>
    </row>
    <row r="27" spans="1:48" x14ac:dyDescent="0.2">
      <c r="A27" s="19">
        <v>900771349</v>
      </c>
      <c r="B27" s="19" t="s">
        <v>0</v>
      </c>
      <c r="C27" s="19" t="s">
        <v>3</v>
      </c>
      <c r="D27" s="19">
        <v>601</v>
      </c>
      <c r="E27" s="19" t="s">
        <v>207</v>
      </c>
      <c r="F27" s="19" t="s">
        <v>208</v>
      </c>
      <c r="G27" s="20">
        <v>44516</v>
      </c>
      <c r="H27" s="20">
        <v>44622</v>
      </c>
      <c r="I27" s="21">
        <v>1969862</v>
      </c>
      <c r="J27" s="21">
        <v>1969862</v>
      </c>
      <c r="K27" s="22" t="s">
        <v>17</v>
      </c>
      <c r="L27" s="23" t="s">
        <v>18</v>
      </c>
      <c r="M27" s="19" t="s">
        <v>21</v>
      </c>
      <c r="N27" s="23" t="s">
        <v>20</v>
      </c>
      <c r="O27" s="24" t="s">
        <v>249</v>
      </c>
      <c r="P27" s="19" t="s">
        <v>249</v>
      </c>
      <c r="Q27" s="21">
        <v>0</v>
      </c>
      <c r="R27" s="25"/>
      <c r="S27" s="19" t="s">
        <v>87</v>
      </c>
      <c r="T27" s="20">
        <v>44516</v>
      </c>
      <c r="U27" s="20">
        <v>44593</v>
      </c>
      <c r="V27" s="20"/>
      <c r="W27" s="21">
        <v>0</v>
      </c>
      <c r="X27" s="19"/>
      <c r="Y27" s="19"/>
      <c r="Z27" s="19"/>
      <c r="AA27" s="19"/>
      <c r="AB27" s="19"/>
      <c r="AC27" s="21">
        <v>0</v>
      </c>
      <c r="AD27" s="21">
        <v>0</v>
      </c>
      <c r="AE27" s="21">
        <v>0</v>
      </c>
      <c r="AF27" s="21">
        <v>0</v>
      </c>
      <c r="AG27" s="21">
        <v>1969862</v>
      </c>
      <c r="AH27" s="21">
        <v>0</v>
      </c>
      <c r="AI27" s="21">
        <v>0</v>
      </c>
      <c r="AJ27" s="21">
        <v>0</v>
      </c>
      <c r="AK27" s="21">
        <v>0</v>
      </c>
      <c r="AL27" s="21">
        <v>0</v>
      </c>
      <c r="AM27" s="19"/>
      <c r="AN27" s="20"/>
      <c r="AO27" s="19"/>
      <c r="AP27" s="21">
        <v>0</v>
      </c>
      <c r="AQ27" s="21">
        <v>0</v>
      </c>
      <c r="AR27" s="21">
        <v>0</v>
      </c>
      <c r="AS27" s="19"/>
      <c r="AT27" s="20"/>
      <c r="AU27" s="19"/>
      <c r="AV27" s="21">
        <v>0</v>
      </c>
    </row>
    <row r="28" spans="1:48" x14ac:dyDescent="0.2">
      <c r="A28" s="19">
        <v>900771349</v>
      </c>
      <c r="B28" s="19" t="s">
        <v>0</v>
      </c>
      <c r="C28" s="19" t="s">
        <v>3</v>
      </c>
      <c r="D28" s="19">
        <v>118</v>
      </c>
      <c r="E28" s="19" t="s">
        <v>241</v>
      </c>
      <c r="F28" s="19" t="s">
        <v>242</v>
      </c>
      <c r="G28" s="20">
        <v>43901</v>
      </c>
      <c r="H28" s="20">
        <v>45209</v>
      </c>
      <c r="I28" s="21">
        <v>1700000</v>
      </c>
      <c r="J28" s="21">
        <v>1700000</v>
      </c>
      <c r="K28" s="22" t="s">
        <v>17</v>
      </c>
      <c r="L28" s="23" t="s">
        <v>18</v>
      </c>
      <c r="M28" s="19" t="s">
        <v>21</v>
      </c>
      <c r="N28" s="23" t="s">
        <v>20</v>
      </c>
      <c r="O28" s="24" t="s">
        <v>249</v>
      </c>
      <c r="P28" s="19" t="s">
        <v>249</v>
      </c>
      <c r="Q28" s="21">
        <v>0</v>
      </c>
      <c r="R28" s="25"/>
      <c r="S28" s="19" t="s">
        <v>87</v>
      </c>
      <c r="T28" s="20">
        <v>43901</v>
      </c>
      <c r="U28" s="20">
        <v>43986</v>
      </c>
      <c r="V28" s="20"/>
      <c r="W28" s="21">
        <v>0</v>
      </c>
      <c r="X28" s="19"/>
      <c r="Y28" s="19"/>
      <c r="Z28" s="19"/>
      <c r="AA28" s="19"/>
      <c r="AB28" s="19"/>
      <c r="AC28" s="21">
        <v>0</v>
      </c>
      <c r="AD28" s="21">
        <v>0</v>
      </c>
      <c r="AE28" s="21">
        <v>0</v>
      </c>
      <c r="AF28" s="21">
        <v>0</v>
      </c>
      <c r="AG28" s="21">
        <v>1700000</v>
      </c>
      <c r="AH28" s="21">
        <v>0</v>
      </c>
      <c r="AI28" s="21">
        <v>0</v>
      </c>
      <c r="AJ28" s="21">
        <v>0</v>
      </c>
      <c r="AK28" s="21">
        <v>0</v>
      </c>
      <c r="AL28" s="21">
        <v>0</v>
      </c>
      <c r="AM28" s="19"/>
      <c r="AN28" s="20"/>
      <c r="AO28" s="19"/>
      <c r="AP28" s="21">
        <v>0</v>
      </c>
      <c r="AQ28" s="21">
        <v>0</v>
      </c>
      <c r="AR28" s="21">
        <v>0</v>
      </c>
      <c r="AS28" s="19"/>
      <c r="AT28" s="20"/>
      <c r="AU28" s="19"/>
      <c r="AV28" s="21">
        <v>0</v>
      </c>
    </row>
    <row r="29" spans="1:48" x14ac:dyDescent="0.2">
      <c r="A29" s="19">
        <v>900771349</v>
      </c>
      <c r="B29" s="19" t="s">
        <v>0</v>
      </c>
      <c r="C29" s="19" t="s">
        <v>3</v>
      </c>
      <c r="D29" s="19">
        <v>62</v>
      </c>
      <c r="E29" s="19" t="s">
        <v>203</v>
      </c>
      <c r="F29" s="19" t="s">
        <v>204</v>
      </c>
      <c r="G29" s="20">
        <v>43880</v>
      </c>
      <c r="H29" s="20">
        <v>44607</v>
      </c>
      <c r="I29" s="21">
        <v>1220000</v>
      </c>
      <c r="J29" s="21">
        <v>1220000</v>
      </c>
      <c r="K29" s="22" t="s">
        <v>17</v>
      </c>
      <c r="L29" s="23" t="s">
        <v>18</v>
      </c>
      <c r="M29" s="19" t="s">
        <v>21</v>
      </c>
      <c r="N29" s="23" t="s">
        <v>20</v>
      </c>
      <c r="O29" s="24" t="s">
        <v>249</v>
      </c>
      <c r="P29" s="19" t="s">
        <v>249</v>
      </c>
      <c r="Q29" s="21">
        <v>0</v>
      </c>
      <c r="R29" s="25"/>
      <c r="S29" s="19" t="s">
        <v>87</v>
      </c>
      <c r="T29" s="20">
        <v>43880</v>
      </c>
      <c r="U29" s="20">
        <v>43967</v>
      </c>
      <c r="V29" s="20"/>
      <c r="W29" s="21">
        <v>0</v>
      </c>
      <c r="X29" s="19"/>
      <c r="Y29" s="19"/>
      <c r="Z29" s="19"/>
      <c r="AA29" s="19"/>
      <c r="AB29" s="19"/>
      <c r="AC29" s="21">
        <v>0</v>
      </c>
      <c r="AD29" s="21">
        <v>0</v>
      </c>
      <c r="AE29" s="21">
        <v>0</v>
      </c>
      <c r="AF29" s="21">
        <v>0</v>
      </c>
      <c r="AG29" s="21">
        <v>1220000</v>
      </c>
      <c r="AH29" s="21">
        <v>0</v>
      </c>
      <c r="AI29" s="21">
        <v>0</v>
      </c>
      <c r="AJ29" s="21">
        <v>0</v>
      </c>
      <c r="AK29" s="21">
        <v>0</v>
      </c>
      <c r="AL29" s="21">
        <v>0</v>
      </c>
      <c r="AM29" s="19"/>
      <c r="AN29" s="20"/>
      <c r="AO29" s="19"/>
      <c r="AP29" s="21">
        <v>0</v>
      </c>
      <c r="AQ29" s="21">
        <v>0</v>
      </c>
      <c r="AR29" s="21">
        <v>0</v>
      </c>
      <c r="AS29" s="19"/>
      <c r="AT29" s="20"/>
      <c r="AU29" s="19"/>
      <c r="AV29" s="21">
        <v>0</v>
      </c>
    </row>
    <row r="30" spans="1:48" x14ac:dyDescent="0.2">
      <c r="A30" s="19">
        <v>900771349</v>
      </c>
      <c r="B30" s="19" t="s">
        <v>0</v>
      </c>
      <c r="C30" s="19" t="s">
        <v>3</v>
      </c>
      <c r="D30" s="19">
        <v>136</v>
      </c>
      <c r="E30" s="19" t="s">
        <v>104</v>
      </c>
      <c r="F30" s="19" t="s">
        <v>105</v>
      </c>
      <c r="G30" s="20">
        <v>43929</v>
      </c>
      <c r="H30" s="20">
        <v>44720</v>
      </c>
      <c r="I30" s="21">
        <v>1147897</v>
      </c>
      <c r="J30" s="21">
        <v>1147897</v>
      </c>
      <c r="K30" s="22" t="s">
        <v>17</v>
      </c>
      <c r="L30" s="23" t="s">
        <v>18</v>
      </c>
      <c r="M30" s="19" t="s">
        <v>21</v>
      </c>
      <c r="N30" s="23" t="s">
        <v>20</v>
      </c>
      <c r="O30" s="24" t="s">
        <v>249</v>
      </c>
      <c r="P30" s="19" t="s">
        <v>249</v>
      </c>
      <c r="Q30" s="21">
        <v>0</v>
      </c>
      <c r="R30" s="25"/>
      <c r="S30" s="19" t="s">
        <v>87</v>
      </c>
      <c r="T30" s="20">
        <v>44047</v>
      </c>
      <c r="U30" s="20">
        <v>44202</v>
      </c>
      <c r="V30" s="20"/>
      <c r="W30" s="21">
        <v>0</v>
      </c>
      <c r="X30" s="19"/>
      <c r="Y30" s="19"/>
      <c r="Z30" s="19"/>
      <c r="AA30" s="19"/>
      <c r="AB30" s="19"/>
      <c r="AC30" s="21">
        <v>0</v>
      </c>
      <c r="AD30" s="21">
        <v>0</v>
      </c>
      <c r="AE30" s="21">
        <v>0</v>
      </c>
      <c r="AF30" s="21">
        <v>0</v>
      </c>
      <c r="AG30" s="21">
        <v>1147897</v>
      </c>
      <c r="AH30" s="21">
        <v>0</v>
      </c>
      <c r="AI30" s="21">
        <v>0</v>
      </c>
      <c r="AJ30" s="21">
        <v>0</v>
      </c>
      <c r="AK30" s="21">
        <v>0</v>
      </c>
      <c r="AL30" s="21">
        <v>0</v>
      </c>
      <c r="AM30" s="19"/>
      <c r="AN30" s="20"/>
      <c r="AO30" s="19"/>
      <c r="AP30" s="21">
        <v>0</v>
      </c>
      <c r="AQ30" s="21">
        <v>0</v>
      </c>
      <c r="AR30" s="21">
        <v>0</v>
      </c>
      <c r="AS30" s="19"/>
      <c r="AT30" s="20"/>
      <c r="AU30" s="19"/>
      <c r="AV30" s="21">
        <v>0</v>
      </c>
    </row>
    <row r="31" spans="1:48" x14ac:dyDescent="0.2">
      <c r="A31" s="19">
        <v>900771349</v>
      </c>
      <c r="B31" s="19" t="s">
        <v>0</v>
      </c>
      <c r="C31" s="19" t="s">
        <v>3</v>
      </c>
      <c r="D31" s="19">
        <v>73</v>
      </c>
      <c r="E31" s="19" t="s">
        <v>90</v>
      </c>
      <c r="F31" s="19" t="s">
        <v>91</v>
      </c>
      <c r="G31" s="20">
        <v>43881</v>
      </c>
      <c r="H31" s="20">
        <v>44607</v>
      </c>
      <c r="I31" s="21">
        <v>836845</v>
      </c>
      <c r="J31" s="21">
        <v>836845</v>
      </c>
      <c r="K31" s="22" t="s">
        <v>17</v>
      </c>
      <c r="L31" s="23" t="s">
        <v>18</v>
      </c>
      <c r="M31" s="19" t="s">
        <v>19</v>
      </c>
      <c r="N31" s="23" t="s">
        <v>20</v>
      </c>
      <c r="O31" s="24" t="s">
        <v>249</v>
      </c>
      <c r="P31" s="19" t="s">
        <v>249</v>
      </c>
      <c r="Q31" s="21">
        <v>0</v>
      </c>
      <c r="R31" s="25"/>
      <c r="S31" s="19" t="s">
        <v>87</v>
      </c>
      <c r="T31" s="20">
        <v>43881</v>
      </c>
      <c r="U31" s="20">
        <v>43958</v>
      </c>
      <c r="V31" s="20"/>
      <c r="W31" s="21">
        <v>0</v>
      </c>
      <c r="X31" s="19"/>
      <c r="Y31" s="19"/>
      <c r="Z31" s="19"/>
      <c r="AA31" s="19"/>
      <c r="AB31" s="19"/>
      <c r="AC31" s="21">
        <v>0</v>
      </c>
      <c r="AD31" s="21">
        <v>0</v>
      </c>
      <c r="AE31" s="21">
        <v>0</v>
      </c>
      <c r="AF31" s="21">
        <v>0</v>
      </c>
      <c r="AG31" s="21">
        <v>836845</v>
      </c>
      <c r="AH31" s="21">
        <v>0</v>
      </c>
      <c r="AI31" s="21">
        <v>0</v>
      </c>
      <c r="AJ31" s="21">
        <v>0</v>
      </c>
      <c r="AK31" s="21">
        <v>0</v>
      </c>
      <c r="AL31" s="21">
        <v>0</v>
      </c>
      <c r="AM31" s="19"/>
      <c r="AN31" s="20"/>
      <c r="AO31" s="19"/>
      <c r="AP31" s="21">
        <v>0</v>
      </c>
      <c r="AQ31" s="21">
        <v>0</v>
      </c>
      <c r="AR31" s="21">
        <v>0</v>
      </c>
      <c r="AS31" s="19"/>
      <c r="AT31" s="20"/>
      <c r="AU31" s="19"/>
      <c r="AV31" s="21">
        <v>0</v>
      </c>
    </row>
    <row r="32" spans="1:48" x14ac:dyDescent="0.2">
      <c r="A32" s="19">
        <v>900771349</v>
      </c>
      <c r="B32" s="19" t="s">
        <v>0</v>
      </c>
      <c r="C32" s="19" t="s">
        <v>4</v>
      </c>
      <c r="D32" s="19">
        <v>87</v>
      </c>
      <c r="E32" s="19" t="s">
        <v>92</v>
      </c>
      <c r="F32" s="19" t="s">
        <v>93</v>
      </c>
      <c r="G32" s="20">
        <v>43937</v>
      </c>
      <c r="H32" s="20">
        <v>44607</v>
      </c>
      <c r="I32" s="21">
        <v>57600</v>
      </c>
      <c r="J32" s="21">
        <v>57600</v>
      </c>
      <c r="K32" s="22" t="s">
        <v>17</v>
      </c>
      <c r="L32" s="23" t="s">
        <v>18</v>
      </c>
      <c r="M32" s="19" t="s">
        <v>23</v>
      </c>
      <c r="N32" s="23" t="s">
        <v>20</v>
      </c>
      <c r="O32" s="24" t="s">
        <v>249</v>
      </c>
      <c r="P32" s="19" t="s">
        <v>249</v>
      </c>
      <c r="Q32" s="21">
        <v>0</v>
      </c>
      <c r="R32" s="25"/>
      <c r="S32" s="19" t="s">
        <v>87</v>
      </c>
      <c r="T32" s="20">
        <v>43937</v>
      </c>
      <c r="U32" s="20">
        <v>43958</v>
      </c>
      <c r="V32" s="20"/>
      <c r="W32" s="21">
        <v>0</v>
      </c>
      <c r="X32" s="19"/>
      <c r="Y32" s="19"/>
      <c r="Z32" s="19"/>
      <c r="AA32" s="19"/>
      <c r="AB32" s="19"/>
      <c r="AC32" s="21">
        <v>0</v>
      </c>
      <c r="AD32" s="21">
        <v>0</v>
      </c>
      <c r="AE32" s="21">
        <v>0</v>
      </c>
      <c r="AF32" s="21">
        <v>0</v>
      </c>
      <c r="AG32" s="21">
        <v>57600</v>
      </c>
      <c r="AH32" s="21">
        <v>0</v>
      </c>
      <c r="AI32" s="21">
        <v>0</v>
      </c>
      <c r="AJ32" s="21">
        <v>0</v>
      </c>
      <c r="AK32" s="21">
        <v>0</v>
      </c>
      <c r="AL32" s="21">
        <v>0</v>
      </c>
      <c r="AM32" s="19"/>
      <c r="AN32" s="20"/>
      <c r="AO32" s="19"/>
      <c r="AP32" s="21">
        <v>0</v>
      </c>
      <c r="AQ32" s="21">
        <v>0</v>
      </c>
      <c r="AR32" s="21">
        <v>0</v>
      </c>
      <c r="AS32" s="19"/>
      <c r="AT32" s="20"/>
      <c r="AU32" s="19"/>
      <c r="AV32" s="21">
        <v>0</v>
      </c>
    </row>
    <row r="33" spans="1:48" x14ac:dyDescent="0.2">
      <c r="A33" s="19">
        <v>900771349</v>
      </c>
      <c r="B33" s="19" t="s">
        <v>0</v>
      </c>
      <c r="C33" s="19" t="s">
        <v>2</v>
      </c>
      <c r="D33" s="19">
        <v>2349</v>
      </c>
      <c r="E33" s="19" t="s">
        <v>54</v>
      </c>
      <c r="F33" s="19" t="s">
        <v>55</v>
      </c>
      <c r="G33" s="20">
        <v>43851</v>
      </c>
      <c r="H33" s="20"/>
      <c r="I33" s="21">
        <v>8359899</v>
      </c>
      <c r="J33" s="21">
        <v>7614609</v>
      </c>
      <c r="K33" s="22" t="s">
        <v>17</v>
      </c>
      <c r="L33" s="23" t="s">
        <v>18</v>
      </c>
      <c r="M33" s="19" t="s">
        <v>19</v>
      </c>
      <c r="N33" s="23" t="s">
        <v>20</v>
      </c>
      <c r="O33" s="24" t="s">
        <v>56</v>
      </c>
      <c r="P33" s="19" t="s">
        <v>56</v>
      </c>
      <c r="Q33" s="21">
        <v>0</v>
      </c>
      <c r="R33" s="25"/>
      <c r="S33" s="19" t="s">
        <v>57</v>
      </c>
      <c r="T33" s="20">
        <v>43851</v>
      </c>
      <c r="U33" s="20">
        <v>43866</v>
      </c>
      <c r="V33" s="20">
        <v>43883</v>
      </c>
      <c r="W33" s="21">
        <v>7614609</v>
      </c>
      <c r="X33" s="19" t="s">
        <v>35</v>
      </c>
      <c r="Y33" s="19" t="s">
        <v>58</v>
      </c>
      <c r="Z33" s="19" t="s">
        <v>59</v>
      </c>
      <c r="AA33" s="19" t="s">
        <v>60</v>
      </c>
      <c r="AB33" s="19" t="s">
        <v>61</v>
      </c>
      <c r="AC33" s="21">
        <v>0</v>
      </c>
      <c r="AD33" s="21">
        <v>7614609</v>
      </c>
      <c r="AE33" s="21">
        <v>0</v>
      </c>
      <c r="AF33" s="21">
        <v>0</v>
      </c>
      <c r="AG33" s="21">
        <v>0</v>
      </c>
      <c r="AH33" s="21">
        <v>0</v>
      </c>
      <c r="AI33" s="21">
        <v>0</v>
      </c>
      <c r="AJ33" s="21">
        <v>0</v>
      </c>
      <c r="AK33" s="21">
        <v>0</v>
      </c>
      <c r="AL33" s="21">
        <v>0</v>
      </c>
      <c r="AM33" s="19"/>
      <c r="AN33" s="20"/>
      <c r="AO33" s="19"/>
      <c r="AP33" s="21">
        <v>0</v>
      </c>
      <c r="AQ33" s="21">
        <v>0</v>
      </c>
      <c r="AR33" s="21">
        <v>0</v>
      </c>
      <c r="AS33" s="19"/>
      <c r="AT33" s="20"/>
      <c r="AU33" s="19"/>
      <c r="AV33" s="21">
        <v>0</v>
      </c>
    </row>
    <row r="34" spans="1:48" x14ac:dyDescent="0.2">
      <c r="A34" s="19">
        <v>900771349</v>
      </c>
      <c r="B34" s="19" t="s">
        <v>0</v>
      </c>
      <c r="C34" s="19" t="s">
        <v>3</v>
      </c>
      <c r="D34" s="19">
        <v>1061</v>
      </c>
      <c r="E34" s="19" t="s">
        <v>62</v>
      </c>
      <c r="F34" s="19" t="s">
        <v>63</v>
      </c>
      <c r="G34" s="20">
        <v>45065</v>
      </c>
      <c r="H34" s="20"/>
      <c r="I34" s="21">
        <v>3985060</v>
      </c>
      <c r="J34" s="21">
        <v>3687060</v>
      </c>
      <c r="K34" s="22" t="s">
        <v>17</v>
      </c>
      <c r="L34" s="23" t="s">
        <v>18</v>
      </c>
      <c r="M34" s="19" t="s">
        <v>21</v>
      </c>
      <c r="N34" s="23" t="s">
        <v>20</v>
      </c>
      <c r="O34" s="24" t="s">
        <v>56</v>
      </c>
      <c r="P34" s="19" t="s">
        <v>56</v>
      </c>
      <c r="Q34" s="21">
        <v>0</v>
      </c>
      <c r="R34" s="25"/>
      <c r="S34" s="19" t="s">
        <v>57</v>
      </c>
      <c r="T34" s="20">
        <v>45065</v>
      </c>
      <c r="U34" s="20">
        <v>45323</v>
      </c>
      <c r="V34" s="20">
        <v>45342</v>
      </c>
      <c r="W34" s="21">
        <v>3687060</v>
      </c>
      <c r="X34" s="19" t="s">
        <v>35</v>
      </c>
      <c r="Y34" s="19" t="s">
        <v>64</v>
      </c>
      <c r="Z34" s="19" t="s">
        <v>65</v>
      </c>
      <c r="AA34" s="19" t="s">
        <v>66</v>
      </c>
      <c r="AB34" s="19" t="s">
        <v>61</v>
      </c>
      <c r="AC34" s="21">
        <v>0</v>
      </c>
      <c r="AD34" s="21">
        <v>3687060</v>
      </c>
      <c r="AE34" s="21">
        <v>0</v>
      </c>
      <c r="AF34" s="21">
        <v>0</v>
      </c>
      <c r="AG34" s="21">
        <v>0</v>
      </c>
      <c r="AH34" s="21">
        <v>0</v>
      </c>
      <c r="AI34" s="21">
        <v>0</v>
      </c>
      <c r="AJ34" s="21">
        <v>0</v>
      </c>
      <c r="AK34" s="21">
        <v>0</v>
      </c>
      <c r="AL34" s="21">
        <v>0</v>
      </c>
      <c r="AM34" s="19"/>
      <c r="AN34" s="20"/>
      <c r="AO34" s="19"/>
      <c r="AP34" s="21">
        <v>0</v>
      </c>
      <c r="AQ34" s="21">
        <v>0</v>
      </c>
      <c r="AR34" s="21">
        <v>0</v>
      </c>
      <c r="AS34" s="19"/>
      <c r="AT34" s="20"/>
      <c r="AU34" s="19"/>
      <c r="AV34" s="21">
        <v>0</v>
      </c>
    </row>
    <row r="35" spans="1:48" x14ac:dyDescent="0.2">
      <c r="A35" s="19">
        <v>900771349</v>
      </c>
      <c r="B35" s="19" t="s">
        <v>0</v>
      </c>
      <c r="C35" s="19" t="s">
        <v>4</v>
      </c>
      <c r="D35" s="19">
        <v>1075</v>
      </c>
      <c r="E35" s="19" t="s">
        <v>78</v>
      </c>
      <c r="F35" s="19" t="s">
        <v>79</v>
      </c>
      <c r="G35" s="20">
        <v>44865</v>
      </c>
      <c r="H35" s="20"/>
      <c r="I35" s="21">
        <v>520000</v>
      </c>
      <c r="J35" s="21">
        <v>520000</v>
      </c>
      <c r="K35" s="22" t="s">
        <v>17</v>
      </c>
      <c r="L35" s="23" t="s">
        <v>18</v>
      </c>
      <c r="M35" s="19" t="s">
        <v>19</v>
      </c>
      <c r="N35" s="23" t="s">
        <v>20</v>
      </c>
      <c r="O35" s="24" t="s">
        <v>56</v>
      </c>
      <c r="P35" s="19" t="s">
        <v>56</v>
      </c>
      <c r="Q35" s="21">
        <v>0</v>
      </c>
      <c r="R35" s="25"/>
      <c r="S35" s="19" t="s">
        <v>57</v>
      </c>
      <c r="T35" s="20">
        <v>44865</v>
      </c>
      <c r="U35" s="20">
        <v>45307</v>
      </c>
      <c r="V35" s="20">
        <v>45314</v>
      </c>
      <c r="W35" s="21">
        <v>520000</v>
      </c>
      <c r="X35" s="19" t="s">
        <v>35</v>
      </c>
      <c r="Y35" s="19" t="s">
        <v>80</v>
      </c>
      <c r="Z35" s="19" t="s">
        <v>59</v>
      </c>
      <c r="AA35" s="19" t="s">
        <v>66</v>
      </c>
      <c r="AB35" s="19" t="s">
        <v>61</v>
      </c>
      <c r="AC35" s="21">
        <v>0</v>
      </c>
      <c r="AD35" s="21">
        <v>520000</v>
      </c>
      <c r="AE35" s="21">
        <v>0</v>
      </c>
      <c r="AF35" s="21">
        <v>0</v>
      </c>
      <c r="AG35" s="21">
        <v>0</v>
      </c>
      <c r="AH35" s="21">
        <v>0</v>
      </c>
      <c r="AI35" s="21">
        <v>0</v>
      </c>
      <c r="AJ35" s="21">
        <v>0</v>
      </c>
      <c r="AK35" s="21">
        <v>0</v>
      </c>
      <c r="AL35" s="21">
        <v>0</v>
      </c>
      <c r="AM35" s="19"/>
      <c r="AN35" s="20"/>
      <c r="AO35" s="19"/>
      <c r="AP35" s="21">
        <v>0</v>
      </c>
      <c r="AQ35" s="21">
        <v>0</v>
      </c>
      <c r="AR35" s="21">
        <v>0</v>
      </c>
      <c r="AS35" s="19"/>
      <c r="AT35" s="20"/>
      <c r="AU35" s="19"/>
      <c r="AV35" s="21">
        <v>0</v>
      </c>
    </row>
    <row r="36" spans="1:48" x14ac:dyDescent="0.2">
      <c r="A36" s="19">
        <v>900771349</v>
      </c>
      <c r="B36" s="19" t="s">
        <v>0</v>
      </c>
      <c r="C36" s="19" t="s">
        <v>4</v>
      </c>
      <c r="D36" s="19">
        <v>1098</v>
      </c>
      <c r="E36" s="19" t="s">
        <v>81</v>
      </c>
      <c r="F36" s="19" t="s">
        <v>82</v>
      </c>
      <c r="G36" s="20">
        <v>44877</v>
      </c>
      <c r="H36" s="20"/>
      <c r="I36" s="21">
        <v>54000</v>
      </c>
      <c r="J36" s="21">
        <v>54000</v>
      </c>
      <c r="K36" s="22" t="s">
        <v>17</v>
      </c>
      <c r="L36" s="23" t="s">
        <v>18</v>
      </c>
      <c r="M36" s="19" t="s">
        <v>22</v>
      </c>
      <c r="N36" s="23" t="s">
        <v>20</v>
      </c>
      <c r="O36" s="24" t="s">
        <v>56</v>
      </c>
      <c r="P36" s="19" t="s">
        <v>56</v>
      </c>
      <c r="Q36" s="21">
        <v>0</v>
      </c>
      <c r="R36" s="25"/>
      <c r="S36" s="19" t="s">
        <v>57</v>
      </c>
      <c r="T36" s="20">
        <v>44877</v>
      </c>
      <c r="U36" s="20">
        <v>45307</v>
      </c>
      <c r="V36" s="20">
        <v>45314</v>
      </c>
      <c r="W36" s="21">
        <v>54000</v>
      </c>
      <c r="X36" s="19" t="s">
        <v>35</v>
      </c>
      <c r="Y36" s="19" t="s">
        <v>83</v>
      </c>
      <c r="Z36" s="19" t="s">
        <v>84</v>
      </c>
      <c r="AA36" s="19" t="s">
        <v>66</v>
      </c>
      <c r="AB36" s="19" t="s">
        <v>61</v>
      </c>
      <c r="AC36" s="21">
        <v>0</v>
      </c>
      <c r="AD36" s="21">
        <v>54000</v>
      </c>
      <c r="AE36" s="21">
        <v>0</v>
      </c>
      <c r="AF36" s="21">
        <v>0</v>
      </c>
      <c r="AG36" s="21">
        <v>0</v>
      </c>
      <c r="AH36" s="21">
        <v>0</v>
      </c>
      <c r="AI36" s="21">
        <v>0</v>
      </c>
      <c r="AJ36" s="21">
        <v>0</v>
      </c>
      <c r="AK36" s="21">
        <v>0</v>
      </c>
      <c r="AL36" s="21">
        <v>0</v>
      </c>
      <c r="AM36" s="19"/>
      <c r="AN36" s="20"/>
      <c r="AO36" s="19"/>
      <c r="AP36" s="21">
        <v>0</v>
      </c>
      <c r="AQ36" s="21">
        <v>0</v>
      </c>
      <c r="AR36" s="21">
        <v>0</v>
      </c>
      <c r="AS36" s="19"/>
      <c r="AT36" s="20"/>
      <c r="AU36" s="19"/>
      <c r="AV36" s="21">
        <v>0</v>
      </c>
    </row>
    <row r="37" spans="1:48" x14ac:dyDescent="0.2">
      <c r="A37" s="19">
        <v>900771349</v>
      </c>
      <c r="B37" s="19" t="s">
        <v>0</v>
      </c>
      <c r="C37" s="19" t="s">
        <v>3</v>
      </c>
      <c r="D37" s="19">
        <v>1168</v>
      </c>
      <c r="E37" s="19" t="s">
        <v>67</v>
      </c>
      <c r="F37" s="19" t="s">
        <v>68</v>
      </c>
      <c r="G37" s="20">
        <v>45176</v>
      </c>
      <c r="H37" s="20"/>
      <c r="I37" s="21">
        <v>2617140</v>
      </c>
      <c r="J37" s="21">
        <v>2617140</v>
      </c>
      <c r="K37" s="22" t="s">
        <v>17</v>
      </c>
      <c r="L37" s="23" t="s">
        <v>18</v>
      </c>
      <c r="M37" s="19" t="s">
        <v>21</v>
      </c>
      <c r="N37" s="23" t="s">
        <v>20</v>
      </c>
      <c r="O37" s="24" t="s">
        <v>183</v>
      </c>
      <c r="P37" s="19" t="s">
        <v>56</v>
      </c>
      <c r="Q37" s="21">
        <v>0</v>
      </c>
      <c r="R37" s="25"/>
      <c r="S37" s="19" t="s">
        <v>57</v>
      </c>
      <c r="T37" s="20">
        <v>45176</v>
      </c>
      <c r="U37" s="20">
        <v>45537</v>
      </c>
      <c r="V37" s="20">
        <v>45565</v>
      </c>
      <c r="W37" s="21">
        <v>2617140</v>
      </c>
      <c r="X37" s="19" t="s">
        <v>35</v>
      </c>
      <c r="Y37" s="19" t="s">
        <v>69</v>
      </c>
      <c r="Z37" s="19" t="s">
        <v>70</v>
      </c>
      <c r="AA37" s="19" t="s">
        <v>66</v>
      </c>
      <c r="AB37" s="19" t="s">
        <v>61</v>
      </c>
      <c r="AC37" s="21">
        <v>0</v>
      </c>
      <c r="AD37" s="21">
        <v>2617140</v>
      </c>
      <c r="AE37" s="21">
        <v>0</v>
      </c>
      <c r="AF37" s="21">
        <v>0</v>
      </c>
      <c r="AG37" s="21">
        <v>0</v>
      </c>
      <c r="AH37" s="21">
        <v>0</v>
      </c>
      <c r="AI37" s="21">
        <v>0</v>
      </c>
      <c r="AJ37" s="21">
        <v>0</v>
      </c>
      <c r="AK37" s="21">
        <v>0</v>
      </c>
      <c r="AL37" s="21">
        <v>0</v>
      </c>
      <c r="AM37" s="19"/>
      <c r="AN37" s="20"/>
      <c r="AO37" s="19"/>
      <c r="AP37" s="21">
        <v>0</v>
      </c>
      <c r="AQ37" s="21">
        <v>0</v>
      </c>
      <c r="AR37" s="21">
        <v>0</v>
      </c>
      <c r="AS37" s="19"/>
      <c r="AT37" s="20"/>
      <c r="AU37" s="19"/>
      <c r="AV37" s="21">
        <v>0</v>
      </c>
    </row>
    <row r="38" spans="1:48" x14ac:dyDescent="0.2">
      <c r="A38" s="19">
        <v>900771349</v>
      </c>
      <c r="B38" s="19" t="s">
        <v>0</v>
      </c>
      <c r="C38" s="19" t="s">
        <v>3</v>
      </c>
      <c r="D38" s="19">
        <v>1239</v>
      </c>
      <c r="E38" s="19" t="s">
        <v>71</v>
      </c>
      <c r="F38" s="19" t="s">
        <v>72</v>
      </c>
      <c r="G38" s="20">
        <v>45313</v>
      </c>
      <c r="H38" s="20"/>
      <c r="I38" s="21">
        <v>5000000</v>
      </c>
      <c r="J38" s="21">
        <v>5000000</v>
      </c>
      <c r="K38" s="22" t="s">
        <v>17</v>
      </c>
      <c r="L38" s="23" t="s">
        <v>18</v>
      </c>
      <c r="M38" s="19" t="s">
        <v>21</v>
      </c>
      <c r="N38" s="23" t="s">
        <v>20</v>
      </c>
      <c r="O38" s="24" t="s">
        <v>183</v>
      </c>
      <c r="P38" s="19" t="s">
        <v>56</v>
      </c>
      <c r="Q38" s="21">
        <v>0</v>
      </c>
      <c r="R38" s="25"/>
      <c r="S38" s="19" t="s">
        <v>57</v>
      </c>
      <c r="T38" s="20">
        <v>45313</v>
      </c>
      <c r="U38" s="20">
        <v>45537</v>
      </c>
      <c r="V38" s="20">
        <v>45562</v>
      </c>
      <c r="W38" s="21">
        <v>5000000</v>
      </c>
      <c r="X38" s="19" t="s">
        <v>35</v>
      </c>
      <c r="Y38" s="19" t="s">
        <v>73</v>
      </c>
      <c r="Z38" s="19" t="s">
        <v>70</v>
      </c>
      <c r="AA38" s="19" t="s">
        <v>66</v>
      </c>
      <c r="AB38" s="19" t="s">
        <v>61</v>
      </c>
      <c r="AC38" s="21">
        <v>0</v>
      </c>
      <c r="AD38" s="21">
        <v>5000000</v>
      </c>
      <c r="AE38" s="21">
        <v>0</v>
      </c>
      <c r="AF38" s="21">
        <v>0</v>
      </c>
      <c r="AG38" s="21">
        <v>0</v>
      </c>
      <c r="AH38" s="21">
        <v>0</v>
      </c>
      <c r="AI38" s="21">
        <v>0</v>
      </c>
      <c r="AJ38" s="21">
        <v>0</v>
      </c>
      <c r="AK38" s="21">
        <v>0</v>
      </c>
      <c r="AL38" s="21">
        <v>0</v>
      </c>
      <c r="AM38" s="19"/>
      <c r="AN38" s="20"/>
      <c r="AO38" s="19"/>
      <c r="AP38" s="21">
        <v>0</v>
      </c>
      <c r="AQ38" s="21">
        <v>0</v>
      </c>
      <c r="AR38" s="21">
        <v>0</v>
      </c>
      <c r="AS38" s="19"/>
      <c r="AT38" s="20"/>
      <c r="AU38" s="19"/>
      <c r="AV38" s="21">
        <v>0</v>
      </c>
    </row>
    <row r="39" spans="1:48" x14ac:dyDescent="0.2">
      <c r="A39" s="19">
        <v>900771349</v>
      </c>
      <c r="B39" s="19" t="s">
        <v>0</v>
      </c>
      <c r="C39" s="19" t="s">
        <v>3</v>
      </c>
      <c r="D39" s="19">
        <v>1016</v>
      </c>
      <c r="E39" s="19" t="s">
        <v>195</v>
      </c>
      <c r="F39" s="19" t="s">
        <v>196</v>
      </c>
      <c r="G39" s="20">
        <v>44980</v>
      </c>
      <c r="H39" s="20"/>
      <c r="I39" s="21">
        <v>7246742</v>
      </c>
      <c r="J39" s="21">
        <v>7246742</v>
      </c>
      <c r="K39" s="22" t="s">
        <v>17</v>
      </c>
      <c r="L39" s="23" t="s">
        <v>18</v>
      </c>
      <c r="M39" s="19" t="s">
        <v>21</v>
      </c>
      <c r="N39" s="23" t="s">
        <v>20</v>
      </c>
      <c r="O39" s="24" t="s">
        <v>183</v>
      </c>
      <c r="P39" s="19" t="s">
        <v>56</v>
      </c>
      <c r="Q39" s="21">
        <v>0</v>
      </c>
      <c r="R39" s="25"/>
      <c r="S39" s="19" t="s">
        <v>57</v>
      </c>
      <c r="T39" s="20">
        <v>44980</v>
      </c>
      <c r="U39" s="20">
        <v>45537</v>
      </c>
      <c r="V39" s="20">
        <v>45558</v>
      </c>
      <c r="W39" s="21">
        <v>7246742</v>
      </c>
      <c r="X39" s="19" t="s">
        <v>35</v>
      </c>
      <c r="Y39" s="19" t="s">
        <v>197</v>
      </c>
      <c r="Z39" s="19" t="s">
        <v>70</v>
      </c>
      <c r="AA39" s="19" t="s">
        <v>66</v>
      </c>
      <c r="AB39" s="19" t="s">
        <v>61</v>
      </c>
      <c r="AC39" s="21">
        <v>0</v>
      </c>
      <c r="AD39" s="21">
        <v>7246742</v>
      </c>
      <c r="AE39" s="21">
        <v>0</v>
      </c>
      <c r="AF39" s="21">
        <v>0</v>
      </c>
      <c r="AG39" s="21">
        <v>0</v>
      </c>
      <c r="AH39" s="21">
        <v>0</v>
      </c>
      <c r="AI39" s="21">
        <v>0</v>
      </c>
      <c r="AJ39" s="21">
        <v>0</v>
      </c>
      <c r="AK39" s="21">
        <v>0</v>
      </c>
      <c r="AL39" s="21">
        <v>0</v>
      </c>
      <c r="AM39" s="19"/>
      <c r="AN39" s="20"/>
      <c r="AO39" s="19"/>
      <c r="AP39" s="21">
        <v>0</v>
      </c>
      <c r="AQ39" s="21">
        <v>0</v>
      </c>
      <c r="AR39" s="21">
        <v>0</v>
      </c>
      <c r="AS39" s="19"/>
      <c r="AT39" s="20"/>
      <c r="AU39" s="19"/>
      <c r="AV39" s="21">
        <v>0</v>
      </c>
    </row>
    <row r="40" spans="1:48" x14ac:dyDescent="0.2">
      <c r="A40" s="19">
        <v>900771349</v>
      </c>
      <c r="B40" s="19" t="s">
        <v>0</v>
      </c>
      <c r="C40" s="19" t="s">
        <v>3</v>
      </c>
      <c r="D40" s="19">
        <v>935</v>
      </c>
      <c r="E40" s="19" t="s">
        <v>198</v>
      </c>
      <c r="F40" s="19" t="s">
        <v>199</v>
      </c>
      <c r="G40" s="20">
        <v>44854</v>
      </c>
      <c r="H40" s="20"/>
      <c r="I40" s="21">
        <v>2507320</v>
      </c>
      <c r="J40" s="21">
        <v>2507320</v>
      </c>
      <c r="K40" s="22" t="s">
        <v>17</v>
      </c>
      <c r="L40" s="23" t="s">
        <v>18</v>
      </c>
      <c r="M40" s="19" t="s">
        <v>21</v>
      </c>
      <c r="N40" s="23" t="s">
        <v>20</v>
      </c>
      <c r="O40" s="24" t="s">
        <v>183</v>
      </c>
      <c r="P40" s="19" t="s">
        <v>56</v>
      </c>
      <c r="Q40" s="21">
        <v>0</v>
      </c>
      <c r="R40" s="25"/>
      <c r="S40" s="19" t="s">
        <v>57</v>
      </c>
      <c r="T40" s="20">
        <v>44854</v>
      </c>
      <c r="U40" s="20">
        <v>45537</v>
      </c>
      <c r="V40" s="20">
        <v>45562</v>
      </c>
      <c r="W40" s="21">
        <v>2507320</v>
      </c>
      <c r="X40" s="19" t="s">
        <v>35</v>
      </c>
      <c r="Y40" s="19" t="s">
        <v>200</v>
      </c>
      <c r="Z40" s="19" t="s">
        <v>70</v>
      </c>
      <c r="AA40" s="19" t="s">
        <v>66</v>
      </c>
      <c r="AB40" s="19" t="s">
        <v>61</v>
      </c>
      <c r="AC40" s="21">
        <v>0</v>
      </c>
      <c r="AD40" s="21">
        <v>2507320</v>
      </c>
      <c r="AE40" s="21">
        <v>0</v>
      </c>
      <c r="AF40" s="21">
        <v>0</v>
      </c>
      <c r="AG40" s="21">
        <v>0</v>
      </c>
      <c r="AH40" s="21">
        <v>0</v>
      </c>
      <c r="AI40" s="21">
        <v>0</v>
      </c>
      <c r="AJ40" s="21">
        <v>0</v>
      </c>
      <c r="AK40" s="21">
        <v>0</v>
      </c>
      <c r="AL40" s="21">
        <v>0</v>
      </c>
      <c r="AM40" s="19"/>
      <c r="AN40" s="20"/>
      <c r="AO40" s="19"/>
      <c r="AP40" s="21">
        <v>0</v>
      </c>
      <c r="AQ40" s="21">
        <v>0</v>
      </c>
      <c r="AR40" s="21">
        <v>0</v>
      </c>
      <c r="AS40" s="19"/>
      <c r="AT40" s="20"/>
      <c r="AU40" s="19"/>
      <c r="AV40" s="21">
        <v>0</v>
      </c>
    </row>
    <row r="41" spans="1:48" x14ac:dyDescent="0.2">
      <c r="A41" s="19">
        <v>900771349</v>
      </c>
      <c r="B41" s="19" t="s">
        <v>0</v>
      </c>
      <c r="C41" s="19" t="s">
        <v>3</v>
      </c>
      <c r="D41" s="19">
        <v>1238</v>
      </c>
      <c r="E41" s="19" t="s">
        <v>181</v>
      </c>
      <c r="F41" s="19" t="s">
        <v>182</v>
      </c>
      <c r="G41" s="20">
        <v>45313</v>
      </c>
      <c r="H41" s="20">
        <v>45581</v>
      </c>
      <c r="I41" s="21">
        <v>20640200</v>
      </c>
      <c r="J41" s="21">
        <v>20640200</v>
      </c>
      <c r="K41" s="22" t="s">
        <v>17</v>
      </c>
      <c r="L41" s="23" t="s">
        <v>18</v>
      </c>
      <c r="M41" s="19" t="s">
        <v>19</v>
      </c>
      <c r="N41" s="23" t="s">
        <v>20</v>
      </c>
      <c r="O41" s="24" t="s">
        <v>56</v>
      </c>
      <c r="P41" s="19" t="s">
        <v>183</v>
      </c>
      <c r="Q41" s="21">
        <v>0</v>
      </c>
      <c r="R41" s="25"/>
      <c r="S41" s="19" t="s">
        <v>184</v>
      </c>
      <c r="T41" s="20">
        <v>45313</v>
      </c>
      <c r="U41" s="20">
        <v>45597</v>
      </c>
      <c r="V41" s="20"/>
      <c r="W41" s="21">
        <v>20640200</v>
      </c>
      <c r="X41" s="19" t="s">
        <v>35</v>
      </c>
      <c r="Y41" s="19" t="s">
        <v>185</v>
      </c>
      <c r="Z41" s="19" t="s">
        <v>186</v>
      </c>
      <c r="AA41" s="19" t="s">
        <v>66</v>
      </c>
      <c r="AB41" s="19" t="s">
        <v>61</v>
      </c>
      <c r="AC41" s="21">
        <v>0</v>
      </c>
      <c r="AD41" s="21">
        <v>0</v>
      </c>
      <c r="AE41" s="21">
        <v>0</v>
      </c>
      <c r="AF41" s="21">
        <v>0</v>
      </c>
      <c r="AG41" s="21">
        <v>0</v>
      </c>
      <c r="AH41" s="21">
        <v>0</v>
      </c>
      <c r="AI41" s="21">
        <v>0</v>
      </c>
      <c r="AJ41" s="21">
        <v>20640200</v>
      </c>
      <c r="AK41" s="21">
        <v>0</v>
      </c>
      <c r="AL41" s="21">
        <v>0</v>
      </c>
      <c r="AM41" s="19"/>
      <c r="AN41" s="20"/>
      <c r="AO41" s="19"/>
      <c r="AP41" s="21">
        <v>0</v>
      </c>
      <c r="AQ41" s="21">
        <v>0</v>
      </c>
      <c r="AR41" s="21">
        <v>0</v>
      </c>
      <c r="AS41" s="19"/>
      <c r="AT41" s="20"/>
      <c r="AU41" s="19"/>
      <c r="AV41" s="21">
        <v>0</v>
      </c>
    </row>
    <row r="42" spans="1:48" x14ac:dyDescent="0.2">
      <c r="A42" s="19">
        <v>900771349</v>
      </c>
      <c r="B42" s="19" t="s">
        <v>0</v>
      </c>
      <c r="C42" s="19" t="s">
        <v>4</v>
      </c>
      <c r="D42" s="19">
        <v>2029</v>
      </c>
      <c r="E42" s="19" t="s">
        <v>189</v>
      </c>
      <c r="F42" s="19" t="s">
        <v>190</v>
      </c>
      <c r="G42" s="20">
        <v>45561</v>
      </c>
      <c r="H42" s="20">
        <v>45586</v>
      </c>
      <c r="I42" s="21">
        <v>321529</v>
      </c>
      <c r="J42" s="21">
        <v>321529</v>
      </c>
      <c r="K42" s="22" t="s">
        <v>17</v>
      </c>
      <c r="L42" s="23" t="s">
        <v>18</v>
      </c>
      <c r="M42" s="19" t="s">
        <v>23</v>
      </c>
      <c r="N42" s="23" t="s">
        <v>20</v>
      </c>
      <c r="O42" s="24" t="e">
        <v>#N/A</v>
      </c>
      <c r="P42" s="19" t="s">
        <v>183</v>
      </c>
      <c r="Q42" s="21">
        <v>0</v>
      </c>
      <c r="R42" s="25"/>
      <c r="S42" s="19" t="s">
        <v>184</v>
      </c>
      <c r="T42" s="20">
        <v>45561</v>
      </c>
      <c r="U42" s="20">
        <v>45597</v>
      </c>
      <c r="V42" s="20"/>
      <c r="W42" s="21">
        <v>0</v>
      </c>
      <c r="X42" s="19"/>
      <c r="Y42" s="19"/>
      <c r="Z42" s="19"/>
      <c r="AA42" s="19"/>
      <c r="AB42" s="19"/>
      <c r="AC42" s="21">
        <v>0</v>
      </c>
      <c r="AD42" s="21">
        <v>0</v>
      </c>
      <c r="AE42" s="21">
        <v>0</v>
      </c>
      <c r="AF42" s="21">
        <v>0</v>
      </c>
      <c r="AG42" s="21">
        <v>0</v>
      </c>
      <c r="AH42" s="21">
        <v>0</v>
      </c>
      <c r="AI42" s="21">
        <v>0</v>
      </c>
      <c r="AJ42" s="21">
        <v>321529</v>
      </c>
      <c r="AK42" s="21">
        <v>0</v>
      </c>
      <c r="AL42" s="21">
        <v>0</v>
      </c>
      <c r="AM42" s="19"/>
      <c r="AN42" s="20"/>
      <c r="AO42" s="19"/>
      <c r="AP42" s="21">
        <v>0</v>
      </c>
      <c r="AQ42" s="21">
        <v>0</v>
      </c>
      <c r="AR42" s="21">
        <v>0</v>
      </c>
      <c r="AS42" s="19"/>
      <c r="AT42" s="20"/>
      <c r="AU42" s="19"/>
      <c r="AV42" s="21">
        <v>0</v>
      </c>
    </row>
    <row r="43" spans="1:48" x14ac:dyDescent="0.2">
      <c r="A43" s="19">
        <v>900771349</v>
      </c>
      <c r="B43" s="19" t="s">
        <v>0</v>
      </c>
      <c r="C43" s="19" t="s">
        <v>3</v>
      </c>
      <c r="D43" s="19">
        <v>1375</v>
      </c>
      <c r="E43" s="19" t="s">
        <v>74</v>
      </c>
      <c r="F43" s="19" t="s">
        <v>75</v>
      </c>
      <c r="G43" s="20">
        <v>45591</v>
      </c>
      <c r="H43" s="20"/>
      <c r="I43" s="21">
        <v>2071665</v>
      </c>
      <c r="J43" s="21">
        <v>2071665</v>
      </c>
      <c r="K43" s="22" t="s">
        <v>17</v>
      </c>
      <c r="L43" s="23" t="s">
        <v>18</v>
      </c>
      <c r="M43" s="19" t="s">
        <v>23</v>
      </c>
      <c r="N43" s="23" t="s">
        <v>20</v>
      </c>
      <c r="O43" s="24" t="e">
        <v>#N/A</v>
      </c>
      <c r="P43" s="19" t="s">
        <v>76</v>
      </c>
      <c r="Q43" s="21">
        <v>0</v>
      </c>
      <c r="R43" s="25"/>
      <c r="S43" s="19" t="s">
        <v>77</v>
      </c>
      <c r="T43" s="20">
        <v>45591</v>
      </c>
      <c r="U43" s="20"/>
      <c r="V43" s="20"/>
      <c r="W43" s="21">
        <v>0</v>
      </c>
      <c r="X43" s="19"/>
      <c r="Y43" s="19"/>
      <c r="Z43" s="19"/>
      <c r="AA43" s="19"/>
      <c r="AB43" s="19"/>
      <c r="AC43" s="21">
        <v>0</v>
      </c>
      <c r="AD43" s="21">
        <v>0</v>
      </c>
      <c r="AE43" s="21">
        <v>2071665</v>
      </c>
      <c r="AF43" s="21">
        <v>0</v>
      </c>
      <c r="AG43" s="21">
        <v>0</v>
      </c>
      <c r="AH43" s="21">
        <v>0</v>
      </c>
      <c r="AI43" s="21">
        <v>0</v>
      </c>
      <c r="AJ43" s="21">
        <v>0</v>
      </c>
      <c r="AK43" s="21">
        <v>0</v>
      </c>
      <c r="AL43" s="21">
        <v>0</v>
      </c>
      <c r="AM43" s="19"/>
      <c r="AN43" s="20"/>
      <c r="AO43" s="19"/>
      <c r="AP43" s="21">
        <v>0</v>
      </c>
      <c r="AQ43" s="21">
        <v>0</v>
      </c>
      <c r="AR43" s="21">
        <v>0</v>
      </c>
      <c r="AS43" s="19"/>
      <c r="AT43" s="20"/>
      <c r="AU43" s="19"/>
      <c r="AV43" s="21">
        <v>0</v>
      </c>
    </row>
    <row r="44" spans="1:48" x14ac:dyDescent="0.2">
      <c r="A44" s="19">
        <v>900771349</v>
      </c>
      <c r="B44" s="19" t="s">
        <v>0</v>
      </c>
      <c r="C44" s="19" t="s">
        <v>4</v>
      </c>
      <c r="D44" s="19">
        <v>1376</v>
      </c>
      <c r="E44" s="19" t="s">
        <v>130</v>
      </c>
      <c r="F44" s="19" t="s">
        <v>131</v>
      </c>
      <c r="G44" s="20">
        <v>45085</v>
      </c>
      <c r="H44" s="20">
        <v>45191</v>
      </c>
      <c r="I44" s="21">
        <v>162520</v>
      </c>
      <c r="J44" s="21">
        <v>162520</v>
      </c>
      <c r="K44" s="22" t="s">
        <v>17</v>
      </c>
      <c r="L44" s="23" t="s">
        <v>18</v>
      </c>
      <c r="M44" s="19" t="s">
        <v>19</v>
      </c>
      <c r="N44" s="23" t="s">
        <v>20</v>
      </c>
      <c r="O44" s="24" t="s">
        <v>132</v>
      </c>
      <c r="P44" s="19" t="s">
        <v>132</v>
      </c>
      <c r="Q44" s="21">
        <v>162520</v>
      </c>
      <c r="R44" s="25">
        <v>1222503849</v>
      </c>
      <c r="S44" s="19" t="s">
        <v>87</v>
      </c>
      <c r="T44" s="20">
        <v>45085</v>
      </c>
      <c r="U44" s="20">
        <v>45201</v>
      </c>
      <c r="V44" s="20"/>
      <c r="W44" s="21">
        <v>0</v>
      </c>
      <c r="X44" s="19"/>
      <c r="Y44" s="19"/>
      <c r="Z44" s="19"/>
      <c r="AA44" s="19"/>
      <c r="AB44" s="19"/>
      <c r="AC44" s="21">
        <v>0</v>
      </c>
      <c r="AD44" s="21">
        <v>0</v>
      </c>
      <c r="AE44" s="21">
        <v>0</v>
      </c>
      <c r="AF44" s="21">
        <v>0</v>
      </c>
      <c r="AG44" s="21">
        <v>0</v>
      </c>
      <c r="AH44" s="21">
        <v>0</v>
      </c>
      <c r="AI44" s="21">
        <v>162520</v>
      </c>
      <c r="AJ44" s="21">
        <v>0</v>
      </c>
      <c r="AK44" s="21">
        <v>0</v>
      </c>
      <c r="AL44" s="21">
        <v>0</v>
      </c>
      <c r="AM44" s="19"/>
      <c r="AN44" s="20"/>
      <c r="AO44" s="19"/>
      <c r="AP44" s="21">
        <v>0</v>
      </c>
      <c r="AQ44" s="21">
        <v>0</v>
      </c>
      <c r="AR44" s="21">
        <v>0</v>
      </c>
      <c r="AS44" s="19"/>
      <c r="AT44" s="20"/>
      <c r="AU44" s="19"/>
      <c r="AV44" s="21">
        <v>0</v>
      </c>
    </row>
    <row r="45" spans="1:48" x14ac:dyDescent="0.2">
      <c r="A45" s="19">
        <v>900771349</v>
      </c>
      <c r="B45" s="19" t="s">
        <v>0</v>
      </c>
      <c r="C45" s="19" t="s">
        <v>4</v>
      </c>
      <c r="D45" s="19">
        <v>1539</v>
      </c>
      <c r="E45" s="19" t="s">
        <v>137</v>
      </c>
      <c r="F45" s="19" t="s">
        <v>138</v>
      </c>
      <c r="G45" s="20">
        <v>45194</v>
      </c>
      <c r="H45" s="20">
        <v>45247</v>
      </c>
      <c r="I45" s="21">
        <v>147412</v>
      </c>
      <c r="J45" s="21">
        <v>147412</v>
      </c>
      <c r="K45" s="22" t="s">
        <v>17</v>
      </c>
      <c r="L45" s="23" t="s">
        <v>18</v>
      </c>
      <c r="M45" s="19" t="s">
        <v>19</v>
      </c>
      <c r="N45" s="23" t="s">
        <v>20</v>
      </c>
      <c r="O45" s="24" t="s">
        <v>132</v>
      </c>
      <c r="P45" s="19" t="s">
        <v>132</v>
      </c>
      <c r="Q45" s="21">
        <v>147412</v>
      </c>
      <c r="R45" s="25">
        <v>1222437769</v>
      </c>
      <c r="S45" s="19" t="s">
        <v>87</v>
      </c>
      <c r="T45" s="20">
        <v>45194</v>
      </c>
      <c r="U45" s="20">
        <v>45261</v>
      </c>
      <c r="V45" s="20"/>
      <c r="W45" s="21">
        <v>0</v>
      </c>
      <c r="X45" s="19"/>
      <c r="Y45" s="19"/>
      <c r="Z45" s="19"/>
      <c r="AA45" s="19"/>
      <c r="AB45" s="19"/>
      <c r="AC45" s="21">
        <v>0</v>
      </c>
      <c r="AD45" s="21">
        <v>0</v>
      </c>
      <c r="AE45" s="21">
        <v>0</v>
      </c>
      <c r="AF45" s="21">
        <v>0</v>
      </c>
      <c r="AG45" s="21">
        <v>0</v>
      </c>
      <c r="AH45" s="21">
        <v>0</v>
      </c>
      <c r="AI45" s="21">
        <v>147412</v>
      </c>
      <c r="AJ45" s="21">
        <v>0</v>
      </c>
      <c r="AK45" s="21">
        <v>0</v>
      </c>
      <c r="AL45" s="21">
        <v>0</v>
      </c>
      <c r="AM45" s="19"/>
      <c r="AN45" s="20"/>
      <c r="AO45" s="19"/>
      <c r="AP45" s="21">
        <v>0</v>
      </c>
      <c r="AQ45" s="21">
        <v>0</v>
      </c>
      <c r="AR45" s="21">
        <v>0</v>
      </c>
      <c r="AS45" s="19"/>
      <c r="AT45" s="20"/>
      <c r="AU45" s="19"/>
      <c r="AV45" s="21">
        <v>0</v>
      </c>
    </row>
    <row r="46" spans="1:48" x14ac:dyDescent="0.2">
      <c r="A46" s="19">
        <v>900771349</v>
      </c>
      <c r="B46" s="19" t="s">
        <v>0</v>
      </c>
      <c r="C46" s="19" t="s">
        <v>3</v>
      </c>
      <c r="D46" s="19">
        <v>1161</v>
      </c>
      <c r="E46" s="19" t="s">
        <v>151</v>
      </c>
      <c r="F46" s="19" t="s">
        <v>152</v>
      </c>
      <c r="G46" s="20">
        <v>45164</v>
      </c>
      <c r="H46" s="20">
        <v>45366</v>
      </c>
      <c r="I46" s="21">
        <v>36853</v>
      </c>
      <c r="J46" s="21">
        <v>36853</v>
      </c>
      <c r="K46" s="22" t="s">
        <v>17</v>
      </c>
      <c r="L46" s="23" t="s">
        <v>18</v>
      </c>
      <c r="M46" s="19" t="s">
        <v>19</v>
      </c>
      <c r="N46" s="23" t="s">
        <v>20</v>
      </c>
      <c r="O46" s="24" t="s">
        <v>132</v>
      </c>
      <c r="P46" s="19" t="s">
        <v>132</v>
      </c>
      <c r="Q46" s="21">
        <v>36853</v>
      </c>
      <c r="R46" s="25">
        <v>1222425847</v>
      </c>
      <c r="S46" s="19" t="s">
        <v>87</v>
      </c>
      <c r="T46" s="20">
        <v>45164</v>
      </c>
      <c r="U46" s="20">
        <v>45366</v>
      </c>
      <c r="V46" s="20"/>
      <c r="W46" s="21">
        <v>0</v>
      </c>
      <c r="X46" s="19"/>
      <c r="Y46" s="19"/>
      <c r="Z46" s="19"/>
      <c r="AA46" s="19"/>
      <c r="AB46" s="19"/>
      <c r="AC46" s="21">
        <v>0</v>
      </c>
      <c r="AD46" s="21">
        <v>0</v>
      </c>
      <c r="AE46" s="21">
        <v>0</v>
      </c>
      <c r="AF46" s="21">
        <v>0</v>
      </c>
      <c r="AG46" s="21">
        <v>0</v>
      </c>
      <c r="AH46" s="21">
        <v>0</v>
      </c>
      <c r="AI46" s="21">
        <v>36853</v>
      </c>
      <c r="AJ46" s="21">
        <v>0</v>
      </c>
      <c r="AK46" s="21">
        <v>0</v>
      </c>
      <c r="AL46" s="21">
        <v>0</v>
      </c>
      <c r="AM46" s="19"/>
      <c r="AN46" s="20"/>
      <c r="AO46" s="19"/>
      <c r="AP46" s="21">
        <v>0</v>
      </c>
      <c r="AQ46" s="21">
        <v>0</v>
      </c>
      <c r="AR46" s="21">
        <v>0</v>
      </c>
      <c r="AS46" s="19"/>
      <c r="AT46" s="20"/>
      <c r="AU46" s="19"/>
      <c r="AV46" s="21">
        <v>0</v>
      </c>
    </row>
    <row r="47" spans="1:48" x14ac:dyDescent="0.2">
      <c r="A47" s="19">
        <v>900771349</v>
      </c>
      <c r="B47" s="19" t="s">
        <v>0</v>
      </c>
      <c r="C47" s="19" t="s">
        <v>4</v>
      </c>
      <c r="D47" s="19">
        <v>1696</v>
      </c>
      <c r="E47" s="19" t="s">
        <v>155</v>
      </c>
      <c r="F47" s="19" t="s">
        <v>156</v>
      </c>
      <c r="G47" s="20">
        <v>45313</v>
      </c>
      <c r="H47" s="20">
        <v>45378</v>
      </c>
      <c r="I47" s="21">
        <v>97512</v>
      </c>
      <c r="J47" s="21">
        <v>97512</v>
      </c>
      <c r="K47" s="22" t="s">
        <v>17</v>
      </c>
      <c r="L47" s="23" t="s">
        <v>18</v>
      </c>
      <c r="M47" s="19" t="s">
        <v>19</v>
      </c>
      <c r="N47" s="23" t="s">
        <v>20</v>
      </c>
      <c r="O47" s="24" t="s">
        <v>132</v>
      </c>
      <c r="P47" s="19" t="s">
        <v>132</v>
      </c>
      <c r="Q47" s="21">
        <v>97512</v>
      </c>
      <c r="R47" s="25">
        <v>1222474875</v>
      </c>
      <c r="S47" s="19" t="s">
        <v>87</v>
      </c>
      <c r="T47" s="20">
        <v>45313</v>
      </c>
      <c r="U47" s="20">
        <v>45383</v>
      </c>
      <c r="V47" s="20"/>
      <c r="W47" s="21">
        <v>0</v>
      </c>
      <c r="X47" s="19"/>
      <c r="Y47" s="19"/>
      <c r="Z47" s="19"/>
      <c r="AA47" s="19"/>
      <c r="AB47" s="19"/>
      <c r="AC47" s="21">
        <v>0</v>
      </c>
      <c r="AD47" s="21">
        <v>0</v>
      </c>
      <c r="AE47" s="21">
        <v>0</v>
      </c>
      <c r="AF47" s="21">
        <v>0</v>
      </c>
      <c r="AG47" s="21">
        <v>0</v>
      </c>
      <c r="AH47" s="21">
        <v>0</v>
      </c>
      <c r="AI47" s="21">
        <v>97512</v>
      </c>
      <c r="AJ47" s="21">
        <v>0</v>
      </c>
      <c r="AK47" s="21">
        <v>0</v>
      </c>
      <c r="AL47" s="21">
        <v>0</v>
      </c>
      <c r="AM47" s="19"/>
      <c r="AN47" s="20"/>
      <c r="AO47" s="19"/>
      <c r="AP47" s="21">
        <v>0</v>
      </c>
      <c r="AQ47" s="21">
        <v>0</v>
      </c>
      <c r="AR47" s="21">
        <v>0</v>
      </c>
      <c r="AS47" s="19"/>
      <c r="AT47" s="20"/>
      <c r="AU47" s="19"/>
      <c r="AV47" s="21">
        <v>0</v>
      </c>
    </row>
    <row r="48" spans="1:48" x14ac:dyDescent="0.2">
      <c r="A48" s="19">
        <v>900771349</v>
      </c>
      <c r="B48" s="19" t="s">
        <v>0</v>
      </c>
      <c r="C48" s="19" t="s">
        <v>3</v>
      </c>
      <c r="D48" s="19">
        <v>1073</v>
      </c>
      <c r="E48" s="19" t="s">
        <v>116</v>
      </c>
      <c r="F48" s="19" t="s">
        <v>117</v>
      </c>
      <c r="G48" s="20">
        <v>45073</v>
      </c>
      <c r="H48" s="20">
        <v>45125</v>
      </c>
      <c r="I48" s="21">
        <v>4027223</v>
      </c>
      <c r="J48" s="21">
        <v>3527628</v>
      </c>
      <c r="K48" s="22" t="s">
        <v>17</v>
      </c>
      <c r="L48" s="23" t="s">
        <v>18</v>
      </c>
      <c r="M48" s="19" t="s">
        <v>21</v>
      </c>
      <c r="N48" s="23" t="s">
        <v>20</v>
      </c>
      <c r="O48" s="24" t="s">
        <v>251</v>
      </c>
      <c r="P48" s="19" t="s">
        <v>132</v>
      </c>
      <c r="Q48" s="21">
        <v>0</v>
      </c>
      <c r="R48" s="25"/>
      <c r="S48" s="19" t="s">
        <v>87</v>
      </c>
      <c r="T48" s="20">
        <v>45073</v>
      </c>
      <c r="U48" s="20">
        <v>45125</v>
      </c>
      <c r="V48" s="20"/>
      <c r="W48" s="21">
        <v>0</v>
      </c>
      <c r="X48" s="19"/>
      <c r="Y48" s="19"/>
      <c r="Z48" s="19"/>
      <c r="AA48" s="19"/>
      <c r="AB48" s="19"/>
      <c r="AC48" s="21">
        <v>0</v>
      </c>
      <c r="AD48" s="21">
        <v>0</v>
      </c>
      <c r="AE48" s="21">
        <v>0</v>
      </c>
      <c r="AF48" s="21">
        <v>0</v>
      </c>
      <c r="AG48" s="21">
        <v>0</v>
      </c>
      <c r="AH48" s="21">
        <v>0</v>
      </c>
      <c r="AI48" s="21">
        <v>3527628</v>
      </c>
      <c r="AJ48" s="21">
        <v>0</v>
      </c>
      <c r="AK48" s="21">
        <v>0</v>
      </c>
      <c r="AL48" s="21">
        <v>0</v>
      </c>
      <c r="AM48" s="19"/>
      <c r="AN48" s="20"/>
      <c r="AO48" s="19"/>
      <c r="AP48" s="21">
        <v>0</v>
      </c>
      <c r="AQ48" s="21">
        <v>155344</v>
      </c>
      <c r="AR48" s="21">
        <v>0</v>
      </c>
      <c r="AS48" s="19">
        <v>2201539530</v>
      </c>
      <c r="AT48" s="20">
        <v>45524</v>
      </c>
      <c r="AU48" s="19" t="s">
        <v>255</v>
      </c>
      <c r="AV48" s="21">
        <v>57511334</v>
      </c>
    </row>
    <row r="49" spans="1:48" x14ac:dyDescent="0.2">
      <c r="A49" s="19">
        <v>900771349</v>
      </c>
      <c r="B49" s="19" t="s">
        <v>0</v>
      </c>
      <c r="C49" s="19" t="s">
        <v>3</v>
      </c>
      <c r="D49" s="19">
        <v>1013</v>
      </c>
      <c r="E49" s="19" t="s">
        <v>233</v>
      </c>
      <c r="F49" s="19" t="s">
        <v>234</v>
      </c>
      <c r="G49" s="20">
        <v>44978</v>
      </c>
      <c r="H49" s="20">
        <v>45132</v>
      </c>
      <c r="I49" s="21">
        <v>7360259</v>
      </c>
      <c r="J49" s="21">
        <v>5338463</v>
      </c>
      <c r="K49" s="22" t="s">
        <v>17</v>
      </c>
      <c r="L49" s="23" t="s">
        <v>18</v>
      </c>
      <c r="M49" s="19" t="s">
        <v>21</v>
      </c>
      <c r="N49" s="23" t="s">
        <v>20</v>
      </c>
      <c r="O49" s="24" t="s">
        <v>251</v>
      </c>
      <c r="P49" s="19" t="s">
        <v>132</v>
      </c>
      <c r="Q49" s="21">
        <v>0</v>
      </c>
      <c r="R49" s="25"/>
      <c r="S49" s="19" t="s">
        <v>87</v>
      </c>
      <c r="T49" s="20">
        <v>44978</v>
      </c>
      <c r="U49" s="20">
        <v>45139</v>
      </c>
      <c r="V49" s="20"/>
      <c r="W49" s="21">
        <v>0</v>
      </c>
      <c r="X49" s="19"/>
      <c r="Y49" s="19"/>
      <c r="Z49" s="19"/>
      <c r="AA49" s="19"/>
      <c r="AB49" s="19"/>
      <c r="AC49" s="21">
        <v>0</v>
      </c>
      <c r="AD49" s="21">
        <v>0</v>
      </c>
      <c r="AE49" s="21">
        <v>0</v>
      </c>
      <c r="AF49" s="21">
        <v>0</v>
      </c>
      <c r="AG49" s="21">
        <v>0</v>
      </c>
      <c r="AH49" s="21">
        <v>0</v>
      </c>
      <c r="AI49" s="21">
        <v>5338463</v>
      </c>
      <c r="AJ49" s="21">
        <v>0</v>
      </c>
      <c r="AK49" s="21">
        <v>0</v>
      </c>
      <c r="AL49" s="21">
        <v>0</v>
      </c>
      <c r="AM49" s="19"/>
      <c r="AN49" s="20"/>
      <c r="AO49" s="19"/>
      <c r="AP49" s="21">
        <v>0</v>
      </c>
      <c r="AQ49" s="21">
        <v>642788</v>
      </c>
      <c r="AR49" s="21">
        <v>0</v>
      </c>
      <c r="AS49" s="19">
        <v>2201520857</v>
      </c>
      <c r="AT49" s="20">
        <v>45467</v>
      </c>
      <c r="AU49" s="19" t="s">
        <v>255</v>
      </c>
      <c r="AV49" s="21">
        <v>77456637</v>
      </c>
    </row>
    <row r="50" spans="1:48" x14ac:dyDescent="0.2">
      <c r="A50" s="19">
        <v>900771349</v>
      </c>
      <c r="B50" s="19" t="s">
        <v>0</v>
      </c>
      <c r="C50" s="19" t="s">
        <v>4</v>
      </c>
      <c r="D50" s="19">
        <v>1580</v>
      </c>
      <c r="E50" s="19" t="s">
        <v>179</v>
      </c>
      <c r="F50" s="19" t="s">
        <v>180</v>
      </c>
      <c r="G50" s="20">
        <v>45217</v>
      </c>
      <c r="H50" s="20">
        <v>45534</v>
      </c>
      <c r="I50" s="21">
        <v>6196628</v>
      </c>
      <c r="J50" s="21">
        <v>6196628</v>
      </c>
      <c r="K50" s="22" t="s">
        <v>17</v>
      </c>
      <c r="L50" s="23" t="s">
        <v>18</v>
      </c>
      <c r="M50" s="19" t="s">
        <v>19</v>
      </c>
      <c r="N50" s="23" t="s">
        <v>20</v>
      </c>
      <c r="O50" s="24" t="s">
        <v>183</v>
      </c>
      <c r="P50" s="19" t="s">
        <v>132</v>
      </c>
      <c r="Q50" s="21">
        <v>6072613</v>
      </c>
      <c r="R50" s="25">
        <v>1222515201</v>
      </c>
      <c r="S50" s="19" t="s">
        <v>87</v>
      </c>
      <c r="T50" s="20">
        <v>45217</v>
      </c>
      <c r="U50" s="20">
        <v>45537</v>
      </c>
      <c r="V50" s="20"/>
      <c r="W50" s="21">
        <v>0</v>
      </c>
      <c r="X50" s="19"/>
      <c r="Y50" s="19"/>
      <c r="Z50" s="19"/>
      <c r="AA50" s="19"/>
      <c r="AB50" s="19"/>
      <c r="AC50" s="21">
        <v>0</v>
      </c>
      <c r="AD50" s="21">
        <v>0</v>
      </c>
      <c r="AE50" s="21">
        <v>0</v>
      </c>
      <c r="AF50" s="21">
        <v>0</v>
      </c>
      <c r="AG50" s="21">
        <v>0</v>
      </c>
      <c r="AH50" s="21">
        <v>0</v>
      </c>
      <c r="AI50" s="21">
        <v>6196628</v>
      </c>
      <c r="AJ50" s="21">
        <v>0</v>
      </c>
      <c r="AK50" s="21">
        <v>0</v>
      </c>
      <c r="AL50" s="21">
        <v>0</v>
      </c>
      <c r="AM50" s="19"/>
      <c r="AN50" s="20"/>
      <c r="AO50" s="19"/>
      <c r="AP50" s="21">
        <v>0</v>
      </c>
      <c r="AQ50" s="21">
        <v>0</v>
      </c>
      <c r="AR50" s="21">
        <v>0</v>
      </c>
      <c r="AS50" s="19"/>
      <c r="AT50" s="20"/>
      <c r="AU50" s="19"/>
      <c r="AV50" s="21">
        <v>0</v>
      </c>
    </row>
    <row r="51" spans="1:48" x14ac:dyDescent="0.2">
      <c r="A51" s="19">
        <v>900771349</v>
      </c>
      <c r="B51" s="19" t="s">
        <v>0</v>
      </c>
      <c r="C51" s="19" t="s">
        <v>3</v>
      </c>
      <c r="D51" s="19">
        <v>1261</v>
      </c>
      <c r="E51" s="19" t="s">
        <v>159</v>
      </c>
      <c r="F51" s="19" t="s">
        <v>160</v>
      </c>
      <c r="G51" s="20">
        <v>45344</v>
      </c>
      <c r="H51" s="20">
        <v>45429</v>
      </c>
      <c r="I51" s="21">
        <v>3678265</v>
      </c>
      <c r="J51" s="21">
        <v>3340266</v>
      </c>
      <c r="K51" s="22" t="s">
        <v>17</v>
      </c>
      <c r="L51" s="23" t="s">
        <v>18</v>
      </c>
      <c r="M51" s="19" t="s">
        <v>21</v>
      </c>
      <c r="N51" s="23" t="s">
        <v>20</v>
      </c>
      <c r="O51" s="24" t="s">
        <v>132</v>
      </c>
      <c r="P51" s="19" t="s">
        <v>132</v>
      </c>
      <c r="Q51" s="21">
        <v>3273461</v>
      </c>
      <c r="R51" s="25">
        <v>1222475370</v>
      </c>
      <c r="S51" s="19" t="s">
        <v>87</v>
      </c>
      <c r="T51" s="20">
        <v>45344</v>
      </c>
      <c r="U51" s="20">
        <v>45447</v>
      </c>
      <c r="V51" s="20"/>
      <c r="W51" s="21">
        <v>0</v>
      </c>
      <c r="X51" s="19"/>
      <c r="Y51" s="19"/>
      <c r="Z51" s="19"/>
      <c r="AA51" s="19"/>
      <c r="AB51" s="19"/>
      <c r="AC51" s="21">
        <v>0</v>
      </c>
      <c r="AD51" s="21">
        <v>0</v>
      </c>
      <c r="AE51" s="21">
        <v>0</v>
      </c>
      <c r="AF51" s="21">
        <v>0</v>
      </c>
      <c r="AG51" s="21">
        <v>0</v>
      </c>
      <c r="AH51" s="21">
        <v>0</v>
      </c>
      <c r="AI51" s="21">
        <v>3340266</v>
      </c>
      <c r="AJ51" s="21">
        <v>0</v>
      </c>
      <c r="AK51" s="21">
        <v>0</v>
      </c>
      <c r="AL51" s="21">
        <v>0</v>
      </c>
      <c r="AM51" s="19"/>
      <c r="AN51" s="20"/>
      <c r="AO51" s="19"/>
      <c r="AP51" s="21">
        <v>0</v>
      </c>
      <c r="AQ51" s="21">
        <v>331239</v>
      </c>
      <c r="AR51" s="21">
        <v>0</v>
      </c>
      <c r="AS51" s="19">
        <v>2201539530</v>
      </c>
      <c r="AT51" s="20">
        <v>45524</v>
      </c>
      <c r="AU51" s="19" t="s">
        <v>255</v>
      </c>
      <c r="AV51" s="21">
        <v>57511334</v>
      </c>
    </row>
    <row r="52" spans="1:48" x14ac:dyDescent="0.2">
      <c r="A52" s="19">
        <v>900771349</v>
      </c>
      <c r="B52" s="19" t="s">
        <v>0</v>
      </c>
      <c r="C52" s="19" t="s">
        <v>3</v>
      </c>
      <c r="D52" s="19">
        <v>451</v>
      </c>
      <c r="E52" s="19" t="s">
        <v>88</v>
      </c>
      <c r="F52" s="19" t="s">
        <v>89</v>
      </c>
      <c r="G52" s="20">
        <v>44371</v>
      </c>
      <c r="H52" s="20">
        <v>44607</v>
      </c>
      <c r="I52" s="21">
        <v>4144921</v>
      </c>
      <c r="J52" s="21">
        <v>636</v>
      </c>
      <c r="K52" s="22" t="s">
        <v>17</v>
      </c>
      <c r="L52" s="23" t="s">
        <v>18</v>
      </c>
      <c r="M52" s="19" t="s">
        <v>21</v>
      </c>
      <c r="N52" s="23" t="s">
        <v>20</v>
      </c>
      <c r="O52" s="24" t="s">
        <v>132</v>
      </c>
      <c r="P52" s="19" t="s">
        <v>132</v>
      </c>
      <c r="Q52" s="21">
        <v>0</v>
      </c>
      <c r="R52" s="25"/>
      <c r="S52" s="19" t="s">
        <v>87</v>
      </c>
      <c r="T52" s="20">
        <v>44371</v>
      </c>
      <c r="U52" s="20">
        <v>44428</v>
      </c>
      <c r="V52" s="20"/>
      <c r="W52" s="21">
        <v>0</v>
      </c>
      <c r="X52" s="19"/>
      <c r="Y52" s="19"/>
      <c r="Z52" s="19"/>
      <c r="AA52" s="19"/>
      <c r="AB52" s="19"/>
      <c r="AC52" s="21">
        <v>0</v>
      </c>
      <c r="AD52" s="21">
        <v>0</v>
      </c>
      <c r="AE52" s="21">
        <v>0</v>
      </c>
      <c r="AF52" s="21">
        <v>0</v>
      </c>
      <c r="AG52" s="21">
        <v>0</v>
      </c>
      <c r="AH52" s="21">
        <v>0</v>
      </c>
      <c r="AI52" s="21">
        <v>636</v>
      </c>
      <c r="AJ52" s="21">
        <v>0</v>
      </c>
      <c r="AK52" s="21">
        <v>0</v>
      </c>
      <c r="AL52" s="21">
        <v>0</v>
      </c>
      <c r="AM52" s="19"/>
      <c r="AN52" s="20"/>
      <c r="AO52" s="19"/>
      <c r="AP52" s="21">
        <v>0</v>
      </c>
      <c r="AQ52" s="21">
        <v>0</v>
      </c>
      <c r="AR52" s="21">
        <v>0</v>
      </c>
      <c r="AS52" s="19"/>
      <c r="AT52" s="20"/>
      <c r="AU52" s="19"/>
      <c r="AV52" s="21">
        <v>0</v>
      </c>
    </row>
    <row r="53" spans="1:48" x14ac:dyDescent="0.2">
      <c r="A53" s="19">
        <v>900771349</v>
      </c>
      <c r="B53" s="19" t="s">
        <v>0</v>
      </c>
      <c r="C53" s="19" t="s">
        <v>3</v>
      </c>
      <c r="D53" s="19">
        <v>1065</v>
      </c>
      <c r="E53" s="19" t="s">
        <v>110</v>
      </c>
      <c r="F53" s="19" t="s">
        <v>111</v>
      </c>
      <c r="G53" s="20">
        <v>45070</v>
      </c>
      <c r="H53" s="20">
        <v>45125</v>
      </c>
      <c r="I53" s="21">
        <v>6061360</v>
      </c>
      <c r="J53" s="21">
        <v>4843532</v>
      </c>
      <c r="K53" s="22" t="s">
        <v>17</v>
      </c>
      <c r="L53" s="23" t="s">
        <v>18</v>
      </c>
      <c r="M53" s="19" t="s">
        <v>21</v>
      </c>
      <c r="N53" s="23" t="s">
        <v>20</v>
      </c>
      <c r="O53" s="24" t="s">
        <v>132</v>
      </c>
      <c r="P53" s="19" t="s">
        <v>132</v>
      </c>
      <c r="Q53" s="21">
        <v>0</v>
      </c>
      <c r="R53" s="25"/>
      <c r="S53" s="19" t="s">
        <v>87</v>
      </c>
      <c r="T53" s="20">
        <v>45070</v>
      </c>
      <c r="U53" s="20">
        <v>45125</v>
      </c>
      <c r="V53" s="20"/>
      <c r="W53" s="21">
        <v>0</v>
      </c>
      <c r="X53" s="19"/>
      <c r="Y53" s="19"/>
      <c r="Z53" s="19"/>
      <c r="AA53" s="19"/>
      <c r="AB53" s="19"/>
      <c r="AC53" s="21">
        <v>0</v>
      </c>
      <c r="AD53" s="21">
        <v>0</v>
      </c>
      <c r="AE53" s="21">
        <v>0</v>
      </c>
      <c r="AF53" s="21">
        <v>0</v>
      </c>
      <c r="AG53" s="21">
        <v>0</v>
      </c>
      <c r="AH53" s="21">
        <v>0</v>
      </c>
      <c r="AI53" s="21">
        <v>4843532</v>
      </c>
      <c r="AJ53" s="21">
        <v>0</v>
      </c>
      <c r="AK53" s="21">
        <v>0</v>
      </c>
      <c r="AL53" s="21">
        <v>0</v>
      </c>
      <c r="AM53" s="19"/>
      <c r="AN53" s="20"/>
      <c r="AO53" s="19"/>
      <c r="AP53" s="21">
        <v>0</v>
      </c>
      <c r="AQ53" s="21">
        <v>0</v>
      </c>
      <c r="AR53" s="21">
        <v>0</v>
      </c>
      <c r="AS53" s="19"/>
      <c r="AT53" s="20"/>
      <c r="AU53" s="19"/>
      <c r="AV53" s="21">
        <v>0</v>
      </c>
    </row>
    <row r="54" spans="1:48" x14ac:dyDescent="0.2">
      <c r="A54" s="19">
        <v>900771349</v>
      </c>
      <c r="B54" s="19" t="s">
        <v>0</v>
      </c>
      <c r="C54" s="19" t="s">
        <v>3</v>
      </c>
      <c r="D54" s="19">
        <v>1076</v>
      </c>
      <c r="E54" s="19" t="s">
        <v>120</v>
      </c>
      <c r="F54" s="19" t="s">
        <v>121</v>
      </c>
      <c r="G54" s="20">
        <v>45075</v>
      </c>
      <c r="H54" s="20">
        <v>45125</v>
      </c>
      <c r="I54" s="21">
        <v>6241254</v>
      </c>
      <c r="J54" s="21">
        <v>5151402</v>
      </c>
      <c r="K54" s="22" t="s">
        <v>17</v>
      </c>
      <c r="L54" s="23" t="s">
        <v>18</v>
      </c>
      <c r="M54" s="19" t="s">
        <v>21</v>
      </c>
      <c r="N54" s="23" t="s">
        <v>20</v>
      </c>
      <c r="O54" s="24" t="s">
        <v>132</v>
      </c>
      <c r="P54" s="19" t="s">
        <v>132</v>
      </c>
      <c r="Q54" s="21">
        <v>0</v>
      </c>
      <c r="R54" s="25"/>
      <c r="S54" s="19" t="s">
        <v>87</v>
      </c>
      <c r="T54" s="20">
        <v>45075</v>
      </c>
      <c r="U54" s="20">
        <v>45125</v>
      </c>
      <c r="V54" s="20"/>
      <c r="W54" s="21">
        <v>0</v>
      </c>
      <c r="X54" s="19"/>
      <c r="Y54" s="19"/>
      <c r="Z54" s="19"/>
      <c r="AA54" s="19"/>
      <c r="AB54" s="19"/>
      <c r="AC54" s="21">
        <v>0</v>
      </c>
      <c r="AD54" s="21">
        <v>0</v>
      </c>
      <c r="AE54" s="21">
        <v>0</v>
      </c>
      <c r="AF54" s="21">
        <v>0</v>
      </c>
      <c r="AG54" s="21">
        <v>0</v>
      </c>
      <c r="AH54" s="21">
        <v>0</v>
      </c>
      <c r="AI54" s="21">
        <v>5151402</v>
      </c>
      <c r="AJ54" s="21">
        <v>0</v>
      </c>
      <c r="AK54" s="21">
        <v>0</v>
      </c>
      <c r="AL54" s="21">
        <v>0</v>
      </c>
      <c r="AM54" s="19"/>
      <c r="AN54" s="20"/>
      <c r="AO54" s="19"/>
      <c r="AP54" s="21">
        <v>0</v>
      </c>
      <c r="AQ54" s="21">
        <v>0</v>
      </c>
      <c r="AR54" s="21">
        <v>0</v>
      </c>
      <c r="AS54" s="19"/>
      <c r="AT54" s="20"/>
      <c r="AU54" s="19"/>
      <c r="AV54" s="21">
        <v>0</v>
      </c>
    </row>
    <row r="55" spans="1:48" x14ac:dyDescent="0.2">
      <c r="A55" s="19">
        <v>900771349</v>
      </c>
      <c r="B55" s="19" t="s">
        <v>0</v>
      </c>
      <c r="C55" s="19" t="s">
        <v>3</v>
      </c>
      <c r="D55" s="19">
        <v>1071</v>
      </c>
      <c r="E55" s="19" t="s">
        <v>124</v>
      </c>
      <c r="F55" s="19" t="s">
        <v>125</v>
      </c>
      <c r="G55" s="20">
        <v>45073</v>
      </c>
      <c r="H55" s="20">
        <v>45132</v>
      </c>
      <c r="I55" s="21">
        <v>4968160</v>
      </c>
      <c r="J55" s="21">
        <v>4457842</v>
      </c>
      <c r="K55" s="22" t="s">
        <v>17</v>
      </c>
      <c r="L55" s="23" t="s">
        <v>18</v>
      </c>
      <c r="M55" s="19" t="s">
        <v>21</v>
      </c>
      <c r="N55" s="23" t="s">
        <v>20</v>
      </c>
      <c r="O55" s="24" t="s">
        <v>132</v>
      </c>
      <c r="P55" s="19" t="s">
        <v>132</v>
      </c>
      <c r="Q55" s="21">
        <v>0</v>
      </c>
      <c r="R55" s="25"/>
      <c r="S55" s="19" t="s">
        <v>87</v>
      </c>
      <c r="T55" s="20">
        <v>45073</v>
      </c>
      <c r="U55" s="20">
        <v>45139</v>
      </c>
      <c r="V55" s="20"/>
      <c r="W55" s="21">
        <v>0</v>
      </c>
      <c r="X55" s="19"/>
      <c r="Y55" s="19"/>
      <c r="Z55" s="19"/>
      <c r="AA55" s="19"/>
      <c r="AB55" s="19"/>
      <c r="AC55" s="21">
        <v>0</v>
      </c>
      <c r="AD55" s="21">
        <v>0</v>
      </c>
      <c r="AE55" s="21">
        <v>0</v>
      </c>
      <c r="AF55" s="21">
        <v>0</v>
      </c>
      <c r="AG55" s="21">
        <v>0</v>
      </c>
      <c r="AH55" s="21">
        <v>0</v>
      </c>
      <c r="AI55" s="21">
        <v>4457842</v>
      </c>
      <c r="AJ55" s="21">
        <v>0</v>
      </c>
      <c r="AK55" s="21">
        <v>0</v>
      </c>
      <c r="AL55" s="21">
        <v>0</v>
      </c>
      <c r="AM55" s="19"/>
      <c r="AN55" s="20"/>
      <c r="AO55" s="19"/>
      <c r="AP55" s="21">
        <v>0</v>
      </c>
      <c r="AQ55" s="21">
        <v>0</v>
      </c>
      <c r="AR55" s="21">
        <v>0</v>
      </c>
      <c r="AS55" s="19"/>
      <c r="AT55" s="20"/>
      <c r="AU55" s="19"/>
      <c r="AV55" s="21">
        <v>0</v>
      </c>
    </row>
    <row r="56" spans="1:48" x14ac:dyDescent="0.2">
      <c r="A56" s="19">
        <v>900771349</v>
      </c>
      <c r="B56" s="19" t="s">
        <v>0</v>
      </c>
      <c r="C56" s="19" t="s">
        <v>3</v>
      </c>
      <c r="D56" s="19">
        <v>1155</v>
      </c>
      <c r="E56" s="19" t="s">
        <v>245</v>
      </c>
      <c r="F56" s="19" t="s">
        <v>246</v>
      </c>
      <c r="G56" s="20">
        <v>45155</v>
      </c>
      <c r="H56" s="20">
        <v>45308</v>
      </c>
      <c r="I56" s="21">
        <v>3125000</v>
      </c>
      <c r="J56" s="21">
        <v>2826588</v>
      </c>
      <c r="K56" s="22" t="s">
        <v>17</v>
      </c>
      <c r="L56" s="23" t="s">
        <v>18</v>
      </c>
      <c r="M56" s="19" t="s">
        <v>21</v>
      </c>
      <c r="N56" s="23" t="s">
        <v>20</v>
      </c>
      <c r="O56" s="24" t="s">
        <v>132</v>
      </c>
      <c r="P56" s="19" t="s">
        <v>132</v>
      </c>
      <c r="Q56" s="21">
        <v>2770056</v>
      </c>
      <c r="R56" s="25">
        <v>1222391625</v>
      </c>
      <c r="S56" s="19" t="s">
        <v>87</v>
      </c>
      <c r="T56" s="20">
        <v>45155</v>
      </c>
      <c r="U56" s="20">
        <v>45323</v>
      </c>
      <c r="V56" s="20"/>
      <c r="W56" s="21">
        <v>0</v>
      </c>
      <c r="X56" s="19"/>
      <c r="Y56" s="19"/>
      <c r="Z56" s="19"/>
      <c r="AA56" s="19"/>
      <c r="AB56" s="19"/>
      <c r="AC56" s="21">
        <v>0</v>
      </c>
      <c r="AD56" s="21">
        <v>0</v>
      </c>
      <c r="AE56" s="21">
        <v>0</v>
      </c>
      <c r="AF56" s="21">
        <v>0</v>
      </c>
      <c r="AG56" s="21">
        <v>0</v>
      </c>
      <c r="AH56" s="21">
        <v>0</v>
      </c>
      <c r="AI56" s="21">
        <v>2826588</v>
      </c>
      <c r="AJ56" s="21">
        <v>0</v>
      </c>
      <c r="AK56" s="21">
        <v>0</v>
      </c>
      <c r="AL56" s="21">
        <v>0</v>
      </c>
      <c r="AM56" s="19"/>
      <c r="AN56" s="20"/>
      <c r="AO56" s="19"/>
      <c r="AP56" s="21">
        <v>0</v>
      </c>
      <c r="AQ56" s="21">
        <v>0</v>
      </c>
      <c r="AR56" s="21">
        <v>0</v>
      </c>
      <c r="AS56" s="19"/>
      <c r="AT56" s="20"/>
      <c r="AU56" s="19"/>
      <c r="AV56" s="21">
        <v>0</v>
      </c>
    </row>
    <row r="57" spans="1:48" x14ac:dyDescent="0.2">
      <c r="A57" s="19">
        <v>900771349</v>
      </c>
      <c r="B57" s="19" t="s">
        <v>0</v>
      </c>
      <c r="C57" s="19" t="s">
        <v>3</v>
      </c>
      <c r="D57" s="19">
        <v>1072</v>
      </c>
      <c r="E57" s="19" t="s">
        <v>114</v>
      </c>
      <c r="F57" s="19" t="s">
        <v>115</v>
      </c>
      <c r="G57" s="20">
        <v>45073</v>
      </c>
      <c r="H57" s="20">
        <v>45125</v>
      </c>
      <c r="I57" s="21">
        <v>2829160</v>
      </c>
      <c r="J57" s="21">
        <v>2600688</v>
      </c>
      <c r="K57" s="22" t="s">
        <v>17</v>
      </c>
      <c r="L57" s="23" t="s">
        <v>18</v>
      </c>
      <c r="M57" s="19" t="s">
        <v>21</v>
      </c>
      <c r="N57" s="23" t="s">
        <v>20</v>
      </c>
      <c r="O57" s="24" t="s">
        <v>132</v>
      </c>
      <c r="P57" s="19" t="s">
        <v>132</v>
      </c>
      <c r="Q57" s="21">
        <v>0</v>
      </c>
      <c r="R57" s="25"/>
      <c r="S57" s="19" t="s">
        <v>87</v>
      </c>
      <c r="T57" s="20">
        <v>45073</v>
      </c>
      <c r="U57" s="20">
        <v>45125</v>
      </c>
      <c r="V57" s="20"/>
      <c r="W57" s="21">
        <v>0</v>
      </c>
      <c r="X57" s="19"/>
      <c r="Y57" s="19"/>
      <c r="Z57" s="19"/>
      <c r="AA57" s="19"/>
      <c r="AB57" s="19"/>
      <c r="AC57" s="21">
        <v>0</v>
      </c>
      <c r="AD57" s="21">
        <v>0</v>
      </c>
      <c r="AE57" s="21">
        <v>0</v>
      </c>
      <c r="AF57" s="21">
        <v>0</v>
      </c>
      <c r="AG57" s="21">
        <v>0</v>
      </c>
      <c r="AH57" s="21">
        <v>0</v>
      </c>
      <c r="AI57" s="21">
        <v>2600688</v>
      </c>
      <c r="AJ57" s="21">
        <v>0</v>
      </c>
      <c r="AK57" s="21">
        <v>0</v>
      </c>
      <c r="AL57" s="21">
        <v>0</v>
      </c>
      <c r="AM57" s="19"/>
      <c r="AN57" s="20"/>
      <c r="AO57" s="19"/>
      <c r="AP57" s="21">
        <v>0</v>
      </c>
      <c r="AQ57" s="21">
        <v>0</v>
      </c>
      <c r="AR57" s="21">
        <v>0</v>
      </c>
      <c r="AS57" s="19"/>
      <c r="AT57" s="20"/>
      <c r="AU57" s="19"/>
      <c r="AV57" s="21">
        <v>0</v>
      </c>
    </row>
    <row r="58" spans="1:48" x14ac:dyDescent="0.2">
      <c r="A58" s="19">
        <v>900771349</v>
      </c>
      <c r="B58" s="19" t="s">
        <v>0</v>
      </c>
      <c r="C58" s="19" t="s">
        <v>3</v>
      </c>
      <c r="D58" s="19">
        <v>1075</v>
      </c>
      <c r="E58" s="19" t="s">
        <v>118</v>
      </c>
      <c r="F58" s="19" t="s">
        <v>119</v>
      </c>
      <c r="G58" s="20">
        <v>45075</v>
      </c>
      <c r="H58" s="20">
        <v>45125</v>
      </c>
      <c r="I58" s="21">
        <v>3092120</v>
      </c>
      <c r="J58" s="21">
        <v>2841188</v>
      </c>
      <c r="K58" s="22" t="s">
        <v>17</v>
      </c>
      <c r="L58" s="23" t="s">
        <v>18</v>
      </c>
      <c r="M58" s="19" t="s">
        <v>21</v>
      </c>
      <c r="N58" s="23" t="s">
        <v>20</v>
      </c>
      <c r="O58" s="24" t="s">
        <v>132</v>
      </c>
      <c r="P58" s="19" t="s">
        <v>132</v>
      </c>
      <c r="Q58" s="21">
        <v>0</v>
      </c>
      <c r="R58" s="25"/>
      <c r="S58" s="19" t="s">
        <v>87</v>
      </c>
      <c r="T58" s="20">
        <v>45075</v>
      </c>
      <c r="U58" s="20">
        <v>45125</v>
      </c>
      <c r="V58" s="20"/>
      <c r="W58" s="21">
        <v>0</v>
      </c>
      <c r="X58" s="19"/>
      <c r="Y58" s="19"/>
      <c r="Z58" s="19"/>
      <c r="AA58" s="19"/>
      <c r="AB58" s="19"/>
      <c r="AC58" s="21">
        <v>0</v>
      </c>
      <c r="AD58" s="21">
        <v>0</v>
      </c>
      <c r="AE58" s="21">
        <v>0</v>
      </c>
      <c r="AF58" s="21">
        <v>0</v>
      </c>
      <c r="AG58" s="21">
        <v>0</v>
      </c>
      <c r="AH58" s="21">
        <v>0</v>
      </c>
      <c r="AI58" s="21">
        <v>2841188</v>
      </c>
      <c r="AJ58" s="21">
        <v>0</v>
      </c>
      <c r="AK58" s="21">
        <v>0</v>
      </c>
      <c r="AL58" s="21">
        <v>0</v>
      </c>
      <c r="AM58" s="19"/>
      <c r="AN58" s="20"/>
      <c r="AO58" s="19"/>
      <c r="AP58" s="21">
        <v>0</v>
      </c>
      <c r="AQ58" s="21">
        <v>0</v>
      </c>
      <c r="AR58" s="21">
        <v>0</v>
      </c>
      <c r="AS58" s="19"/>
      <c r="AT58" s="20"/>
      <c r="AU58" s="19"/>
      <c r="AV58" s="21">
        <v>0</v>
      </c>
    </row>
    <row r="59" spans="1:48" x14ac:dyDescent="0.2">
      <c r="A59" s="19">
        <v>900771349</v>
      </c>
      <c r="B59" s="19" t="s">
        <v>0</v>
      </c>
      <c r="C59" s="19" t="s">
        <v>3</v>
      </c>
      <c r="D59" s="19">
        <v>1246</v>
      </c>
      <c r="E59" s="19" t="s">
        <v>145</v>
      </c>
      <c r="F59" s="19" t="s">
        <v>146</v>
      </c>
      <c r="G59" s="20">
        <v>45330</v>
      </c>
      <c r="H59" s="20">
        <v>45337</v>
      </c>
      <c r="I59" s="21">
        <v>6626018</v>
      </c>
      <c r="J59" s="21">
        <v>6626018</v>
      </c>
      <c r="K59" s="22" t="s">
        <v>17</v>
      </c>
      <c r="L59" s="23" t="s">
        <v>18</v>
      </c>
      <c r="M59" s="19" t="s">
        <v>21</v>
      </c>
      <c r="N59" s="23" t="s">
        <v>20</v>
      </c>
      <c r="O59" s="24" t="s">
        <v>132</v>
      </c>
      <c r="P59" s="19" t="s">
        <v>132</v>
      </c>
      <c r="Q59" s="21">
        <v>6331951</v>
      </c>
      <c r="R59" s="25">
        <v>1222401790</v>
      </c>
      <c r="S59" s="19" t="s">
        <v>87</v>
      </c>
      <c r="T59" s="20">
        <v>45330</v>
      </c>
      <c r="U59" s="20">
        <v>45337</v>
      </c>
      <c r="V59" s="20"/>
      <c r="W59" s="21">
        <v>0</v>
      </c>
      <c r="X59" s="19"/>
      <c r="Y59" s="19"/>
      <c r="Z59" s="19"/>
      <c r="AA59" s="19"/>
      <c r="AB59" s="19"/>
      <c r="AC59" s="21">
        <v>0</v>
      </c>
      <c r="AD59" s="21">
        <v>0</v>
      </c>
      <c r="AE59" s="21">
        <v>0</v>
      </c>
      <c r="AF59" s="21">
        <v>0</v>
      </c>
      <c r="AG59" s="21">
        <v>0</v>
      </c>
      <c r="AH59" s="21">
        <v>0</v>
      </c>
      <c r="AI59" s="21">
        <v>6626018</v>
      </c>
      <c r="AJ59" s="21">
        <v>0</v>
      </c>
      <c r="AK59" s="21">
        <v>0</v>
      </c>
      <c r="AL59" s="21">
        <v>0</v>
      </c>
      <c r="AM59" s="19"/>
      <c r="AN59" s="20"/>
      <c r="AO59" s="19"/>
      <c r="AP59" s="21">
        <v>0</v>
      </c>
      <c r="AQ59" s="21">
        <v>0</v>
      </c>
      <c r="AR59" s="21">
        <v>0</v>
      </c>
      <c r="AS59" s="19"/>
      <c r="AT59" s="20"/>
      <c r="AU59" s="19"/>
      <c r="AV59" s="21">
        <v>0</v>
      </c>
    </row>
    <row r="60" spans="1:48" x14ac:dyDescent="0.2">
      <c r="A60" s="19">
        <v>900771349</v>
      </c>
      <c r="B60" s="19" t="s">
        <v>0</v>
      </c>
      <c r="C60" s="19" t="s">
        <v>3</v>
      </c>
      <c r="D60" s="19">
        <v>1066</v>
      </c>
      <c r="E60" s="19" t="s">
        <v>122</v>
      </c>
      <c r="F60" s="19" t="s">
        <v>123</v>
      </c>
      <c r="G60" s="20">
        <v>45070</v>
      </c>
      <c r="H60" s="20">
        <v>45132</v>
      </c>
      <c r="I60" s="21">
        <v>4650360</v>
      </c>
      <c r="J60" s="21">
        <v>4536360</v>
      </c>
      <c r="K60" s="22" t="s">
        <v>17</v>
      </c>
      <c r="L60" s="23" t="s">
        <v>18</v>
      </c>
      <c r="M60" s="19" t="s">
        <v>21</v>
      </c>
      <c r="N60" s="23" t="s">
        <v>20</v>
      </c>
      <c r="O60" s="24" t="s">
        <v>132</v>
      </c>
      <c r="P60" s="19" t="s">
        <v>132</v>
      </c>
      <c r="Q60" s="21">
        <v>4050622</v>
      </c>
      <c r="R60" s="25">
        <v>1222344950</v>
      </c>
      <c r="S60" s="19" t="s">
        <v>87</v>
      </c>
      <c r="T60" s="20">
        <v>45070</v>
      </c>
      <c r="U60" s="20">
        <v>45139</v>
      </c>
      <c r="V60" s="20"/>
      <c r="W60" s="21">
        <v>0</v>
      </c>
      <c r="X60" s="19"/>
      <c r="Y60" s="19"/>
      <c r="Z60" s="19"/>
      <c r="AA60" s="19"/>
      <c r="AB60" s="19"/>
      <c r="AC60" s="21">
        <v>0</v>
      </c>
      <c r="AD60" s="21">
        <v>0</v>
      </c>
      <c r="AE60" s="21">
        <v>0</v>
      </c>
      <c r="AF60" s="21">
        <v>0</v>
      </c>
      <c r="AG60" s="21">
        <v>0</v>
      </c>
      <c r="AH60" s="21">
        <v>0</v>
      </c>
      <c r="AI60" s="21">
        <v>4536360</v>
      </c>
      <c r="AJ60" s="21">
        <v>0</v>
      </c>
      <c r="AK60" s="21">
        <v>0</v>
      </c>
      <c r="AL60" s="21">
        <v>0</v>
      </c>
      <c r="AM60" s="19"/>
      <c r="AN60" s="20"/>
      <c r="AO60" s="19"/>
      <c r="AP60" s="21">
        <v>0</v>
      </c>
      <c r="AQ60" s="21">
        <v>0</v>
      </c>
      <c r="AR60" s="21">
        <v>0</v>
      </c>
      <c r="AS60" s="19"/>
      <c r="AT60" s="20"/>
      <c r="AU60" s="19"/>
      <c r="AV60" s="21">
        <v>0</v>
      </c>
    </row>
    <row r="61" spans="1:48" x14ac:dyDescent="0.2">
      <c r="A61" s="19">
        <v>900771349</v>
      </c>
      <c r="B61" s="19" t="s">
        <v>0</v>
      </c>
      <c r="C61" s="19" t="s">
        <v>3</v>
      </c>
      <c r="D61" s="19">
        <v>1069</v>
      </c>
      <c r="E61" s="19" t="s">
        <v>112</v>
      </c>
      <c r="F61" s="19" t="s">
        <v>113</v>
      </c>
      <c r="G61" s="20">
        <v>45071</v>
      </c>
      <c r="H61" s="20">
        <v>45125</v>
      </c>
      <c r="I61" s="21">
        <v>3002444</v>
      </c>
      <c r="J61" s="21">
        <v>3002444</v>
      </c>
      <c r="K61" s="22" t="s">
        <v>17</v>
      </c>
      <c r="L61" s="23" t="s">
        <v>18</v>
      </c>
      <c r="M61" s="19" t="s">
        <v>21</v>
      </c>
      <c r="N61" s="23" t="s">
        <v>20</v>
      </c>
      <c r="O61" s="24" t="s">
        <v>132</v>
      </c>
      <c r="P61" s="19" t="s">
        <v>132</v>
      </c>
      <c r="Q61" s="21">
        <v>0</v>
      </c>
      <c r="R61" s="25"/>
      <c r="S61" s="19" t="s">
        <v>87</v>
      </c>
      <c r="T61" s="20">
        <v>45071</v>
      </c>
      <c r="U61" s="20">
        <v>45125</v>
      </c>
      <c r="V61" s="20"/>
      <c r="W61" s="21">
        <v>0</v>
      </c>
      <c r="X61" s="19"/>
      <c r="Y61" s="19"/>
      <c r="Z61" s="19"/>
      <c r="AA61" s="19"/>
      <c r="AB61" s="19"/>
      <c r="AC61" s="21">
        <v>0</v>
      </c>
      <c r="AD61" s="21">
        <v>0</v>
      </c>
      <c r="AE61" s="21">
        <v>0</v>
      </c>
      <c r="AF61" s="21">
        <v>0</v>
      </c>
      <c r="AG61" s="21">
        <v>0</v>
      </c>
      <c r="AH61" s="21">
        <v>0</v>
      </c>
      <c r="AI61" s="21">
        <v>3002444</v>
      </c>
      <c r="AJ61" s="21">
        <v>0</v>
      </c>
      <c r="AK61" s="21">
        <v>0</v>
      </c>
      <c r="AL61" s="21">
        <v>0</v>
      </c>
      <c r="AM61" s="19"/>
      <c r="AN61" s="20"/>
      <c r="AO61" s="19"/>
      <c r="AP61" s="21">
        <v>0</v>
      </c>
      <c r="AQ61" s="21">
        <v>0</v>
      </c>
      <c r="AR61" s="21">
        <v>0</v>
      </c>
      <c r="AS61" s="19"/>
      <c r="AT61" s="20"/>
      <c r="AU61" s="19"/>
      <c r="AV61" s="21">
        <v>0</v>
      </c>
    </row>
    <row r="62" spans="1:48" x14ac:dyDescent="0.2">
      <c r="A62" s="19">
        <v>900771349</v>
      </c>
      <c r="B62" s="19" t="s">
        <v>0</v>
      </c>
      <c r="C62" s="19" t="s">
        <v>3</v>
      </c>
      <c r="D62" s="19">
        <v>1146</v>
      </c>
      <c r="E62" s="19" t="s">
        <v>126</v>
      </c>
      <c r="F62" s="19" t="s">
        <v>127</v>
      </c>
      <c r="G62" s="20">
        <v>45153</v>
      </c>
      <c r="H62" s="20">
        <v>45161</v>
      </c>
      <c r="I62" s="21">
        <v>3514300</v>
      </c>
      <c r="J62" s="21">
        <v>3514300</v>
      </c>
      <c r="K62" s="22" t="s">
        <v>17</v>
      </c>
      <c r="L62" s="23" t="s">
        <v>18</v>
      </c>
      <c r="M62" s="19" t="s">
        <v>21</v>
      </c>
      <c r="N62" s="23" t="s">
        <v>20</v>
      </c>
      <c r="O62" s="24" t="s">
        <v>132</v>
      </c>
      <c r="P62" s="19" t="s">
        <v>132</v>
      </c>
      <c r="Q62" s="21">
        <v>3444014</v>
      </c>
      <c r="R62" s="25">
        <v>1222503545</v>
      </c>
      <c r="S62" s="19" t="s">
        <v>87</v>
      </c>
      <c r="T62" s="20">
        <v>45153</v>
      </c>
      <c r="U62" s="20">
        <v>45170</v>
      </c>
      <c r="V62" s="20"/>
      <c r="W62" s="21">
        <v>0</v>
      </c>
      <c r="X62" s="19"/>
      <c r="Y62" s="19"/>
      <c r="Z62" s="19"/>
      <c r="AA62" s="19"/>
      <c r="AB62" s="19"/>
      <c r="AC62" s="21">
        <v>0</v>
      </c>
      <c r="AD62" s="21">
        <v>0</v>
      </c>
      <c r="AE62" s="21">
        <v>0</v>
      </c>
      <c r="AF62" s="21">
        <v>0</v>
      </c>
      <c r="AG62" s="21">
        <v>0</v>
      </c>
      <c r="AH62" s="21">
        <v>0</v>
      </c>
      <c r="AI62" s="21">
        <v>3514300</v>
      </c>
      <c r="AJ62" s="21">
        <v>0</v>
      </c>
      <c r="AK62" s="21">
        <v>0</v>
      </c>
      <c r="AL62" s="21">
        <v>0</v>
      </c>
      <c r="AM62" s="19"/>
      <c r="AN62" s="20"/>
      <c r="AO62" s="19"/>
      <c r="AP62" s="21">
        <v>0</v>
      </c>
      <c r="AQ62" s="21">
        <v>0</v>
      </c>
      <c r="AR62" s="21">
        <v>0</v>
      </c>
      <c r="AS62" s="19"/>
      <c r="AT62" s="20"/>
      <c r="AU62" s="19"/>
      <c r="AV62" s="21">
        <v>0</v>
      </c>
    </row>
    <row r="63" spans="1:48" x14ac:dyDescent="0.2">
      <c r="A63" s="19">
        <v>900771349</v>
      </c>
      <c r="B63" s="19" t="s">
        <v>0</v>
      </c>
      <c r="C63" s="19" t="s">
        <v>3</v>
      </c>
      <c r="D63" s="19">
        <v>1167</v>
      </c>
      <c r="E63" s="19" t="s">
        <v>128</v>
      </c>
      <c r="F63" s="19" t="s">
        <v>129</v>
      </c>
      <c r="G63" s="20">
        <v>45171</v>
      </c>
      <c r="H63" s="20">
        <v>45191</v>
      </c>
      <c r="I63" s="21">
        <v>3427900</v>
      </c>
      <c r="J63" s="21">
        <v>3427900</v>
      </c>
      <c r="K63" s="22" t="s">
        <v>17</v>
      </c>
      <c r="L63" s="23" t="s">
        <v>18</v>
      </c>
      <c r="M63" s="19" t="s">
        <v>21</v>
      </c>
      <c r="N63" s="23" t="s">
        <v>20</v>
      </c>
      <c r="O63" s="24" t="s">
        <v>132</v>
      </c>
      <c r="P63" s="19" t="s">
        <v>132</v>
      </c>
      <c r="Q63" s="21">
        <v>3359342</v>
      </c>
      <c r="R63" s="25">
        <v>1222503808</v>
      </c>
      <c r="S63" s="19" t="s">
        <v>87</v>
      </c>
      <c r="T63" s="20">
        <v>45171</v>
      </c>
      <c r="U63" s="20">
        <v>45201</v>
      </c>
      <c r="V63" s="20"/>
      <c r="W63" s="21">
        <v>0</v>
      </c>
      <c r="X63" s="19"/>
      <c r="Y63" s="19"/>
      <c r="Z63" s="19"/>
      <c r="AA63" s="19"/>
      <c r="AB63" s="19"/>
      <c r="AC63" s="21">
        <v>0</v>
      </c>
      <c r="AD63" s="21">
        <v>0</v>
      </c>
      <c r="AE63" s="21">
        <v>0</v>
      </c>
      <c r="AF63" s="21">
        <v>0</v>
      </c>
      <c r="AG63" s="21">
        <v>0</v>
      </c>
      <c r="AH63" s="21">
        <v>0</v>
      </c>
      <c r="AI63" s="21">
        <v>3427900</v>
      </c>
      <c r="AJ63" s="21">
        <v>0</v>
      </c>
      <c r="AK63" s="21">
        <v>0</v>
      </c>
      <c r="AL63" s="21">
        <v>0</v>
      </c>
      <c r="AM63" s="19"/>
      <c r="AN63" s="20"/>
      <c r="AO63" s="19"/>
      <c r="AP63" s="21">
        <v>0</v>
      </c>
      <c r="AQ63" s="21">
        <v>0</v>
      </c>
      <c r="AR63" s="21">
        <v>0</v>
      </c>
      <c r="AS63" s="19"/>
      <c r="AT63" s="20"/>
      <c r="AU63" s="19"/>
      <c r="AV63" s="21">
        <v>0</v>
      </c>
    </row>
    <row r="64" spans="1:48" x14ac:dyDescent="0.2">
      <c r="A64" s="19">
        <v>900771349</v>
      </c>
      <c r="B64" s="19" t="s">
        <v>0</v>
      </c>
      <c r="C64" s="19" t="s">
        <v>3</v>
      </c>
      <c r="D64" s="19">
        <v>1194</v>
      </c>
      <c r="E64" s="19" t="s">
        <v>133</v>
      </c>
      <c r="F64" s="19" t="s">
        <v>134</v>
      </c>
      <c r="G64" s="20">
        <v>45241</v>
      </c>
      <c r="H64" s="20">
        <v>45247</v>
      </c>
      <c r="I64" s="21">
        <v>5714424</v>
      </c>
      <c r="J64" s="21">
        <v>5714424</v>
      </c>
      <c r="K64" s="22" t="s">
        <v>17</v>
      </c>
      <c r="L64" s="23" t="s">
        <v>18</v>
      </c>
      <c r="M64" s="19" t="s">
        <v>21</v>
      </c>
      <c r="N64" s="23" t="s">
        <v>20</v>
      </c>
      <c r="O64" s="24" t="s">
        <v>132</v>
      </c>
      <c r="P64" s="19" t="s">
        <v>132</v>
      </c>
      <c r="Q64" s="21">
        <v>5600136</v>
      </c>
      <c r="R64" s="25">
        <v>1222503850</v>
      </c>
      <c r="S64" s="19" t="s">
        <v>87</v>
      </c>
      <c r="T64" s="20">
        <v>45241</v>
      </c>
      <c r="U64" s="20">
        <v>45261</v>
      </c>
      <c r="V64" s="20"/>
      <c r="W64" s="21">
        <v>0</v>
      </c>
      <c r="X64" s="19"/>
      <c r="Y64" s="19"/>
      <c r="Z64" s="19"/>
      <c r="AA64" s="19"/>
      <c r="AB64" s="19"/>
      <c r="AC64" s="21">
        <v>0</v>
      </c>
      <c r="AD64" s="21">
        <v>0</v>
      </c>
      <c r="AE64" s="21">
        <v>0</v>
      </c>
      <c r="AF64" s="21">
        <v>0</v>
      </c>
      <c r="AG64" s="21">
        <v>0</v>
      </c>
      <c r="AH64" s="21">
        <v>0</v>
      </c>
      <c r="AI64" s="21">
        <v>5714424</v>
      </c>
      <c r="AJ64" s="21">
        <v>0</v>
      </c>
      <c r="AK64" s="21">
        <v>0</v>
      </c>
      <c r="AL64" s="21">
        <v>0</v>
      </c>
      <c r="AM64" s="19"/>
      <c r="AN64" s="20"/>
      <c r="AO64" s="19"/>
      <c r="AP64" s="21">
        <v>0</v>
      </c>
      <c r="AQ64" s="21">
        <v>0</v>
      </c>
      <c r="AR64" s="21">
        <v>0</v>
      </c>
      <c r="AS64" s="19"/>
      <c r="AT64" s="20"/>
      <c r="AU64" s="19"/>
      <c r="AV64" s="21">
        <v>0</v>
      </c>
    </row>
    <row r="65" spans="1:48" x14ac:dyDescent="0.2">
      <c r="A65" s="19">
        <v>900771349</v>
      </c>
      <c r="B65" s="19" t="s">
        <v>0</v>
      </c>
      <c r="C65" s="19" t="s">
        <v>4</v>
      </c>
      <c r="D65" s="19">
        <v>1527</v>
      </c>
      <c r="E65" s="19" t="s">
        <v>135</v>
      </c>
      <c r="F65" s="19" t="s">
        <v>136</v>
      </c>
      <c r="G65" s="20">
        <v>45190</v>
      </c>
      <c r="H65" s="20">
        <v>45247</v>
      </c>
      <c r="I65" s="21">
        <v>424539</v>
      </c>
      <c r="J65" s="21">
        <v>424539</v>
      </c>
      <c r="K65" s="22" t="s">
        <v>17</v>
      </c>
      <c r="L65" s="23" t="s">
        <v>18</v>
      </c>
      <c r="M65" s="19" t="s">
        <v>23</v>
      </c>
      <c r="N65" s="23" t="s">
        <v>20</v>
      </c>
      <c r="O65" s="24" t="s">
        <v>132</v>
      </c>
      <c r="P65" s="19" t="s">
        <v>132</v>
      </c>
      <c r="Q65" s="21">
        <v>416048</v>
      </c>
      <c r="R65" s="25">
        <v>1222371562</v>
      </c>
      <c r="S65" s="19" t="s">
        <v>87</v>
      </c>
      <c r="T65" s="20">
        <v>45190</v>
      </c>
      <c r="U65" s="20">
        <v>45261</v>
      </c>
      <c r="V65" s="20"/>
      <c r="W65" s="21">
        <v>0</v>
      </c>
      <c r="X65" s="19"/>
      <c r="Y65" s="19"/>
      <c r="Z65" s="19"/>
      <c r="AA65" s="19"/>
      <c r="AB65" s="19"/>
      <c r="AC65" s="21">
        <v>0</v>
      </c>
      <c r="AD65" s="21">
        <v>0</v>
      </c>
      <c r="AE65" s="21">
        <v>0</v>
      </c>
      <c r="AF65" s="21">
        <v>0</v>
      </c>
      <c r="AG65" s="21">
        <v>0</v>
      </c>
      <c r="AH65" s="21">
        <v>0</v>
      </c>
      <c r="AI65" s="21">
        <v>424539</v>
      </c>
      <c r="AJ65" s="21">
        <v>0</v>
      </c>
      <c r="AK65" s="21">
        <v>0</v>
      </c>
      <c r="AL65" s="21">
        <v>0</v>
      </c>
      <c r="AM65" s="19"/>
      <c r="AN65" s="20"/>
      <c r="AO65" s="19"/>
      <c r="AP65" s="21">
        <v>0</v>
      </c>
      <c r="AQ65" s="21">
        <v>0</v>
      </c>
      <c r="AR65" s="21">
        <v>0</v>
      </c>
      <c r="AS65" s="19"/>
      <c r="AT65" s="20"/>
      <c r="AU65" s="19"/>
      <c r="AV65" s="21">
        <v>0</v>
      </c>
    </row>
    <row r="66" spans="1:48" x14ac:dyDescent="0.2">
      <c r="A66" s="19">
        <v>900771349</v>
      </c>
      <c r="B66" s="19" t="s">
        <v>0</v>
      </c>
      <c r="C66" s="19" t="s">
        <v>4</v>
      </c>
      <c r="D66" s="19">
        <v>1598</v>
      </c>
      <c r="E66" s="19" t="s">
        <v>139</v>
      </c>
      <c r="F66" s="19" t="s">
        <v>140</v>
      </c>
      <c r="G66" s="20">
        <v>45237</v>
      </c>
      <c r="H66" s="20">
        <v>45247</v>
      </c>
      <c r="I66" s="21">
        <v>748142</v>
      </c>
      <c r="J66" s="21">
        <v>748142</v>
      </c>
      <c r="K66" s="22" t="s">
        <v>17</v>
      </c>
      <c r="L66" s="23" t="s">
        <v>18</v>
      </c>
      <c r="M66" s="19" t="s">
        <v>23</v>
      </c>
      <c r="N66" s="23" t="s">
        <v>20</v>
      </c>
      <c r="O66" s="24" t="s">
        <v>132</v>
      </c>
      <c r="P66" s="19" t="s">
        <v>132</v>
      </c>
      <c r="Q66" s="21">
        <v>733179</v>
      </c>
      <c r="R66" s="25">
        <v>1222377025</v>
      </c>
      <c r="S66" s="19" t="s">
        <v>87</v>
      </c>
      <c r="T66" s="20">
        <v>45237</v>
      </c>
      <c r="U66" s="20">
        <v>45261</v>
      </c>
      <c r="V66" s="20"/>
      <c r="W66" s="21">
        <v>0</v>
      </c>
      <c r="X66" s="19"/>
      <c r="Y66" s="19"/>
      <c r="Z66" s="19"/>
      <c r="AA66" s="19"/>
      <c r="AB66" s="19"/>
      <c r="AC66" s="21">
        <v>0</v>
      </c>
      <c r="AD66" s="21">
        <v>0</v>
      </c>
      <c r="AE66" s="21">
        <v>0</v>
      </c>
      <c r="AF66" s="21">
        <v>0</v>
      </c>
      <c r="AG66" s="21">
        <v>0</v>
      </c>
      <c r="AH66" s="21">
        <v>0</v>
      </c>
      <c r="AI66" s="21">
        <v>748142</v>
      </c>
      <c r="AJ66" s="21">
        <v>0</v>
      </c>
      <c r="AK66" s="21">
        <v>0</v>
      </c>
      <c r="AL66" s="21">
        <v>0</v>
      </c>
      <c r="AM66" s="19"/>
      <c r="AN66" s="20"/>
      <c r="AO66" s="19"/>
      <c r="AP66" s="21">
        <v>0</v>
      </c>
      <c r="AQ66" s="21">
        <v>0</v>
      </c>
      <c r="AR66" s="21">
        <v>0</v>
      </c>
      <c r="AS66" s="19"/>
      <c r="AT66" s="20"/>
      <c r="AU66" s="19"/>
      <c r="AV66" s="21">
        <v>0</v>
      </c>
    </row>
    <row r="67" spans="1:48" x14ac:dyDescent="0.2">
      <c r="A67" s="19">
        <v>900771349</v>
      </c>
      <c r="B67" s="19" t="s">
        <v>0</v>
      </c>
      <c r="C67" s="19" t="s">
        <v>3</v>
      </c>
      <c r="D67" s="19">
        <v>1216</v>
      </c>
      <c r="E67" s="19" t="s">
        <v>143</v>
      </c>
      <c r="F67" s="19" t="s">
        <v>144</v>
      </c>
      <c r="G67" s="20">
        <v>45272</v>
      </c>
      <c r="H67" s="20">
        <v>45282</v>
      </c>
      <c r="I67" s="21">
        <v>2657412</v>
      </c>
      <c r="J67" s="21">
        <v>2657412</v>
      </c>
      <c r="K67" s="22" t="s">
        <v>17</v>
      </c>
      <c r="L67" s="23" t="s">
        <v>18</v>
      </c>
      <c r="M67" s="19" t="s">
        <v>21</v>
      </c>
      <c r="N67" s="23" t="s">
        <v>20</v>
      </c>
      <c r="O67" s="24" t="s">
        <v>132</v>
      </c>
      <c r="P67" s="19" t="s">
        <v>132</v>
      </c>
      <c r="Q67" s="21">
        <v>2604264</v>
      </c>
      <c r="R67" s="25">
        <v>1222378271</v>
      </c>
      <c r="S67" s="19" t="s">
        <v>87</v>
      </c>
      <c r="T67" s="20">
        <v>45272</v>
      </c>
      <c r="U67" s="20">
        <v>45293</v>
      </c>
      <c r="V67" s="20"/>
      <c r="W67" s="21">
        <v>0</v>
      </c>
      <c r="X67" s="19"/>
      <c r="Y67" s="19"/>
      <c r="Z67" s="19"/>
      <c r="AA67" s="19"/>
      <c r="AB67" s="19"/>
      <c r="AC67" s="21">
        <v>0</v>
      </c>
      <c r="AD67" s="21">
        <v>0</v>
      </c>
      <c r="AE67" s="21">
        <v>0</v>
      </c>
      <c r="AF67" s="21">
        <v>0</v>
      </c>
      <c r="AG67" s="21">
        <v>0</v>
      </c>
      <c r="AH67" s="21">
        <v>0</v>
      </c>
      <c r="AI67" s="21">
        <v>2657412</v>
      </c>
      <c r="AJ67" s="21">
        <v>0</v>
      </c>
      <c r="AK67" s="21">
        <v>0</v>
      </c>
      <c r="AL67" s="21">
        <v>0</v>
      </c>
      <c r="AM67" s="19"/>
      <c r="AN67" s="20"/>
      <c r="AO67" s="19"/>
      <c r="AP67" s="21">
        <v>0</v>
      </c>
      <c r="AQ67" s="21">
        <v>0</v>
      </c>
      <c r="AR67" s="21">
        <v>0</v>
      </c>
      <c r="AS67" s="19"/>
      <c r="AT67" s="20"/>
      <c r="AU67" s="19"/>
      <c r="AV67" s="21">
        <v>0</v>
      </c>
    </row>
    <row r="68" spans="1:48" x14ac:dyDescent="0.2">
      <c r="A68" s="19">
        <v>900771349</v>
      </c>
      <c r="B68" s="19" t="s">
        <v>0</v>
      </c>
      <c r="C68" s="19" t="s">
        <v>3</v>
      </c>
      <c r="D68" s="19">
        <v>1074</v>
      </c>
      <c r="E68" s="19" t="s">
        <v>147</v>
      </c>
      <c r="F68" s="19" t="s">
        <v>148</v>
      </c>
      <c r="G68" s="20">
        <v>45073</v>
      </c>
      <c r="H68" s="20">
        <v>45366</v>
      </c>
      <c r="I68" s="21">
        <v>1710153</v>
      </c>
      <c r="J68" s="21">
        <v>1710153</v>
      </c>
      <c r="K68" s="22" t="s">
        <v>17</v>
      </c>
      <c r="L68" s="23" t="s">
        <v>18</v>
      </c>
      <c r="M68" s="19" t="s">
        <v>21</v>
      </c>
      <c r="N68" s="23" t="s">
        <v>20</v>
      </c>
      <c r="O68" s="24" t="s">
        <v>132</v>
      </c>
      <c r="P68" s="19" t="s">
        <v>132</v>
      </c>
      <c r="Q68" s="21">
        <v>0</v>
      </c>
      <c r="R68" s="25"/>
      <c r="S68" s="19" t="s">
        <v>87</v>
      </c>
      <c r="T68" s="20">
        <v>45073</v>
      </c>
      <c r="U68" s="20">
        <v>45125</v>
      </c>
      <c r="V68" s="20"/>
      <c r="W68" s="21">
        <v>0</v>
      </c>
      <c r="X68" s="19"/>
      <c r="Y68" s="19"/>
      <c r="Z68" s="19"/>
      <c r="AA68" s="19"/>
      <c r="AB68" s="19"/>
      <c r="AC68" s="21">
        <v>0</v>
      </c>
      <c r="AD68" s="21">
        <v>0</v>
      </c>
      <c r="AE68" s="21">
        <v>0</v>
      </c>
      <c r="AF68" s="21">
        <v>0</v>
      </c>
      <c r="AG68" s="21">
        <v>0</v>
      </c>
      <c r="AH68" s="21">
        <v>0</v>
      </c>
      <c r="AI68" s="21">
        <v>1710153</v>
      </c>
      <c r="AJ68" s="21">
        <v>0</v>
      </c>
      <c r="AK68" s="21">
        <v>0</v>
      </c>
      <c r="AL68" s="21">
        <v>0</v>
      </c>
      <c r="AM68" s="19"/>
      <c r="AN68" s="20"/>
      <c r="AO68" s="19"/>
      <c r="AP68" s="21">
        <v>0</v>
      </c>
      <c r="AQ68" s="21">
        <v>0</v>
      </c>
      <c r="AR68" s="21">
        <v>0</v>
      </c>
      <c r="AS68" s="19"/>
      <c r="AT68" s="20"/>
      <c r="AU68" s="19"/>
      <c r="AV68" s="21">
        <v>0</v>
      </c>
    </row>
    <row r="69" spans="1:48" x14ac:dyDescent="0.2">
      <c r="A69" s="19">
        <v>900771349</v>
      </c>
      <c r="B69" s="19" t="s">
        <v>0</v>
      </c>
      <c r="C69" s="19" t="s">
        <v>3</v>
      </c>
      <c r="D69" s="19">
        <v>1078</v>
      </c>
      <c r="E69" s="19" t="s">
        <v>149</v>
      </c>
      <c r="F69" s="19" t="s">
        <v>150</v>
      </c>
      <c r="G69" s="20">
        <v>45075</v>
      </c>
      <c r="H69" s="20">
        <v>45366</v>
      </c>
      <c r="I69" s="21">
        <v>4324771</v>
      </c>
      <c r="J69" s="21">
        <v>4324771</v>
      </c>
      <c r="K69" s="22" t="s">
        <v>17</v>
      </c>
      <c r="L69" s="23" t="s">
        <v>18</v>
      </c>
      <c r="M69" s="19" t="s">
        <v>21</v>
      </c>
      <c r="N69" s="23" t="s">
        <v>20</v>
      </c>
      <c r="O69" s="24" t="s">
        <v>132</v>
      </c>
      <c r="P69" s="19" t="s">
        <v>132</v>
      </c>
      <c r="Q69" s="21">
        <v>0</v>
      </c>
      <c r="R69" s="25"/>
      <c r="S69" s="19" t="s">
        <v>87</v>
      </c>
      <c r="T69" s="20">
        <v>45075</v>
      </c>
      <c r="U69" s="20">
        <v>45125</v>
      </c>
      <c r="V69" s="20"/>
      <c r="W69" s="21">
        <v>0</v>
      </c>
      <c r="X69" s="19"/>
      <c r="Y69" s="19"/>
      <c r="Z69" s="19"/>
      <c r="AA69" s="19"/>
      <c r="AB69" s="19"/>
      <c r="AC69" s="21">
        <v>0</v>
      </c>
      <c r="AD69" s="21">
        <v>0</v>
      </c>
      <c r="AE69" s="21">
        <v>0</v>
      </c>
      <c r="AF69" s="21">
        <v>0</v>
      </c>
      <c r="AG69" s="21">
        <v>0</v>
      </c>
      <c r="AH69" s="21">
        <v>0</v>
      </c>
      <c r="AI69" s="21">
        <v>4324771</v>
      </c>
      <c r="AJ69" s="21">
        <v>0</v>
      </c>
      <c r="AK69" s="21">
        <v>0</v>
      </c>
      <c r="AL69" s="21">
        <v>0</v>
      </c>
      <c r="AM69" s="19"/>
      <c r="AN69" s="20"/>
      <c r="AO69" s="19"/>
      <c r="AP69" s="21">
        <v>0</v>
      </c>
      <c r="AQ69" s="21">
        <v>0</v>
      </c>
      <c r="AR69" s="21">
        <v>0</v>
      </c>
      <c r="AS69" s="19"/>
      <c r="AT69" s="20"/>
      <c r="AU69" s="19"/>
      <c r="AV69" s="21">
        <v>0</v>
      </c>
    </row>
    <row r="70" spans="1:48" x14ac:dyDescent="0.2">
      <c r="A70" s="19">
        <v>900771349</v>
      </c>
      <c r="B70" s="19" t="s">
        <v>0</v>
      </c>
      <c r="C70" s="19" t="s">
        <v>3</v>
      </c>
      <c r="D70" s="19">
        <v>1267</v>
      </c>
      <c r="E70" s="19" t="s">
        <v>153</v>
      </c>
      <c r="F70" s="19" t="s">
        <v>154</v>
      </c>
      <c r="G70" s="20">
        <v>45357</v>
      </c>
      <c r="H70" s="20">
        <v>45378</v>
      </c>
      <c r="I70" s="21">
        <v>2882712</v>
      </c>
      <c r="J70" s="21">
        <v>2882712</v>
      </c>
      <c r="K70" s="22" t="s">
        <v>17</v>
      </c>
      <c r="L70" s="23" t="s">
        <v>18</v>
      </c>
      <c r="M70" s="19" t="s">
        <v>21</v>
      </c>
      <c r="N70" s="23" t="s">
        <v>20</v>
      </c>
      <c r="O70" s="24" t="s">
        <v>132</v>
      </c>
      <c r="P70" s="19" t="s">
        <v>132</v>
      </c>
      <c r="Q70" s="21">
        <v>2825058</v>
      </c>
      <c r="R70" s="25">
        <v>1222438054</v>
      </c>
      <c r="S70" s="19" t="s">
        <v>87</v>
      </c>
      <c r="T70" s="20">
        <v>45357</v>
      </c>
      <c r="U70" s="20">
        <v>45383</v>
      </c>
      <c r="V70" s="20"/>
      <c r="W70" s="21">
        <v>0</v>
      </c>
      <c r="X70" s="19"/>
      <c r="Y70" s="19"/>
      <c r="Z70" s="19"/>
      <c r="AA70" s="19"/>
      <c r="AB70" s="19"/>
      <c r="AC70" s="21">
        <v>0</v>
      </c>
      <c r="AD70" s="21">
        <v>0</v>
      </c>
      <c r="AE70" s="21">
        <v>0</v>
      </c>
      <c r="AF70" s="21">
        <v>0</v>
      </c>
      <c r="AG70" s="21">
        <v>0</v>
      </c>
      <c r="AH70" s="21">
        <v>0</v>
      </c>
      <c r="AI70" s="21">
        <v>2882712</v>
      </c>
      <c r="AJ70" s="21">
        <v>0</v>
      </c>
      <c r="AK70" s="21">
        <v>0</v>
      </c>
      <c r="AL70" s="21">
        <v>0</v>
      </c>
      <c r="AM70" s="19"/>
      <c r="AN70" s="20"/>
      <c r="AO70" s="19"/>
      <c r="AP70" s="21">
        <v>0</v>
      </c>
      <c r="AQ70" s="21">
        <v>0</v>
      </c>
      <c r="AR70" s="21">
        <v>0</v>
      </c>
      <c r="AS70" s="19"/>
      <c r="AT70" s="20"/>
      <c r="AU70" s="19"/>
      <c r="AV70" s="21">
        <v>0</v>
      </c>
    </row>
    <row r="71" spans="1:48" x14ac:dyDescent="0.2">
      <c r="A71" s="19">
        <v>900771349</v>
      </c>
      <c r="B71" s="19" t="s">
        <v>0</v>
      </c>
      <c r="C71" s="19" t="s">
        <v>3</v>
      </c>
      <c r="D71" s="19">
        <v>1268</v>
      </c>
      <c r="E71" s="19" t="s">
        <v>172</v>
      </c>
      <c r="F71" s="19" t="s">
        <v>173</v>
      </c>
      <c r="G71" s="20">
        <v>45358</v>
      </c>
      <c r="H71" s="20">
        <v>45512</v>
      </c>
      <c r="I71" s="21">
        <v>25408483</v>
      </c>
      <c r="J71" s="21">
        <v>25408483</v>
      </c>
      <c r="K71" s="22" t="s">
        <v>17</v>
      </c>
      <c r="L71" s="23" t="s">
        <v>18</v>
      </c>
      <c r="M71" s="19" t="s">
        <v>19</v>
      </c>
      <c r="N71" s="23" t="s">
        <v>20</v>
      </c>
      <c r="O71" s="24" t="s">
        <v>132</v>
      </c>
      <c r="P71" s="19" t="s">
        <v>132</v>
      </c>
      <c r="Q71" s="21">
        <v>24900313</v>
      </c>
      <c r="R71" s="25">
        <v>1222507495</v>
      </c>
      <c r="S71" s="19" t="s">
        <v>87</v>
      </c>
      <c r="T71" s="20">
        <v>45358</v>
      </c>
      <c r="U71" s="20">
        <v>45512</v>
      </c>
      <c r="V71" s="20"/>
      <c r="W71" s="21">
        <v>0</v>
      </c>
      <c r="X71" s="19"/>
      <c r="Y71" s="19"/>
      <c r="Z71" s="19"/>
      <c r="AA71" s="19"/>
      <c r="AB71" s="19"/>
      <c r="AC71" s="21">
        <v>0</v>
      </c>
      <c r="AD71" s="21">
        <v>0</v>
      </c>
      <c r="AE71" s="21">
        <v>0</v>
      </c>
      <c r="AF71" s="21">
        <v>0</v>
      </c>
      <c r="AG71" s="21">
        <v>0</v>
      </c>
      <c r="AH71" s="21">
        <v>0</v>
      </c>
      <c r="AI71" s="21">
        <v>25408483</v>
      </c>
      <c r="AJ71" s="21">
        <v>0</v>
      </c>
      <c r="AK71" s="21">
        <v>0</v>
      </c>
      <c r="AL71" s="21">
        <v>0</v>
      </c>
      <c r="AM71" s="19"/>
      <c r="AN71" s="20"/>
      <c r="AO71" s="19"/>
      <c r="AP71" s="21">
        <v>0</v>
      </c>
      <c r="AQ71" s="21">
        <v>0</v>
      </c>
      <c r="AR71" s="21">
        <v>0</v>
      </c>
      <c r="AS71" s="19"/>
      <c r="AT71" s="20"/>
      <c r="AU71" s="19"/>
      <c r="AV71" s="21">
        <v>0</v>
      </c>
    </row>
    <row r="72" spans="1:48" x14ac:dyDescent="0.2">
      <c r="A72" s="19">
        <v>900771349</v>
      </c>
      <c r="B72" s="19" t="s">
        <v>0</v>
      </c>
      <c r="C72" s="19" t="s">
        <v>3</v>
      </c>
      <c r="D72" s="19">
        <v>1248</v>
      </c>
      <c r="E72" s="19" t="s">
        <v>177</v>
      </c>
      <c r="F72" s="19" t="s">
        <v>178</v>
      </c>
      <c r="G72" s="20">
        <v>45330</v>
      </c>
      <c r="H72" s="20">
        <v>45532</v>
      </c>
      <c r="I72" s="21">
        <v>5000000</v>
      </c>
      <c r="J72" s="21">
        <v>5000000</v>
      </c>
      <c r="K72" s="22" t="s">
        <v>17</v>
      </c>
      <c r="L72" s="23" t="s">
        <v>18</v>
      </c>
      <c r="M72" s="19" t="s">
        <v>21</v>
      </c>
      <c r="N72" s="23" t="s">
        <v>20</v>
      </c>
      <c r="O72" s="24" t="s">
        <v>132</v>
      </c>
      <c r="P72" s="19" t="s">
        <v>132</v>
      </c>
      <c r="Q72" s="21">
        <v>4900000</v>
      </c>
      <c r="R72" s="25">
        <v>1222505237</v>
      </c>
      <c r="S72" s="19" t="s">
        <v>87</v>
      </c>
      <c r="T72" s="20">
        <v>45330</v>
      </c>
      <c r="U72" s="20">
        <v>45488</v>
      </c>
      <c r="V72" s="20"/>
      <c r="W72" s="21">
        <v>0</v>
      </c>
      <c r="X72" s="19"/>
      <c r="Y72" s="19"/>
      <c r="Z72" s="19"/>
      <c r="AA72" s="19"/>
      <c r="AB72" s="19"/>
      <c r="AC72" s="21">
        <v>0</v>
      </c>
      <c r="AD72" s="21">
        <v>0</v>
      </c>
      <c r="AE72" s="21">
        <v>0</v>
      </c>
      <c r="AF72" s="21">
        <v>0</v>
      </c>
      <c r="AG72" s="21">
        <v>0</v>
      </c>
      <c r="AH72" s="21">
        <v>0</v>
      </c>
      <c r="AI72" s="21">
        <v>5000000</v>
      </c>
      <c r="AJ72" s="21">
        <v>0</v>
      </c>
      <c r="AK72" s="21">
        <v>0</v>
      </c>
      <c r="AL72" s="21">
        <v>0</v>
      </c>
      <c r="AM72" s="19"/>
      <c r="AN72" s="20"/>
      <c r="AO72" s="19"/>
      <c r="AP72" s="21">
        <v>0</v>
      </c>
      <c r="AQ72" s="21">
        <v>0</v>
      </c>
      <c r="AR72" s="21">
        <v>0</v>
      </c>
      <c r="AS72" s="19"/>
      <c r="AT72" s="20"/>
      <c r="AU72" s="19"/>
      <c r="AV72" s="21">
        <v>0</v>
      </c>
    </row>
    <row r="73" spans="1:48" x14ac:dyDescent="0.2">
      <c r="A73" s="19">
        <v>900771349</v>
      </c>
      <c r="B73" s="19" t="s">
        <v>0</v>
      </c>
      <c r="C73" s="19" t="s">
        <v>2</v>
      </c>
      <c r="D73" s="19">
        <v>2211</v>
      </c>
      <c r="E73" s="19" t="s">
        <v>225</v>
      </c>
      <c r="F73" s="19" t="s">
        <v>226</v>
      </c>
      <c r="G73" s="20">
        <v>43735</v>
      </c>
      <c r="H73" s="20">
        <v>44648</v>
      </c>
      <c r="I73" s="21">
        <v>2561389</v>
      </c>
      <c r="J73" s="21">
        <v>2469980</v>
      </c>
      <c r="K73" s="22" t="s">
        <v>17</v>
      </c>
      <c r="L73" s="23" t="s">
        <v>18</v>
      </c>
      <c r="M73" s="19" t="s">
        <v>19</v>
      </c>
      <c r="N73" s="23" t="s">
        <v>20</v>
      </c>
      <c r="O73" s="24" t="s">
        <v>132</v>
      </c>
      <c r="P73" s="19" t="s">
        <v>132</v>
      </c>
      <c r="Q73" s="21">
        <v>0</v>
      </c>
      <c r="R73" s="25"/>
      <c r="S73" s="19" t="s">
        <v>87</v>
      </c>
      <c r="T73" s="20">
        <v>43735</v>
      </c>
      <c r="U73" s="20">
        <v>43748</v>
      </c>
      <c r="V73" s="20"/>
      <c r="W73" s="21">
        <v>0</v>
      </c>
      <c r="X73" s="19"/>
      <c r="Y73" s="19"/>
      <c r="Z73" s="19"/>
      <c r="AA73" s="19"/>
      <c r="AB73" s="19"/>
      <c r="AC73" s="21">
        <v>0</v>
      </c>
      <c r="AD73" s="21">
        <v>0</v>
      </c>
      <c r="AE73" s="21">
        <v>0</v>
      </c>
      <c r="AF73" s="21">
        <v>0</v>
      </c>
      <c r="AG73" s="21">
        <v>0</v>
      </c>
      <c r="AH73" s="21">
        <v>0</v>
      </c>
      <c r="AI73" s="21">
        <v>2469980</v>
      </c>
      <c r="AJ73" s="21">
        <v>0</v>
      </c>
      <c r="AK73" s="21">
        <v>0</v>
      </c>
      <c r="AL73" s="21">
        <v>0</v>
      </c>
      <c r="AM73" s="19"/>
      <c r="AN73" s="20"/>
      <c r="AO73" s="19"/>
      <c r="AP73" s="21">
        <v>0</v>
      </c>
      <c r="AQ73" s="21">
        <v>0</v>
      </c>
      <c r="AR73" s="21">
        <v>0</v>
      </c>
      <c r="AS73" s="19"/>
      <c r="AT73" s="20"/>
      <c r="AU73" s="19"/>
      <c r="AV73" s="21">
        <v>0</v>
      </c>
    </row>
    <row r="74" spans="1:48" x14ac:dyDescent="0.2">
      <c r="A74" s="19">
        <v>900771349</v>
      </c>
      <c r="B74" s="19" t="s">
        <v>0</v>
      </c>
      <c r="C74" s="19" t="s">
        <v>3</v>
      </c>
      <c r="D74" s="19">
        <v>1153</v>
      </c>
      <c r="E74" s="19" t="s">
        <v>237</v>
      </c>
      <c r="F74" s="19" t="s">
        <v>238</v>
      </c>
      <c r="G74" s="20">
        <v>45155</v>
      </c>
      <c r="H74" s="20">
        <v>45208</v>
      </c>
      <c r="I74" s="21">
        <v>2500000</v>
      </c>
      <c r="J74" s="21">
        <v>2500000</v>
      </c>
      <c r="K74" s="22" t="s">
        <v>17</v>
      </c>
      <c r="L74" s="23" t="s">
        <v>18</v>
      </c>
      <c r="M74" s="19" t="s">
        <v>21</v>
      </c>
      <c r="N74" s="23" t="s">
        <v>20</v>
      </c>
      <c r="O74" s="24" t="s">
        <v>132</v>
      </c>
      <c r="P74" s="19" t="s">
        <v>132</v>
      </c>
      <c r="Q74" s="21">
        <v>2450000</v>
      </c>
      <c r="R74" s="25">
        <v>1222503809</v>
      </c>
      <c r="S74" s="19" t="s">
        <v>87</v>
      </c>
      <c r="T74" s="20">
        <v>45155</v>
      </c>
      <c r="U74" s="20">
        <v>45208</v>
      </c>
      <c r="V74" s="20"/>
      <c r="W74" s="21">
        <v>0</v>
      </c>
      <c r="X74" s="19"/>
      <c r="Y74" s="19"/>
      <c r="Z74" s="19"/>
      <c r="AA74" s="19"/>
      <c r="AB74" s="19"/>
      <c r="AC74" s="21">
        <v>0</v>
      </c>
      <c r="AD74" s="21">
        <v>0</v>
      </c>
      <c r="AE74" s="21">
        <v>0</v>
      </c>
      <c r="AF74" s="21">
        <v>0</v>
      </c>
      <c r="AG74" s="21">
        <v>0</v>
      </c>
      <c r="AH74" s="21">
        <v>0</v>
      </c>
      <c r="AI74" s="21">
        <v>2500000</v>
      </c>
      <c r="AJ74" s="21">
        <v>0</v>
      </c>
      <c r="AK74" s="21">
        <v>0</v>
      </c>
      <c r="AL74" s="21">
        <v>0</v>
      </c>
      <c r="AM74" s="19"/>
      <c r="AN74" s="20"/>
      <c r="AO74" s="19"/>
      <c r="AP74" s="21">
        <v>0</v>
      </c>
      <c r="AQ74" s="21">
        <v>0</v>
      </c>
      <c r="AR74" s="21">
        <v>0</v>
      </c>
      <c r="AS74" s="19"/>
      <c r="AT74" s="20"/>
      <c r="AU74" s="19"/>
      <c r="AV74" s="21">
        <v>0</v>
      </c>
    </row>
    <row r="75" spans="1:48" x14ac:dyDescent="0.2">
      <c r="A75" s="19">
        <v>900771349</v>
      </c>
      <c r="B75" s="19" t="s">
        <v>0</v>
      </c>
      <c r="C75" s="19" t="s">
        <v>3</v>
      </c>
      <c r="D75" s="19">
        <v>1154</v>
      </c>
      <c r="E75" s="19" t="s">
        <v>239</v>
      </c>
      <c r="F75" s="19" t="s">
        <v>240</v>
      </c>
      <c r="G75" s="20">
        <v>45155</v>
      </c>
      <c r="H75" s="20">
        <v>45208</v>
      </c>
      <c r="I75" s="21">
        <v>3925983</v>
      </c>
      <c r="J75" s="21">
        <v>3925983</v>
      </c>
      <c r="K75" s="22" t="s">
        <v>17</v>
      </c>
      <c r="L75" s="23" t="s">
        <v>18</v>
      </c>
      <c r="M75" s="19" t="s">
        <v>21</v>
      </c>
      <c r="N75" s="23" t="s">
        <v>20</v>
      </c>
      <c r="O75" s="24" t="s">
        <v>132</v>
      </c>
      <c r="P75" s="19" t="s">
        <v>132</v>
      </c>
      <c r="Q75" s="21">
        <v>3847463</v>
      </c>
      <c r="R75" s="25">
        <v>1222503810</v>
      </c>
      <c r="S75" s="19" t="s">
        <v>87</v>
      </c>
      <c r="T75" s="20">
        <v>45155</v>
      </c>
      <c r="U75" s="20">
        <v>45208</v>
      </c>
      <c r="V75" s="20"/>
      <c r="W75" s="21">
        <v>0</v>
      </c>
      <c r="X75" s="19"/>
      <c r="Y75" s="19"/>
      <c r="Z75" s="19"/>
      <c r="AA75" s="19"/>
      <c r="AB75" s="19"/>
      <c r="AC75" s="21">
        <v>0</v>
      </c>
      <c r="AD75" s="21">
        <v>0</v>
      </c>
      <c r="AE75" s="21">
        <v>0</v>
      </c>
      <c r="AF75" s="21">
        <v>0</v>
      </c>
      <c r="AG75" s="21">
        <v>0</v>
      </c>
      <c r="AH75" s="21">
        <v>0</v>
      </c>
      <c r="AI75" s="21">
        <v>3925983</v>
      </c>
      <c r="AJ75" s="21">
        <v>0</v>
      </c>
      <c r="AK75" s="21">
        <v>0</v>
      </c>
      <c r="AL75" s="21">
        <v>0</v>
      </c>
      <c r="AM75" s="19"/>
      <c r="AN75" s="20"/>
      <c r="AO75" s="19"/>
      <c r="AP75" s="21">
        <v>0</v>
      </c>
      <c r="AQ75" s="21">
        <v>0</v>
      </c>
      <c r="AR75" s="21">
        <v>0</v>
      </c>
      <c r="AS75" s="19"/>
      <c r="AT75" s="20"/>
      <c r="AU75" s="19"/>
      <c r="AV75" s="21">
        <v>0</v>
      </c>
    </row>
    <row r="76" spans="1:48" x14ac:dyDescent="0.2">
      <c r="A76" s="19">
        <v>900771349</v>
      </c>
      <c r="B76" s="19" t="s">
        <v>0</v>
      </c>
      <c r="C76" s="19" t="s">
        <v>3</v>
      </c>
      <c r="D76" s="19">
        <v>1186</v>
      </c>
      <c r="E76" s="19" t="s">
        <v>243</v>
      </c>
      <c r="F76" s="19" t="s">
        <v>244</v>
      </c>
      <c r="G76" s="20">
        <v>45217</v>
      </c>
      <c r="H76" s="20">
        <v>45229</v>
      </c>
      <c r="I76" s="21">
        <v>5000000</v>
      </c>
      <c r="J76" s="21">
        <v>5000000</v>
      </c>
      <c r="K76" s="22" t="s">
        <v>17</v>
      </c>
      <c r="L76" s="23" t="s">
        <v>18</v>
      </c>
      <c r="M76" s="19" t="s">
        <v>21</v>
      </c>
      <c r="N76" s="23" t="s">
        <v>20</v>
      </c>
      <c r="O76" s="24" t="s">
        <v>132</v>
      </c>
      <c r="P76" s="19" t="s">
        <v>132</v>
      </c>
      <c r="Q76" s="21">
        <v>4900000</v>
      </c>
      <c r="R76" s="25">
        <v>1222503851</v>
      </c>
      <c r="S76" s="19" t="s">
        <v>87</v>
      </c>
      <c r="T76" s="20">
        <v>45217</v>
      </c>
      <c r="U76" s="20">
        <v>45231</v>
      </c>
      <c r="V76" s="20"/>
      <c r="W76" s="21">
        <v>0</v>
      </c>
      <c r="X76" s="19"/>
      <c r="Y76" s="19"/>
      <c r="Z76" s="19"/>
      <c r="AA76" s="19"/>
      <c r="AB76" s="19"/>
      <c r="AC76" s="21">
        <v>0</v>
      </c>
      <c r="AD76" s="21">
        <v>0</v>
      </c>
      <c r="AE76" s="21">
        <v>0</v>
      </c>
      <c r="AF76" s="21">
        <v>0</v>
      </c>
      <c r="AG76" s="21">
        <v>0</v>
      </c>
      <c r="AH76" s="21">
        <v>0</v>
      </c>
      <c r="AI76" s="21">
        <v>5000000</v>
      </c>
      <c r="AJ76" s="21">
        <v>0</v>
      </c>
      <c r="AK76" s="21">
        <v>0</v>
      </c>
      <c r="AL76" s="21">
        <v>0</v>
      </c>
      <c r="AM76" s="19"/>
      <c r="AN76" s="20"/>
      <c r="AO76" s="19"/>
      <c r="AP76" s="21">
        <v>0</v>
      </c>
      <c r="AQ76" s="21">
        <v>0</v>
      </c>
      <c r="AR76" s="21">
        <v>0</v>
      </c>
      <c r="AS76" s="19"/>
      <c r="AT76" s="20"/>
      <c r="AU76" s="19"/>
      <c r="AV76" s="21">
        <v>0</v>
      </c>
    </row>
    <row r="77" spans="1:48" x14ac:dyDescent="0.2">
      <c r="A77" s="19">
        <v>900771349</v>
      </c>
      <c r="B77" s="19" t="s">
        <v>0</v>
      </c>
      <c r="C77" s="19" t="s">
        <v>3</v>
      </c>
      <c r="D77" s="19">
        <v>1270</v>
      </c>
      <c r="E77" s="19" t="s">
        <v>247</v>
      </c>
      <c r="F77" s="19" t="s">
        <v>248</v>
      </c>
      <c r="G77" s="20">
        <v>45358</v>
      </c>
      <c r="H77" s="20">
        <v>45378</v>
      </c>
      <c r="I77" s="21">
        <v>2067500</v>
      </c>
      <c r="J77" s="21">
        <v>2067500</v>
      </c>
      <c r="K77" s="22" t="s">
        <v>17</v>
      </c>
      <c r="L77" s="23" t="s">
        <v>18</v>
      </c>
      <c r="M77" s="19" t="s">
        <v>21</v>
      </c>
      <c r="N77" s="23" t="s">
        <v>20</v>
      </c>
      <c r="O77" s="24" t="s">
        <v>132</v>
      </c>
      <c r="P77" s="19" t="s">
        <v>132</v>
      </c>
      <c r="Q77" s="21">
        <v>2017500</v>
      </c>
      <c r="R77" s="25">
        <v>1222436762</v>
      </c>
      <c r="S77" s="19" t="s">
        <v>87</v>
      </c>
      <c r="T77" s="20">
        <v>45358</v>
      </c>
      <c r="U77" s="20">
        <v>45383</v>
      </c>
      <c r="V77" s="20"/>
      <c r="W77" s="21">
        <v>0</v>
      </c>
      <c r="X77" s="19"/>
      <c r="Y77" s="19"/>
      <c r="Z77" s="19"/>
      <c r="AA77" s="19"/>
      <c r="AB77" s="19"/>
      <c r="AC77" s="21">
        <v>0</v>
      </c>
      <c r="AD77" s="21">
        <v>0</v>
      </c>
      <c r="AE77" s="21">
        <v>0</v>
      </c>
      <c r="AF77" s="21">
        <v>0</v>
      </c>
      <c r="AG77" s="21">
        <v>0</v>
      </c>
      <c r="AH77" s="21">
        <v>0</v>
      </c>
      <c r="AI77" s="21">
        <v>2067500</v>
      </c>
      <c r="AJ77" s="21">
        <v>0</v>
      </c>
      <c r="AK77" s="21">
        <v>0</v>
      </c>
      <c r="AL77" s="21">
        <v>0</v>
      </c>
      <c r="AM77" s="19"/>
      <c r="AN77" s="20"/>
      <c r="AO77" s="19"/>
      <c r="AP77" s="21">
        <v>0</v>
      </c>
      <c r="AQ77" s="21">
        <v>0</v>
      </c>
      <c r="AR77" s="21">
        <v>0</v>
      </c>
      <c r="AS77" s="19"/>
      <c r="AT77" s="20"/>
      <c r="AU77" s="19"/>
      <c r="AV77" s="21">
        <v>0</v>
      </c>
    </row>
    <row r="78" spans="1:48" x14ac:dyDescent="0.2">
      <c r="A78" s="19">
        <v>900771349</v>
      </c>
      <c r="B78" s="19" t="s">
        <v>0</v>
      </c>
      <c r="C78" s="19" t="s">
        <v>4</v>
      </c>
      <c r="D78" s="19">
        <v>2025</v>
      </c>
      <c r="E78" s="19" t="s">
        <v>187</v>
      </c>
      <c r="F78" s="19" t="s">
        <v>188</v>
      </c>
      <c r="G78" s="20">
        <v>45561</v>
      </c>
      <c r="H78" s="20">
        <v>45586</v>
      </c>
      <c r="I78" s="21">
        <v>227942</v>
      </c>
      <c r="J78" s="21">
        <v>227942</v>
      </c>
      <c r="K78" s="22" t="s">
        <v>17</v>
      </c>
      <c r="L78" s="23" t="s">
        <v>18</v>
      </c>
      <c r="M78" s="19" t="s">
        <v>23</v>
      </c>
      <c r="N78" s="23" t="s">
        <v>20</v>
      </c>
      <c r="O78" s="24" t="e">
        <v>#N/A</v>
      </c>
      <c r="P78" s="19" t="s">
        <v>132</v>
      </c>
      <c r="Q78" s="21">
        <v>0</v>
      </c>
      <c r="R78" s="25"/>
      <c r="S78" s="19" t="s">
        <v>87</v>
      </c>
      <c r="T78" s="20">
        <v>45561</v>
      </c>
      <c r="U78" s="20">
        <v>45597</v>
      </c>
      <c r="V78" s="20"/>
      <c r="W78" s="21">
        <v>0</v>
      </c>
      <c r="X78" s="19"/>
      <c r="Y78" s="19"/>
      <c r="Z78" s="19"/>
      <c r="AA78" s="19"/>
      <c r="AB78" s="19"/>
      <c r="AC78" s="21">
        <v>0</v>
      </c>
      <c r="AD78" s="21">
        <v>0</v>
      </c>
      <c r="AE78" s="21">
        <v>0</v>
      </c>
      <c r="AF78" s="21">
        <v>0</v>
      </c>
      <c r="AG78" s="21">
        <v>0</v>
      </c>
      <c r="AH78" s="21">
        <v>0</v>
      </c>
      <c r="AI78" s="21">
        <v>227942</v>
      </c>
      <c r="AJ78" s="21">
        <v>0</v>
      </c>
      <c r="AK78" s="21">
        <v>0</v>
      </c>
      <c r="AL78" s="21">
        <v>0</v>
      </c>
      <c r="AM78" s="19"/>
      <c r="AN78" s="20"/>
      <c r="AO78" s="19"/>
      <c r="AP78" s="21">
        <v>0</v>
      </c>
      <c r="AQ78" s="21">
        <v>0</v>
      </c>
      <c r="AR78" s="21">
        <v>0</v>
      </c>
      <c r="AS78" s="19"/>
      <c r="AT78" s="20"/>
      <c r="AU78" s="19"/>
      <c r="AV78" s="21">
        <v>0</v>
      </c>
    </row>
    <row r="79" spans="1:48" x14ac:dyDescent="0.2">
      <c r="A79" s="19">
        <v>900771349</v>
      </c>
      <c r="B79" s="19" t="s">
        <v>0</v>
      </c>
      <c r="C79" s="19" t="s">
        <v>3</v>
      </c>
      <c r="D79" s="19">
        <v>1184</v>
      </c>
      <c r="E79" s="19" t="s">
        <v>174</v>
      </c>
      <c r="F79" s="19" t="s">
        <v>175</v>
      </c>
      <c r="G79" s="20">
        <v>45208</v>
      </c>
      <c r="H79" s="20">
        <v>45532</v>
      </c>
      <c r="I79" s="21">
        <v>15503576</v>
      </c>
      <c r="J79" s="21">
        <v>15503576</v>
      </c>
      <c r="K79" s="22" t="s">
        <v>17</v>
      </c>
      <c r="L79" s="23" t="s">
        <v>18</v>
      </c>
      <c r="M79" s="19" t="s">
        <v>19</v>
      </c>
      <c r="N79" s="23" t="s">
        <v>20</v>
      </c>
      <c r="O79" s="24" t="s">
        <v>183</v>
      </c>
      <c r="P79" s="19" t="s">
        <v>253</v>
      </c>
      <c r="Q79" s="21">
        <v>0</v>
      </c>
      <c r="R79" s="25"/>
      <c r="S79" s="19" t="s">
        <v>163</v>
      </c>
      <c r="T79" s="20">
        <v>45208</v>
      </c>
      <c r="U79" s="20">
        <v>45537</v>
      </c>
      <c r="V79" s="20"/>
      <c r="W79" s="21">
        <v>78636</v>
      </c>
      <c r="X79" s="19" t="s">
        <v>164</v>
      </c>
      <c r="Y79" s="19" t="s">
        <v>176</v>
      </c>
      <c r="Z79" s="19" t="s">
        <v>171</v>
      </c>
      <c r="AA79" s="19" t="s">
        <v>66</v>
      </c>
      <c r="AB79" s="19" t="s">
        <v>167</v>
      </c>
      <c r="AC79" s="21">
        <v>0</v>
      </c>
      <c r="AD79" s="21">
        <v>0</v>
      </c>
      <c r="AE79" s="21">
        <v>0</v>
      </c>
      <c r="AF79" s="21">
        <v>0</v>
      </c>
      <c r="AG79" s="21">
        <v>0</v>
      </c>
      <c r="AH79" s="21">
        <v>78636</v>
      </c>
      <c r="AI79" s="21">
        <v>15424940</v>
      </c>
      <c r="AJ79" s="21">
        <v>0</v>
      </c>
      <c r="AK79" s="21">
        <v>0</v>
      </c>
      <c r="AL79" s="21">
        <v>0</v>
      </c>
      <c r="AM79" s="19"/>
      <c r="AN79" s="20"/>
      <c r="AO79" s="19"/>
      <c r="AP79" s="21">
        <v>0</v>
      </c>
      <c r="AQ79" s="21">
        <v>0</v>
      </c>
      <c r="AR79" s="21">
        <v>0</v>
      </c>
      <c r="AS79" s="19"/>
      <c r="AT79" s="20"/>
      <c r="AU79" s="19"/>
      <c r="AV79" s="21">
        <v>0</v>
      </c>
    </row>
    <row r="80" spans="1:48" x14ac:dyDescent="0.2">
      <c r="A80" s="19">
        <v>900771349</v>
      </c>
      <c r="B80" s="19" t="s">
        <v>0</v>
      </c>
      <c r="C80" s="19" t="s">
        <v>4</v>
      </c>
      <c r="D80" s="19">
        <v>1900</v>
      </c>
      <c r="E80" s="19" t="s">
        <v>161</v>
      </c>
      <c r="F80" s="19" t="s">
        <v>162</v>
      </c>
      <c r="G80" s="20">
        <v>45478</v>
      </c>
      <c r="H80" s="20">
        <v>45491</v>
      </c>
      <c r="I80" s="21">
        <v>2226954</v>
      </c>
      <c r="J80" s="21">
        <v>2226954</v>
      </c>
      <c r="K80" s="22" t="s">
        <v>17</v>
      </c>
      <c r="L80" s="23" t="s">
        <v>18</v>
      </c>
      <c r="M80" s="19" t="s">
        <v>23</v>
      </c>
      <c r="N80" s="23" t="s">
        <v>20</v>
      </c>
      <c r="O80" s="24" t="s">
        <v>253</v>
      </c>
      <c r="P80" s="19" t="s">
        <v>253</v>
      </c>
      <c r="Q80" s="21">
        <v>1854115</v>
      </c>
      <c r="R80" s="25">
        <v>1222499130</v>
      </c>
      <c r="S80" s="19" t="s">
        <v>163</v>
      </c>
      <c r="T80" s="20">
        <v>45478</v>
      </c>
      <c r="U80" s="20">
        <v>45505</v>
      </c>
      <c r="V80" s="20"/>
      <c r="W80" s="21">
        <v>335000</v>
      </c>
      <c r="X80" s="19" t="s">
        <v>164</v>
      </c>
      <c r="Y80" s="19" t="s">
        <v>165</v>
      </c>
      <c r="Z80" s="19" t="s">
        <v>166</v>
      </c>
      <c r="AA80" s="19" t="s">
        <v>66</v>
      </c>
      <c r="AB80" s="19" t="s">
        <v>167</v>
      </c>
      <c r="AC80" s="21">
        <v>0</v>
      </c>
      <c r="AD80" s="21">
        <v>0</v>
      </c>
      <c r="AE80" s="21">
        <v>0</v>
      </c>
      <c r="AF80" s="21">
        <v>0</v>
      </c>
      <c r="AG80" s="21">
        <v>0</v>
      </c>
      <c r="AH80" s="21">
        <v>335000</v>
      </c>
      <c r="AI80" s="21">
        <v>1891954</v>
      </c>
      <c r="AJ80" s="21">
        <v>0</v>
      </c>
      <c r="AK80" s="21">
        <v>0</v>
      </c>
      <c r="AL80" s="21">
        <v>0</v>
      </c>
      <c r="AM80" s="19"/>
      <c r="AN80" s="20"/>
      <c r="AO80" s="19"/>
      <c r="AP80" s="21">
        <v>0</v>
      </c>
      <c r="AQ80" s="21">
        <v>0</v>
      </c>
      <c r="AR80" s="21">
        <v>0</v>
      </c>
      <c r="AS80" s="19"/>
      <c r="AT80" s="20"/>
      <c r="AU80" s="19"/>
      <c r="AV80" s="21">
        <v>0</v>
      </c>
    </row>
    <row r="81" spans="1:48" x14ac:dyDescent="0.2">
      <c r="A81" s="19">
        <v>900771349</v>
      </c>
      <c r="B81" s="19" t="s">
        <v>0</v>
      </c>
      <c r="C81" s="19" t="s">
        <v>3</v>
      </c>
      <c r="D81" s="19">
        <v>1214</v>
      </c>
      <c r="E81" s="19" t="s">
        <v>168</v>
      </c>
      <c r="F81" s="19" t="s">
        <v>169</v>
      </c>
      <c r="G81" s="20">
        <v>45271</v>
      </c>
      <c r="H81" s="20">
        <v>45512</v>
      </c>
      <c r="I81" s="21">
        <v>7979226</v>
      </c>
      <c r="J81" s="21">
        <v>7979226</v>
      </c>
      <c r="K81" s="22" t="s">
        <v>17</v>
      </c>
      <c r="L81" s="23" t="s">
        <v>18</v>
      </c>
      <c r="M81" s="19" t="s">
        <v>19</v>
      </c>
      <c r="N81" s="23" t="s">
        <v>20</v>
      </c>
      <c r="O81" s="24" t="s">
        <v>253</v>
      </c>
      <c r="P81" s="19" t="s">
        <v>253</v>
      </c>
      <c r="Q81" s="21">
        <v>7263863</v>
      </c>
      <c r="R81" s="25">
        <v>1222499654</v>
      </c>
      <c r="S81" s="19" t="s">
        <v>163</v>
      </c>
      <c r="T81" s="20">
        <v>45271</v>
      </c>
      <c r="U81" s="20">
        <v>45512</v>
      </c>
      <c r="V81" s="20"/>
      <c r="W81" s="21">
        <v>567120</v>
      </c>
      <c r="X81" s="19" t="s">
        <v>164</v>
      </c>
      <c r="Y81" s="19" t="s">
        <v>170</v>
      </c>
      <c r="Z81" s="19" t="s">
        <v>171</v>
      </c>
      <c r="AA81" s="19" t="s">
        <v>66</v>
      </c>
      <c r="AB81" s="19" t="s">
        <v>167</v>
      </c>
      <c r="AC81" s="21">
        <v>0</v>
      </c>
      <c r="AD81" s="21">
        <v>0</v>
      </c>
      <c r="AE81" s="21">
        <v>0</v>
      </c>
      <c r="AF81" s="21">
        <v>0</v>
      </c>
      <c r="AG81" s="21">
        <v>0</v>
      </c>
      <c r="AH81" s="21">
        <v>567120</v>
      </c>
      <c r="AI81" s="21">
        <v>7412106</v>
      </c>
      <c r="AJ81" s="21">
        <v>0</v>
      </c>
      <c r="AK81" s="21">
        <v>0</v>
      </c>
      <c r="AL81" s="21">
        <v>0</v>
      </c>
      <c r="AM81" s="19"/>
      <c r="AN81" s="20"/>
      <c r="AO81" s="19"/>
      <c r="AP81" s="21">
        <v>0</v>
      </c>
      <c r="AQ81" s="21">
        <v>0</v>
      </c>
      <c r="AR81" s="21">
        <v>0</v>
      </c>
      <c r="AS81" s="19"/>
      <c r="AT81" s="20"/>
      <c r="AU81" s="19"/>
      <c r="AV81" s="21">
        <v>0</v>
      </c>
    </row>
    <row r="82" spans="1:48" x14ac:dyDescent="0.2">
      <c r="A82" s="19">
        <v>900771349</v>
      </c>
      <c r="B82" s="19" t="s">
        <v>0</v>
      </c>
      <c r="C82" s="19" t="s">
        <v>3</v>
      </c>
      <c r="D82" s="19">
        <v>608</v>
      </c>
      <c r="E82" s="19" t="s">
        <v>94</v>
      </c>
      <c r="F82" s="19" t="s">
        <v>95</v>
      </c>
      <c r="G82" s="20">
        <v>44519</v>
      </c>
      <c r="H82" s="20">
        <v>44622</v>
      </c>
      <c r="I82" s="21">
        <v>6534434</v>
      </c>
      <c r="J82" s="21">
        <v>120000</v>
      </c>
      <c r="K82" s="22" t="s">
        <v>17</v>
      </c>
      <c r="L82" s="23" t="s">
        <v>18</v>
      </c>
      <c r="M82" s="19" t="s">
        <v>19</v>
      </c>
      <c r="N82" s="23" t="s">
        <v>20</v>
      </c>
      <c r="O82" s="24" t="s">
        <v>250</v>
      </c>
      <c r="P82" s="24" t="s">
        <v>250</v>
      </c>
      <c r="Q82" s="21">
        <v>0</v>
      </c>
      <c r="R82" s="25"/>
      <c r="S82" s="19" t="s">
        <v>87</v>
      </c>
      <c r="T82" s="20">
        <v>44519</v>
      </c>
      <c r="U82" s="20">
        <v>44593</v>
      </c>
      <c r="V82" s="20"/>
      <c r="W82" s="21">
        <v>0</v>
      </c>
      <c r="X82" s="19"/>
      <c r="Y82" s="19"/>
      <c r="Z82" s="19"/>
      <c r="AA82" s="19"/>
      <c r="AB82" s="19"/>
      <c r="AC82" s="21">
        <v>0</v>
      </c>
      <c r="AD82" s="21">
        <v>0</v>
      </c>
      <c r="AE82" s="21">
        <v>0</v>
      </c>
      <c r="AF82" s="21">
        <v>120000</v>
      </c>
      <c r="AG82" s="21">
        <v>0</v>
      </c>
      <c r="AH82" s="21">
        <v>0</v>
      </c>
      <c r="AI82" s="21">
        <v>0</v>
      </c>
      <c r="AJ82" s="21">
        <v>0</v>
      </c>
      <c r="AK82" s="21">
        <v>0</v>
      </c>
      <c r="AL82" s="21">
        <v>0</v>
      </c>
      <c r="AM82" s="19"/>
      <c r="AN82" s="20"/>
      <c r="AO82" s="19"/>
      <c r="AP82" s="21">
        <v>0</v>
      </c>
      <c r="AQ82" s="21">
        <v>6286145</v>
      </c>
      <c r="AR82" s="21">
        <v>0</v>
      </c>
      <c r="AS82" s="19">
        <v>2201421781</v>
      </c>
      <c r="AT82" s="20">
        <v>45162</v>
      </c>
      <c r="AU82" s="19" t="s">
        <v>255</v>
      </c>
      <c r="AV82" s="21">
        <v>75011998</v>
      </c>
    </row>
    <row r="83" spans="1:48" x14ac:dyDescent="0.2">
      <c r="A83" s="19">
        <v>900771349</v>
      </c>
      <c r="B83" s="19" t="s">
        <v>0</v>
      </c>
      <c r="C83" s="19" t="s">
        <v>3</v>
      </c>
      <c r="D83" s="19">
        <v>599</v>
      </c>
      <c r="E83" s="19" t="s">
        <v>205</v>
      </c>
      <c r="F83" s="19" t="s">
        <v>206</v>
      </c>
      <c r="G83" s="20">
        <v>44516</v>
      </c>
      <c r="H83" s="20">
        <v>44622</v>
      </c>
      <c r="I83" s="21">
        <v>2552442</v>
      </c>
      <c r="J83" s="21">
        <v>1463386</v>
      </c>
      <c r="K83" s="22" t="s">
        <v>17</v>
      </c>
      <c r="L83" s="23" t="s">
        <v>18</v>
      </c>
      <c r="M83" s="19" t="s">
        <v>21</v>
      </c>
      <c r="N83" s="23" t="s">
        <v>20</v>
      </c>
      <c r="O83" s="24" t="s">
        <v>250</v>
      </c>
      <c r="P83" s="24" t="s">
        <v>250</v>
      </c>
      <c r="Q83" s="21">
        <v>0</v>
      </c>
      <c r="R83" s="25"/>
      <c r="S83" s="19" t="s">
        <v>87</v>
      </c>
      <c r="T83" s="20">
        <v>44516</v>
      </c>
      <c r="U83" s="20">
        <v>44593</v>
      </c>
      <c r="V83" s="20"/>
      <c r="W83" s="21">
        <v>0</v>
      </c>
      <c r="X83" s="19"/>
      <c r="Y83" s="19"/>
      <c r="Z83" s="19"/>
      <c r="AA83" s="19"/>
      <c r="AB83" s="19"/>
      <c r="AC83" s="21">
        <v>0</v>
      </c>
      <c r="AD83" s="21">
        <v>0</v>
      </c>
      <c r="AE83" s="21">
        <v>0</v>
      </c>
      <c r="AF83" s="21">
        <v>1463386</v>
      </c>
      <c r="AG83" s="21">
        <v>0</v>
      </c>
      <c r="AH83" s="21">
        <v>0</v>
      </c>
      <c r="AI83" s="21">
        <v>0</v>
      </c>
      <c r="AJ83" s="21">
        <v>0</v>
      </c>
      <c r="AK83" s="21">
        <v>0</v>
      </c>
      <c r="AL83" s="21">
        <v>0</v>
      </c>
      <c r="AM83" s="19"/>
      <c r="AN83" s="20"/>
      <c r="AO83" s="19"/>
      <c r="AP83" s="21">
        <v>0</v>
      </c>
      <c r="AQ83" s="21">
        <v>1067275</v>
      </c>
      <c r="AR83" s="21">
        <v>0</v>
      </c>
      <c r="AS83" s="19">
        <v>2201411487</v>
      </c>
      <c r="AT83" s="20">
        <v>45132</v>
      </c>
      <c r="AU83" s="19" t="s">
        <v>255</v>
      </c>
      <c r="AV83" s="21">
        <v>75687079</v>
      </c>
    </row>
    <row r="84" spans="1:48" x14ac:dyDescent="0.2">
      <c r="G84" s="27"/>
      <c r="H84" s="27"/>
      <c r="I84" s="28"/>
      <c r="J84" s="28"/>
      <c r="O84" s="29"/>
    </row>
    <row r="85" spans="1:48" x14ac:dyDescent="0.2">
      <c r="I85" s="21">
        <v>2334632</v>
      </c>
    </row>
    <row r="86" spans="1:48" x14ac:dyDescent="0.2">
      <c r="C86" s="88" t="s">
        <v>313</v>
      </c>
      <c r="H86" s="26" t="s">
        <v>310</v>
      </c>
      <c r="I86" s="85">
        <v>273464</v>
      </c>
    </row>
    <row r="87" spans="1:48" x14ac:dyDescent="0.2">
      <c r="C87" s="102" t="s">
        <v>314</v>
      </c>
      <c r="H87" s="26" t="s">
        <v>311</v>
      </c>
      <c r="I87" s="85">
        <v>5581</v>
      </c>
    </row>
    <row r="88" spans="1:48" x14ac:dyDescent="0.2">
      <c r="H88" s="26" t="s">
        <v>311</v>
      </c>
      <c r="I88" s="85">
        <v>35942</v>
      </c>
    </row>
    <row r="89" spans="1:48" x14ac:dyDescent="0.2">
      <c r="H89" s="26" t="s">
        <v>310</v>
      </c>
      <c r="I89" s="85">
        <v>1761139</v>
      </c>
    </row>
    <row r="90" spans="1:48" x14ac:dyDescent="0.2">
      <c r="H90" s="26" t="s">
        <v>312</v>
      </c>
      <c r="I90" s="21">
        <v>129253</v>
      </c>
    </row>
    <row r="91" spans="1:48" x14ac:dyDescent="0.2">
      <c r="C91" s="19" t="s">
        <v>54</v>
      </c>
      <c r="D91" s="26" t="s">
        <v>315</v>
      </c>
      <c r="I91" s="85">
        <f>+SUM(I86:I90)</f>
        <v>2205379</v>
      </c>
    </row>
    <row r="92" spans="1:48" x14ac:dyDescent="0.2">
      <c r="I92" s="85">
        <f>+I85-I91</f>
        <v>129253</v>
      </c>
    </row>
  </sheetData>
  <autoFilter ref="A2:AV83"/>
  <dataValidations count="1">
    <dataValidation operator="greaterThan" allowBlank="1" showInputMessage="1" showErrorMessage="1" errorTitle="DATO ERRADO" error="El valor debe ser diferente de cero" sqref="A2:O84 P39:P40 P3:P6 I85 I90 C91"/>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
  <sheetViews>
    <sheetView workbookViewId="0">
      <selection activeCell="D1" sqref="D1:H7"/>
    </sheetView>
  </sheetViews>
  <sheetFormatPr baseColWidth="10" defaultColWidth="7.36328125" defaultRowHeight="13" customHeight="1" x14ac:dyDescent="0.2"/>
  <cols>
    <col min="1" max="1" width="6.1796875" style="103" bestFit="1" customWidth="1"/>
    <col min="2" max="2" width="9" style="103" bestFit="1" customWidth="1"/>
    <col min="3" max="3" width="25.08984375" style="103" bestFit="1" customWidth="1"/>
    <col min="4" max="4" width="6.90625" style="103" bestFit="1" customWidth="1"/>
    <col min="5" max="5" width="10.453125" style="103" bestFit="1" customWidth="1"/>
    <col min="6" max="6" width="11" style="103" bestFit="1" customWidth="1"/>
    <col min="7" max="7" width="10.54296875" style="103" bestFit="1" customWidth="1"/>
    <col min="8" max="8" width="26.1796875" style="103" bestFit="1" customWidth="1"/>
    <col min="9" max="9" width="9.7265625" style="103" bestFit="1" customWidth="1"/>
    <col min="10" max="16384" width="7.36328125" style="103"/>
  </cols>
  <sheetData>
    <row r="1" spans="1:9" ht="13" customHeight="1" x14ac:dyDescent="0.2">
      <c r="A1" s="104" t="s">
        <v>322</v>
      </c>
      <c r="B1" s="105" t="s">
        <v>323</v>
      </c>
      <c r="C1" s="105" t="s">
        <v>324</v>
      </c>
      <c r="D1" s="105" t="s">
        <v>316</v>
      </c>
      <c r="E1" s="105" t="s">
        <v>317</v>
      </c>
      <c r="F1" s="105" t="s">
        <v>325</v>
      </c>
      <c r="G1" s="105" t="s">
        <v>326</v>
      </c>
      <c r="H1" s="105" t="s">
        <v>318</v>
      </c>
      <c r="I1" s="105" t="s">
        <v>327</v>
      </c>
    </row>
    <row r="2" spans="1:9" ht="13" customHeight="1" x14ac:dyDescent="0.2">
      <c r="A2" s="106" t="s">
        <v>328</v>
      </c>
      <c r="B2" s="107">
        <v>16678523</v>
      </c>
      <c r="C2" s="107" t="s">
        <v>329</v>
      </c>
      <c r="D2" s="107" t="s">
        <v>62</v>
      </c>
      <c r="E2" s="108">
        <v>3985060</v>
      </c>
      <c r="F2" s="109">
        <v>45007</v>
      </c>
      <c r="G2" s="109">
        <v>45007</v>
      </c>
      <c r="H2" s="110">
        <v>230283360501786</v>
      </c>
      <c r="I2" s="107" t="s">
        <v>330</v>
      </c>
    </row>
    <row r="3" spans="1:9" ht="13.5" customHeight="1" x14ac:dyDescent="0.2">
      <c r="A3" s="106" t="s">
        <v>331</v>
      </c>
      <c r="B3" s="107">
        <v>1130603888</v>
      </c>
      <c r="C3" s="107" t="s">
        <v>332</v>
      </c>
      <c r="D3" s="107" t="s">
        <v>78</v>
      </c>
      <c r="E3" s="108">
        <v>520000</v>
      </c>
      <c r="F3" s="109">
        <v>44064</v>
      </c>
      <c r="G3" s="109">
        <v>44064</v>
      </c>
      <c r="H3" s="111" t="s">
        <v>319</v>
      </c>
      <c r="I3" s="107" t="s">
        <v>333</v>
      </c>
    </row>
    <row r="4" spans="1:9" ht="13" customHeight="1" x14ac:dyDescent="0.2">
      <c r="A4" s="106" t="s">
        <v>328</v>
      </c>
      <c r="B4" s="107">
        <v>16791929</v>
      </c>
      <c r="C4" s="107" t="s">
        <v>334</v>
      </c>
      <c r="D4" s="107" t="s">
        <v>67</v>
      </c>
      <c r="E4" s="108">
        <v>2617140</v>
      </c>
      <c r="F4" s="109">
        <v>44932</v>
      </c>
      <c r="G4" s="109">
        <v>44932</v>
      </c>
      <c r="H4" s="112" t="s">
        <v>320</v>
      </c>
      <c r="I4" s="107" t="s">
        <v>330</v>
      </c>
    </row>
    <row r="5" spans="1:9" ht="13" customHeight="1" x14ac:dyDescent="0.2">
      <c r="A5" s="106" t="s">
        <v>328</v>
      </c>
      <c r="B5" s="107">
        <v>14930665</v>
      </c>
      <c r="C5" s="107" t="s">
        <v>335</v>
      </c>
      <c r="D5" s="107" t="s">
        <v>71</v>
      </c>
      <c r="E5" s="108">
        <v>5000000</v>
      </c>
      <c r="F5" s="109">
        <v>45281</v>
      </c>
      <c r="G5" s="109">
        <v>45313</v>
      </c>
      <c r="H5" s="110">
        <v>122300131648</v>
      </c>
      <c r="I5" s="107" t="s">
        <v>336</v>
      </c>
    </row>
    <row r="6" spans="1:9" ht="13" customHeight="1" x14ac:dyDescent="0.2">
      <c r="A6" s="106" t="s">
        <v>328</v>
      </c>
      <c r="B6" s="107">
        <v>29612397</v>
      </c>
      <c r="C6" s="107" t="s">
        <v>337</v>
      </c>
      <c r="D6" s="107" t="s">
        <v>195</v>
      </c>
      <c r="E6" s="108">
        <v>7246742</v>
      </c>
      <c r="F6" s="109">
        <v>44958</v>
      </c>
      <c r="G6" s="109">
        <v>44958</v>
      </c>
      <c r="H6" s="110" t="s">
        <v>321</v>
      </c>
      <c r="I6" s="107" t="s">
        <v>330</v>
      </c>
    </row>
    <row r="7" spans="1:9" ht="13" customHeight="1" x14ac:dyDescent="0.2">
      <c r="A7" s="106" t="s">
        <v>328</v>
      </c>
      <c r="B7" s="107">
        <v>16720033</v>
      </c>
      <c r="C7" s="107" t="s">
        <v>338</v>
      </c>
      <c r="D7" s="107" t="s">
        <v>198</v>
      </c>
      <c r="E7" s="108">
        <v>2507320</v>
      </c>
      <c r="F7" s="109">
        <v>44817</v>
      </c>
      <c r="G7" s="109">
        <v>44817</v>
      </c>
      <c r="H7" s="110">
        <v>122300720278</v>
      </c>
      <c r="I7" s="107" t="s">
        <v>330</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D22" sqref="D22"/>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89" t="s">
        <v>272</v>
      </c>
      <c r="E2" s="90"/>
      <c r="F2" s="90"/>
      <c r="G2" s="90"/>
      <c r="H2" s="90"/>
      <c r="I2" s="91"/>
      <c r="J2" s="95" t="s">
        <v>273</v>
      </c>
    </row>
    <row r="3" spans="2:10" ht="15.75" customHeight="1" thickBot="1" x14ac:dyDescent="0.3">
      <c r="B3" s="39"/>
      <c r="C3" s="40"/>
      <c r="D3" s="92"/>
      <c r="E3" s="93"/>
      <c r="F3" s="93"/>
      <c r="G3" s="93"/>
      <c r="H3" s="93"/>
      <c r="I3" s="94"/>
      <c r="J3" s="96"/>
    </row>
    <row r="4" spans="2:10" ht="13" x14ac:dyDescent="0.25">
      <c r="B4" s="39"/>
      <c r="C4" s="40"/>
      <c r="D4" s="41"/>
      <c r="E4" s="42"/>
      <c r="F4" s="42"/>
      <c r="G4" s="42"/>
      <c r="H4" s="42"/>
      <c r="I4" s="43"/>
      <c r="J4" s="44"/>
    </row>
    <row r="5" spans="2:10" ht="13" x14ac:dyDescent="0.25">
      <c r="B5" s="39"/>
      <c r="C5" s="40"/>
      <c r="D5" s="45" t="s">
        <v>274</v>
      </c>
      <c r="E5" s="46"/>
      <c r="F5" s="46"/>
      <c r="G5" s="46"/>
      <c r="H5" s="46"/>
      <c r="I5" s="47"/>
      <c r="J5" s="47" t="s">
        <v>275</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C9" s="36" t="s">
        <v>309</v>
      </c>
      <c r="J9" s="55"/>
    </row>
    <row r="10" spans="2:10" ht="13" x14ac:dyDescent="0.3">
      <c r="B10" s="54"/>
      <c r="C10" s="56"/>
      <c r="E10" s="57"/>
      <c r="H10" s="58"/>
      <c r="J10" s="55"/>
    </row>
    <row r="11" spans="2:10" x14ac:dyDescent="0.25">
      <c r="B11" s="54"/>
      <c r="J11" s="55"/>
    </row>
    <row r="12" spans="2:10" ht="13" x14ac:dyDescent="0.3">
      <c r="B12" s="54"/>
      <c r="C12" s="56" t="s">
        <v>304</v>
      </c>
      <c r="J12" s="55"/>
    </row>
    <row r="13" spans="2:10" ht="13" x14ac:dyDescent="0.3">
      <c r="B13" s="54"/>
      <c r="C13" s="56" t="s">
        <v>305</v>
      </c>
      <c r="J13" s="55"/>
    </row>
    <row r="14" spans="2:10" x14ac:dyDescent="0.25">
      <c r="B14" s="54"/>
      <c r="J14" s="55"/>
    </row>
    <row r="15" spans="2:10" x14ac:dyDescent="0.25">
      <c r="B15" s="54"/>
      <c r="C15" s="36" t="s">
        <v>276</v>
      </c>
      <c r="J15" s="55"/>
    </row>
    <row r="16" spans="2:10" x14ac:dyDescent="0.25">
      <c r="B16" s="54"/>
      <c r="C16" s="59"/>
      <c r="J16" s="55"/>
    </row>
    <row r="17" spans="2:10" ht="13" x14ac:dyDescent="0.3">
      <c r="B17" s="54"/>
      <c r="C17" s="36" t="s">
        <v>277</v>
      </c>
      <c r="D17" s="57"/>
      <c r="H17" s="60"/>
      <c r="I17" s="61"/>
      <c r="J17" s="55"/>
    </row>
    <row r="18" spans="2:10" ht="13" x14ac:dyDescent="0.3">
      <c r="B18" s="54"/>
      <c r="C18" s="56" t="s">
        <v>278</v>
      </c>
      <c r="D18" s="56"/>
      <c r="E18" s="56"/>
      <c r="F18" s="56"/>
      <c r="H18" s="62">
        <v>81</v>
      </c>
      <c r="I18" s="63">
        <v>302495242</v>
      </c>
      <c r="J18" s="55"/>
    </row>
    <row r="19" spans="2:10" x14ac:dyDescent="0.25">
      <c r="B19" s="54"/>
      <c r="C19" s="36" t="s">
        <v>279</v>
      </c>
      <c r="H19" s="64">
        <v>8</v>
      </c>
      <c r="I19" s="65">
        <v>4230142</v>
      </c>
      <c r="J19" s="55"/>
    </row>
    <row r="20" spans="2:10" x14ac:dyDescent="0.25">
      <c r="B20" s="54"/>
      <c r="C20" s="36" t="s">
        <v>280</v>
      </c>
      <c r="H20" s="64">
        <v>8</v>
      </c>
      <c r="I20" s="65">
        <v>29246871</v>
      </c>
      <c r="J20" s="55"/>
    </row>
    <row r="21" spans="2:10" x14ac:dyDescent="0.25">
      <c r="B21" s="54"/>
      <c r="C21" s="36" t="s">
        <v>281</v>
      </c>
      <c r="H21" s="64">
        <v>1</v>
      </c>
      <c r="I21" s="65">
        <v>2071665</v>
      </c>
      <c r="J21" s="55"/>
    </row>
    <row r="22" spans="2:10" x14ac:dyDescent="0.25">
      <c r="B22" s="54"/>
      <c r="C22" s="36" t="s">
        <v>282</v>
      </c>
      <c r="H22" s="64">
        <v>2</v>
      </c>
      <c r="I22" s="65">
        <v>1583386</v>
      </c>
      <c r="J22" s="55"/>
    </row>
    <row r="23" spans="2:10" x14ac:dyDescent="0.25">
      <c r="B23" s="54"/>
      <c r="C23" s="36" t="s">
        <v>283</v>
      </c>
      <c r="H23" s="64">
        <v>22</v>
      </c>
      <c r="I23" s="65">
        <v>90953472</v>
      </c>
      <c r="J23" s="55"/>
    </row>
    <row r="24" spans="2:10" ht="13" thickBot="1" x14ac:dyDescent="0.3">
      <c r="B24" s="54"/>
      <c r="C24" s="36" t="s">
        <v>284</v>
      </c>
      <c r="H24" s="66">
        <v>3</v>
      </c>
      <c r="I24" s="67">
        <v>980756</v>
      </c>
      <c r="J24" s="55"/>
    </row>
    <row r="25" spans="2:10" ht="13" x14ac:dyDescent="0.3">
      <c r="B25" s="54"/>
      <c r="C25" s="56" t="s">
        <v>285</v>
      </c>
      <c r="D25" s="56"/>
      <c r="E25" s="56"/>
      <c r="F25" s="56"/>
      <c r="H25" s="62">
        <f>H19+H20+H21+H22+H24+H23</f>
        <v>44</v>
      </c>
      <c r="I25" s="63">
        <f>I19+I20+I21+I22+I24+I23</f>
        <v>129066292</v>
      </c>
      <c r="J25" s="55"/>
    </row>
    <row r="26" spans="2:10" x14ac:dyDescent="0.25">
      <c r="B26" s="54"/>
      <c r="C26" s="36" t="s">
        <v>286</v>
      </c>
      <c r="H26" s="64">
        <v>35</v>
      </c>
      <c r="I26" s="65">
        <v>152467221</v>
      </c>
      <c r="J26" s="55"/>
    </row>
    <row r="27" spans="2:10" ht="13" thickBot="1" x14ac:dyDescent="0.3">
      <c r="B27" s="54"/>
      <c r="C27" s="36" t="s">
        <v>47</v>
      </c>
      <c r="H27" s="66">
        <v>2</v>
      </c>
      <c r="I27" s="67">
        <v>20961729</v>
      </c>
      <c r="J27" s="55"/>
    </row>
    <row r="28" spans="2:10" ht="13" x14ac:dyDescent="0.3">
      <c r="B28" s="54"/>
      <c r="C28" s="56" t="s">
        <v>287</v>
      </c>
      <c r="D28" s="56"/>
      <c r="E28" s="56"/>
      <c r="F28" s="56"/>
      <c r="H28" s="62">
        <f>H26+H27</f>
        <v>37</v>
      </c>
      <c r="I28" s="63">
        <f>I26+I27</f>
        <v>173428950</v>
      </c>
      <c r="J28" s="55"/>
    </row>
    <row r="29" spans="2:10" ht="13.5" thickBot="1" x14ac:dyDescent="0.35">
      <c r="B29" s="54"/>
      <c r="C29" s="36" t="s">
        <v>288</v>
      </c>
      <c r="D29" s="56"/>
      <c r="E29" s="56"/>
      <c r="F29" s="56"/>
      <c r="H29" s="66">
        <v>0</v>
      </c>
      <c r="I29" s="67">
        <v>0</v>
      </c>
      <c r="J29" s="55"/>
    </row>
    <row r="30" spans="2:10" ht="13" x14ac:dyDescent="0.3">
      <c r="B30" s="54"/>
      <c r="C30" s="56" t="s">
        <v>289</v>
      </c>
      <c r="D30" s="56"/>
      <c r="E30" s="56"/>
      <c r="F30" s="56"/>
      <c r="H30" s="64">
        <f>H29</f>
        <v>0</v>
      </c>
      <c r="I30" s="65">
        <f>I29</f>
        <v>0</v>
      </c>
      <c r="J30" s="55"/>
    </row>
    <row r="31" spans="2:10" ht="13" x14ac:dyDescent="0.3">
      <c r="B31" s="54"/>
      <c r="C31" s="56"/>
      <c r="D31" s="56"/>
      <c r="E31" s="56"/>
      <c r="F31" s="56"/>
      <c r="H31" s="68"/>
      <c r="I31" s="63"/>
      <c r="J31" s="55"/>
    </row>
    <row r="32" spans="2:10" ht="13.5" thickBot="1" x14ac:dyDescent="0.35">
      <c r="B32" s="54"/>
      <c r="C32" s="56" t="s">
        <v>290</v>
      </c>
      <c r="D32" s="56"/>
      <c r="H32" s="69">
        <f>H25+H28+H30</f>
        <v>81</v>
      </c>
      <c r="I32" s="70">
        <f>I25+I28+I30</f>
        <v>302495242</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306</v>
      </c>
      <c r="D37" s="73"/>
      <c r="H37" s="72" t="s">
        <v>291</v>
      </c>
      <c r="I37" s="73"/>
      <c r="J37" s="55"/>
    </row>
    <row r="38" spans="2:10" ht="13" x14ac:dyDescent="0.3">
      <c r="B38" s="54"/>
      <c r="C38" s="56" t="s">
        <v>307</v>
      </c>
      <c r="D38" s="71"/>
      <c r="H38" s="74" t="s">
        <v>292</v>
      </c>
      <c r="I38" s="71"/>
      <c r="J38" s="55"/>
    </row>
    <row r="39" spans="2:10" ht="13" x14ac:dyDescent="0.3">
      <c r="B39" s="54"/>
      <c r="C39" s="56" t="s">
        <v>308</v>
      </c>
      <c r="H39" s="56" t="s">
        <v>293</v>
      </c>
      <c r="I39" s="71"/>
      <c r="J39" s="55"/>
    </row>
    <row r="40" spans="2:10" x14ac:dyDescent="0.25">
      <c r="B40" s="54"/>
      <c r="G40" s="71"/>
      <c r="H40" s="71"/>
      <c r="I40" s="71"/>
      <c r="J40" s="55"/>
    </row>
    <row r="41" spans="2:10" ht="12.75" customHeight="1" x14ac:dyDescent="0.25">
      <c r="B41" s="54"/>
      <c r="C41" s="97" t="s">
        <v>294</v>
      </c>
      <c r="D41" s="97"/>
      <c r="E41" s="97"/>
      <c r="F41" s="97"/>
      <c r="G41" s="97"/>
      <c r="H41" s="97"/>
      <c r="I41" s="97"/>
      <c r="J41" s="55"/>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D17" sqref="D17"/>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89" t="s">
        <v>295</v>
      </c>
      <c r="E2" s="90"/>
      <c r="F2" s="90"/>
      <c r="G2" s="90"/>
      <c r="H2" s="90"/>
      <c r="I2" s="91"/>
      <c r="J2" s="95" t="s">
        <v>273</v>
      </c>
    </row>
    <row r="3" spans="2:10" ht="15.75" customHeight="1" thickBot="1" x14ac:dyDescent="0.3">
      <c r="B3" s="39"/>
      <c r="C3" s="40"/>
      <c r="D3" s="92"/>
      <c r="E3" s="93"/>
      <c r="F3" s="93"/>
      <c r="G3" s="93"/>
      <c r="H3" s="93"/>
      <c r="I3" s="94"/>
      <c r="J3" s="96"/>
    </row>
    <row r="4" spans="2:10" ht="13" x14ac:dyDescent="0.25">
      <c r="B4" s="39"/>
      <c r="C4" s="40"/>
      <c r="E4" s="42"/>
      <c r="F4" s="42"/>
      <c r="G4" s="42"/>
      <c r="H4" s="42"/>
      <c r="I4" s="43"/>
      <c r="J4" s="44"/>
    </row>
    <row r="5" spans="2:10" ht="13" x14ac:dyDescent="0.25">
      <c r="B5" s="39"/>
      <c r="C5" s="40"/>
      <c r="D5" s="98" t="s">
        <v>296</v>
      </c>
      <c r="E5" s="99"/>
      <c r="F5" s="99"/>
      <c r="G5" s="99"/>
      <c r="H5" s="99"/>
      <c r="I5" s="100"/>
      <c r="J5" s="47" t="s">
        <v>297</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ht="13" x14ac:dyDescent="0.3">
      <c r="B9" s="54"/>
      <c r="C9" s="56" t="s">
        <v>309</v>
      </c>
      <c r="D9" s="58"/>
      <c r="E9" s="57"/>
      <c r="J9" s="55"/>
    </row>
    <row r="10" spans="2:10" ht="13" x14ac:dyDescent="0.3">
      <c r="B10" s="54"/>
      <c r="C10" s="56"/>
      <c r="J10" s="55"/>
    </row>
    <row r="11" spans="2:10" ht="13" x14ac:dyDescent="0.3">
      <c r="B11" s="54"/>
      <c r="C11" s="56" t="s">
        <v>304</v>
      </c>
      <c r="J11" s="55"/>
    </row>
    <row r="12" spans="2:10" ht="13" x14ac:dyDescent="0.3">
      <c r="B12" s="54"/>
      <c r="C12" s="56" t="s">
        <v>305</v>
      </c>
      <c r="J12" s="55"/>
    </row>
    <row r="13" spans="2:10" x14ac:dyDescent="0.25">
      <c r="B13" s="54"/>
      <c r="J13" s="55"/>
    </row>
    <row r="14" spans="2:10" x14ac:dyDescent="0.25">
      <c r="B14" s="54"/>
      <c r="C14" s="36" t="s">
        <v>298</v>
      </c>
      <c r="J14" s="55"/>
    </row>
    <row r="15" spans="2:10" x14ac:dyDescent="0.25">
      <c r="B15" s="54"/>
      <c r="C15" s="59"/>
      <c r="J15" s="55"/>
    </row>
    <row r="16" spans="2:10" ht="13" x14ac:dyDescent="0.3">
      <c r="B16" s="54"/>
      <c r="C16" s="78"/>
      <c r="D16" s="57"/>
      <c r="H16" s="79" t="s">
        <v>299</v>
      </c>
      <c r="I16" s="79" t="s">
        <v>300</v>
      </c>
      <c r="J16" s="55"/>
    </row>
    <row r="17" spans="2:10" ht="13" x14ac:dyDescent="0.3">
      <c r="B17" s="54"/>
      <c r="C17" s="56" t="s">
        <v>277</v>
      </c>
      <c r="D17" s="56"/>
      <c r="E17" s="56"/>
      <c r="F17" s="56"/>
      <c r="H17" s="60">
        <v>21</v>
      </c>
      <c r="I17" s="80">
        <v>36041155</v>
      </c>
      <c r="J17" s="55"/>
    </row>
    <row r="18" spans="2:10" x14ac:dyDescent="0.25">
      <c r="B18" s="54"/>
      <c r="C18" s="36" t="s">
        <v>279</v>
      </c>
      <c r="H18" s="81">
        <v>8</v>
      </c>
      <c r="I18" s="82">
        <v>4230142</v>
      </c>
      <c r="J18" s="55"/>
    </row>
    <row r="19" spans="2:10" x14ac:dyDescent="0.25">
      <c r="B19" s="54"/>
      <c r="C19" s="36" t="s">
        <v>280</v>
      </c>
      <c r="H19" s="81">
        <v>8</v>
      </c>
      <c r="I19" s="82">
        <v>29246871</v>
      </c>
      <c r="J19" s="55"/>
    </row>
    <row r="20" spans="2:10" x14ac:dyDescent="0.25">
      <c r="B20" s="54"/>
      <c r="C20" s="36" t="s">
        <v>282</v>
      </c>
      <c r="H20" s="81">
        <v>2</v>
      </c>
      <c r="I20" s="82">
        <v>1583386</v>
      </c>
      <c r="J20" s="55"/>
    </row>
    <row r="21" spans="2:10" x14ac:dyDescent="0.25">
      <c r="B21" s="54"/>
      <c r="C21" s="36" t="s">
        <v>301</v>
      </c>
      <c r="H21" s="81">
        <v>3</v>
      </c>
      <c r="I21" s="82">
        <v>980756</v>
      </c>
      <c r="J21" s="55"/>
    </row>
    <row r="22" spans="2:10" ht="13" x14ac:dyDescent="0.3">
      <c r="B22" s="54"/>
      <c r="C22" s="56" t="s">
        <v>302</v>
      </c>
      <c r="D22" s="56"/>
      <c r="E22" s="56"/>
      <c r="F22" s="56"/>
      <c r="H22" s="60">
        <v>21</v>
      </c>
      <c r="I22" s="80">
        <v>36041155</v>
      </c>
      <c r="J22" s="55"/>
    </row>
    <row r="23" spans="2:10" ht="13.5" thickBot="1" x14ac:dyDescent="0.35">
      <c r="B23" s="54"/>
      <c r="C23" s="56"/>
      <c r="D23" s="56"/>
      <c r="H23" s="83"/>
      <c r="I23" s="84"/>
      <c r="J23" s="55"/>
    </row>
    <row r="24" spans="2:10" ht="13.5" thickTop="1" x14ac:dyDescent="0.3">
      <c r="B24" s="54"/>
      <c r="C24" s="56"/>
      <c r="D24" s="56"/>
      <c r="H24" s="71"/>
      <c r="I24" s="65"/>
      <c r="J24" s="55"/>
    </row>
    <row r="25" spans="2:10" ht="13" x14ac:dyDescent="0.3">
      <c r="B25" s="54"/>
      <c r="C25" s="56"/>
      <c r="D25" s="56"/>
      <c r="H25" s="71"/>
      <c r="I25" s="65"/>
      <c r="J25" s="55"/>
    </row>
    <row r="26" spans="2:10" ht="13" x14ac:dyDescent="0.3">
      <c r="B26" s="54"/>
      <c r="C26" s="56"/>
      <c r="D26" s="56"/>
      <c r="H26" s="71"/>
      <c r="I26" s="65"/>
      <c r="J26" s="55"/>
    </row>
    <row r="27" spans="2:10" x14ac:dyDescent="0.25">
      <c r="B27" s="54"/>
      <c r="G27" s="71"/>
      <c r="H27" s="71"/>
      <c r="I27" s="71"/>
      <c r="J27" s="55"/>
    </row>
    <row r="28" spans="2:10" ht="13.5" thickBot="1" x14ac:dyDescent="0.35">
      <c r="B28" s="54"/>
      <c r="C28" s="72" t="s">
        <v>306</v>
      </c>
      <c r="D28" s="72"/>
      <c r="G28" s="72" t="s">
        <v>291</v>
      </c>
      <c r="H28" s="73"/>
      <c r="I28" s="71"/>
      <c r="J28" s="55"/>
    </row>
    <row r="29" spans="2:10" ht="13" x14ac:dyDescent="0.3">
      <c r="B29" s="54"/>
      <c r="C29" s="74" t="s">
        <v>307</v>
      </c>
      <c r="D29" s="74"/>
      <c r="G29" s="74" t="s">
        <v>303</v>
      </c>
      <c r="H29" s="71"/>
      <c r="I29" s="71"/>
      <c r="J29" s="55"/>
    </row>
    <row r="30" spans="2:10" ht="18.75" customHeight="1" thickBot="1" x14ac:dyDescent="0.3">
      <c r="B30" s="75"/>
      <c r="C30" s="76"/>
      <c r="D30" s="76"/>
      <c r="E30" s="76"/>
      <c r="F30" s="76"/>
      <c r="G30" s="73"/>
      <c r="H30" s="73"/>
      <c r="I30" s="73"/>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auxcar_01</dc:creator>
  <cp:lastModifiedBy>Juan Camilo Paez Ramirez</cp:lastModifiedBy>
  <dcterms:created xsi:type="dcterms:W3CDTF">2024-11-12T22:13:04Z</dcterms:created>
  <dcterms:modified xsi:type="dcterms:W3CDTF">2024-11-28T18:05:29Z</dcterms:modified>
</cp:coreProperties>
</file>