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CARTERAS REVISADAS\REVISIÓN CARTERAS AÑO 2024\11. NOVIEMBRE\NIT 805025635_CENTRO DE ACONDICIONAMIENTO FÍSICO Y FISIOTERAPIA AFICENTER\"/>
    </mc:Choice>
  </mc:AlternateContent>
  <bookViews>
    <workbookView xWindow="0" yWindow="0" windowWidth="19200" windowHeight="673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FACTURA'!$A$2:$AV$44</definedName>
    <definedName name="_xlnm._FilterDatabase" localSheetId="0" hidden="1">'INFO IPS'!$A$1:$K$2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17"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I25" i="4"/>
  <c r="I32" i="4" s="1"/>
  <c r="I33" i="4" s="1"/>
  <c r="H25" i="4"/>
  <c r="H32" i="4" s="1"/>
  <c r="H33" i="4" s="1"/>
  <c r="AN1" i="2" l="1"/>
  <c r="AM1" i="2"/>
  <c r="AL1" i="2"/>
  <c r="AK1" i="2"/>
  <c r="AJ1" i="2"/>
  <c r="AI1" i="2"/>
  <c r="AH1" i="2"/>
  <c r="AG1" i="2"/>
  <c r="AA1" i="2"/>
  <c r="Y1" i="2"/>
  <c r="X1" i="2"/>
  <c r="W1" i="2"/>
  <c r="V1" i="2"/>
  <c r="U1" i="2"/>
  <c r="O1" i="2"/>
  <c r="J1" i="2"/>
  <c r="I1" i="2"/>
  <c r="K1" i="2" l="1"/>
  <c r="H44" i="1"/>
</calcChain>
</file>

<file path=xl/sharedStrings.xml><?xml version="1.0" encoding="utf-8"?>
<sst xmlns="http://schemas.openxmlformats.org/spreadsheetml/2006/main" count="828" uniqueCount="262">
  <si>
    <t>NIT IPS</t>
  </si>
  <si>
    <t>Nombre IPS</t>
  </si>
  <si>
    <t>Prefijo Factura</t>
  </si>
  <si>
    <t>Numero Factura</t>
  </si>
  <si>
    <t>IPS Fecha factura</t>
  </si>
  <si>
    <t>IPS Fecha radicado</t>
  </si>
  <si>
    <t>IPS Valor Factura</t>
  </si>
  <si>
    <t>IPS Saldo Factura</t>
  </si>
  <si>
    <t>Tipo de Contrato</t>
  </si>
  <si>
    <t>Sede / Ciudad</t>
  </si>
  <si>
    <t>Tipo de Prestación</t>
  </si>
  <si>
    <t>890303093-5</t>
  </si>
  <si>
    <t>COMFENALCO VALLE EPS</t>
  </si>
  <si>
    <t>FEDV</t>
  </si>
  <si>
    <t>61105</t>
  </si>
  <si>
    <t>61311</t>
  </si>
  <si>
    <t>58904</t>
  </si>
  <si>
    <t>57794</t>
  </si>
  <si>
    <t>60171</t>
  </si>
  <si>
    <t>60069</t>
  </si>
  <si>
    <t>59908</t>
  </si>
  <si>
    <t>59612</t>
  </si>
  <si>
    <t>68466</t>
  </si>
  <si>
    <t>62812</t>
  </si>
  <si>
    <t>65053</t>
  </si>
  <si>
    <t>64717</t>
  </si>
  <si>
    <t>53475</t>
  </si>
  <si>
    <t>57118</t>
  </si>
  <si>
    <t>52710</t>
  </si>
  <si>
    <t>71175</t>
  </si>
  <si>
    <t>79817</t>
  </si>
  <si>
    <t>79814</t>
  </si>
  <si>
    <t>79813</t>
  </si>
  <si>
    <t>28/12/2023</t>
  </si>
  <si>
    <t>SUR / CALI</t>
  </si>
  <si>
    <t>EVENTO</t>
  </si>
  <si>
    <t>82495</t>
  </si>
  <si>
    <t>82491</t>
  </si>
  <si>
    <t>81443</t>
  </si>
  <si>
    <t>8/05/2024</t>
  </si>
  <si>
    <t>11/09/2024</t>
  </si>
  <si>
    <t>2/05/2023</t>
  </si>
  <si>
    <t>8/08/2023</t>
  </si>
  <si>
    <t>15/07/2023</t>
  </si>
  <si>
    <t>17/06/2023</t>
  </si>
  <si>
    <t>15/05/2023</t>
  </si>
  <si>
    <t>5/06/2023</t>
  </si>
  <si>
    <t>6/09/2023</t>
  </si>
  <si>
    <t>1/03/2023</t>
  </si>
  <si>
    <t>8/03/2023</t>
  </si>
  <si>
    <t>92674</t>
  </si>
  <si>
    <t>92675</t>
  </si>
  <si>
    <t>91309</t>
  </si>
  <si>
    <t>90801</t>
  </si>
  <si>
    <t>91316</t>
  </si>
  <si>
    <t>91319</t>
  </si>
  <si>
    <t>91330</t>
  </si>
  <si>
    <t>91010</t>
  </si>
  <si>
    <t>91013</t>
  </si>
  <si>
    <t>91017</t>
  </si>
  <si>
    <t>91033</t>
  </si>
  <si>
    <t>90795</t>
  </si>
  <si>
    <t>91016</t>
  </si>
  <si>
    <t>91028</t>
  </si>
  <si>
    <t>91014</t>
  </si>
  <si>
    <t>91025</t>
  </si>
  <si>
    <t>91103</t>
  </si>
  <si>
    <t>90797</t>
  </si>
  <si>
    <t>91127</t>
  </si>
  <si>
    <t>91322</t>
  </si>
  <si>
    <t>10/10/2024</t>
  </si>
  <si>
    <t>9/10/2024</t>
  </si>
  <si>
    <t>FACT</t>
  </si>
  <si>
    <t>LLAVE</t>
  </si>
  <si>
    <t>ESTADO CARTERA ANTERIOR</t>
  </si>
  <si>
    <t>ESTADO EPS 22-11-2024</t>
  </si>
  <si>
    <t>POR PAGAR SAP</t>
  </si>
  <si>
    <t>DOC CONTA</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</si>
  <si>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</si>
  <si>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</si>
  <si>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</si>
  <si>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</si>
  <si>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</si>
  <si>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</si>
  <si>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</si>
  <si>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</si>
  <si>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</si>
  <si>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</si>
  <si>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</si>
  <si>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</si>
  <si>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</si>
  <si>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</si>
  <si>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</si>
  <si>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</si>
  <si>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</si>
  <si>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</si>
  <si>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</si>
  <si>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</si>
  <si>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</si>
  <si>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</si>
  <si>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</si>
  <si>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</si>
  <si>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</si>
  <si>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</si>
  <si>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</si>
  <si>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</si>
  <si>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CENTRO DE ACONDICIONAMIENTO FÍSICO Y FISIOTERAPIA AFICENTER</t>
  </si>
  <si>
    <t>FEDV92674</t>
  </si>
  <si>
    <t>805025635_FEDV92674</t>
  </si>
  <si>
    <t>Factura pendiente en programacion de pago</t>
  </si>
  <si>
    <t>Auditada sin contabilizar</t>
  </si>
  <si>
    <t>FEDV92675</t>
  </si>
  <si>
    <t>805025635_FEDV92675</t>
  </si>
  <si>
    <t>FEDV71175</t>
  </si>
  <si>
    <t>805025635_FEDV71175</t>
  </si>
  <si>
    <t>Factura devuelta</t>
  </si>
  <si>
    <t>Devuelta</t>
  </si>
  <si>
    <t>se realiza DEVOLUCION de la factura No.  FEDV71175 NO PBS. No se evidencia firma en la hoja de asistencia anexa. No se evidencia que el servicio haya sido recibido por el usuario. No se evidencia el reporte en la WebService.</t>
  </si>
  <si>
    <t>NO PBS</t>
  </si>
  <si>
    <t>Procedimientos terapéuticos ambulatorios</t>
  </si>
  <si>
    <t>Ambulatorio</t>
  </si>
  <si>
    <t>FEDV68466</t>
  </si>
  <si>
    <t>805025635_FEDV68466</t>
  </si>
  <si>
    <t>Se realiza DEVOLUCION de la factura No. FEDV68466 NOPBS. La cual no se encuenrtra reportado en la webservice Se indica reprotar y presentar nueva,emte</t>
  </si>
  <si>
    <t>FEDV59612</t>
  </si>
  <si>
    <t>805025635_FEDV59612</t>
  </si>
  <si>
    <t xml:space="preserve">Se realiza DEVOLUCION de factura NOPBS: 1. Se realiza revisión de soportes de la entrega No. 2, donde los soportes no corresponden a la entrega presentada 1.1. Para el paciente SAMUEL LOZANO RC 1232798526, se identifica que en la factura No, FEDV58154 presentada en el mes de Junio 2023 se anexaron las actividades ejecutadas durante el periodo 29/03/2023 hasta 21/04/2023 con un total de 60 Horas con el mipres 20230327265002122081  como primera entrega. 1.2. Se evidencia que la segunda entrega según soportes soportan actividades con periodo 29/03/2023 hasta 21/04/2023 con un total de 60 Horas, cuando deben soportar la atención correspondiente al mes siguientes que seria desde el 22/04/2023 hasta el 21/05/2023, ya que se evidencia duplicidad en los soportes. 2. Se solicita anexar los soportes correspondientes para las terapias del nuevo periodo, y realizar el reporte  de las fechas correspondientes en la web service. </t>
  </si>
  <si>
    <t>SOPORTE</t>
  </si>
  <si>
    <t>FEDV53475</t>
  </si>
  <si>
    <t>805025635_FEDV53475</t>
  </si>
  <si>
    <t>Finalizada</t>
  </si>
  <si>
    <t>FEDV91309</t>
  </si>
  <si>
    <t>805025635_FEDV91309</t>
  </si>
  <si>
    <t xml:space="preserve">se realiza devolución ya que el usuario  pertenece a uno de los municipios  que corresponde al PGP(CALI) CC 16446860  </t>
  </si>
  <si>
    <t>FACTURACION</t>
  </si>
  <si>
    <t>Exámenes de laboratorio, imágenes y otras ayudas diagnósticas ambulatorias</t>
  </si>
  <si>
    <t>FEDV57794</t>
  </si>
  <si>
    <t>805025635_FEDV57794</t>
  </si>
  <si>
    <t>FEDV82491</t>
  </si>
  <si>
    <t>805025635_FEDV82491</t>
  </si>
  <si>
    <t>FEDV90801</t>
  </si>
  <si>
    <t>805025635_FEDV90801</t>
  </si>
  <si>
    <t>FEDV91316</t>
  </si>
  <si>
    <t>805025635_FEDV91316</t>
  </si>
  <si>
    <t>FEDV91319</t>
  </si>
  <si>
    <t>805025635_FEDV91319</t>
  </si>
  <si>
    <t>FEDV82495</t>
  </si>
  <si>
    <t>805025635_FEDV82495</t>
  </si>
  <si>
    <t>FEDV91330</t>
  </si>
  <si>
    <t>805025635_FEDV91330</t>
  </si>
  <si>
    <t xml:space="preserve">Se realiza devolución ya que el usuario corresponde a uno de los municipios con PGP (JAMUNDI)  CC 94382924 </t>
  </si>
  <si>
    <t>FEDV52710</t>
  </si>
  <si>
    <t>805025635_FEDV52710</t>
  </si>
  <si>
    <t>FEDV64717</t>
  </si>
  <si>
    <t>805025635_FEDV64717</t>
  </si>
  <si>
    <t xml:space="preserve">SE REALIZA DEVOLUCION DE FACTURA, SE EVID¿DENCIA QUE LA AUTORIZACION No,231683284363332  CORRESPONDE A LA ACTIVIDAD 890211 CONSULTA DE PRIMERA VEZ POR FISIOTERAPIA NO COINCIDE CON LA FACTURADO. </t>
  </si>
  <si>
    <t>AUTORIZACION</t>
  </si>
  <si>
    <t>FEDV58904</t>
  </si>
  <si>
    <t>805025635_FEDV58904</t>
  </si>
  <si>
    <t>FEDV61105</t>
  </si>
  <si>
    <t>805025635_FEDV61105</t>
  </si>
  <si>
    <t>FEDV65053</t>
  </si>
  <si>
    <t>805025635_FEDV65053</t>
  </si>
  <si>
    <t>Factura aceptada por la IPS</t>
  </si>
  <si>
    <t>Devuelta CA</t>
  </si>
  <si>
    <t>Se acepta glosa</t>
  </si>
  <si>
    <t>SE REALIZA DEVOLUCION DE FACTURA, SE REVISA AUTORIZACION Y SE EVIDENCIA QUE SOLO SE GENERO POR 1 TERAPIA FISICA Y FACTURAN 10.</t>
  </si>
  <si>
    <t>FEDV57118</t>
  </si>
  <si>
    <t>805025635_FEDV57118</t>
  </si>
  <si>
    <t>FEDV79817</t>
  </si>
  <si>
    <t>805025635_FEDV79817</t>
  </si>
  <si>
    <t xml:space="preserve">devolucion el paciente 94382924 relacionada de la factura es de la poblacionde CALI y pertenece al PGP no se debe facturar por evento. Andres fernandez </t>
  </si>
  <si>
    <t>PGP</t>
  </si>
  <si>
    <t>FEDV79814</t>
  </si>
  <si>
    <t>805025635_FEDV79814</t>
  </si>
  <si>
    <t>FEDV79813</t>
  </si>
  <si>
    <t>805025635_FEDV79813</t>
  </si>
  <si>
    <t>FEDV91010</t>
  </si>
  <si>
    <t>805025635_FEDV91010</t>
  </si>
  <si>
    <t>FEDV91013</t>
  </si>
  <si>
    <t>805025635_FEDV91013</t>
  </si>
  <si>
    <t>FEDV91017</t>
  </si>
  <si>
    <t>805025635_FEDV91017</t>
  </si>
  <si>
    <t>FEDV91033</t>
  </si>
  <si>
    <t>805025635_FEDV91033</t>
  </si>
  <si>
    <t>FEDV90795</t>
  </si>
  <si>
    <t>805025635_FEDV90795</t>
  </si>
  <si>
    <t>FEDV91016</t>
  </si>
  <si>
    <t>805025635_FEDV91016</t>
  </si>
  <si>
    <t>FEDV91028</t>
  </si>
  <si>
    <t>805025635_FEDV91028</t>
  </si>
  <si>
    <t>FEDV91014</t>
  </si>
  <si>
    <t>805025635_FEDV91014</t>
  </si>
  <si>
    <t>FEDV91025</t>
  </si>
  <si>
    <t>805025635_FEDV91025</t>
  </si>
  <si>
    <t>FEDV91103</t>
  </si>
  <si>
    <t>805025635_FEDV91103</t>
  </si>
  <si>
    <t>FEDV90797</t>
  </si>
  <si>
    <t>805025635_FEDV90797</t>
  </si>
  <si>
    <t>FEDV60171</t>
  </si>
  <si>
    <t>805025635_FEDV60171</t>
  </si>
  <si>
    <t>FEDV91127</t>
  </si>
  <si>
    <t>805025635_FEDV91127</t>
  </si>
  <si>
    <t>se realiza devolución ya que el usuario  pertenece a uno de los  municipios que corresponden al  PGP por ende no se puede realizar su facturación por la modalidad de evento . CC 16446860 Angie Lizeth Rodriguez</t>
  </si>
  <si>
    <t>FEDV62812</t>
  </si>
  <si>
    <t>805025635_FEDV62812</t>
  </si>
  <si>
    <t>Se realiza DEVOLUCION de la factura No,FEDV62812. Durante la auditoria la autorización No. 231833284232248 no se evidencia en el aplicativo, se indica validar nuevamente y presentar la cuenta.</t>
  </si>
  <si>
    <t>FEDV60069</t>
  </si>
  <si>
    <t>805025635_FEDV60069</t>
  </si>
  <si>
    <t>FEDV61311</t>
  </si>
  <si>
    <t>805025635_FEDV61311</t>
  </si>
  <si>
    <t>FEDV91322</t>
  </si>
  <si>
    <t>805025635_FEDV91322</t>
  </si>
  <si>
    <t>FEDV81443</t>
  </si>
  <si>
    <t>805025635_FEDV81443</t>
  </si>
  <si>
    <t>FEDV59908</t>
  </si>
  <si>
    <t>805025635_FEDV59908</t>
  </si>
  <si>
    <t>Factura pendiente en programacino de pago - Glosa aceptada por la IPS</t>
  </si>
  <si>
    <t>(en blanco)</t>
  </si>
  <si>
    <t>Factura cancelada</t>
  </si>
  <si>
    <t>Etiquetas de fila</t>
  </si>
  <si>
    <t>Total general</t>
  </si>
  <si>
    <t>Cuenta de LLAVE</t>
  </si>
  <si>
    <t>Suma de IPS Saldo Factura</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</si>
  <si>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</si>
  <si>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</si>
  <si>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</si>
  <si>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</si>
  <si>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</si>
  <si>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</si>
  <si>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</si>
  <si>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</si>
  <si>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</si>
  <si>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</si>
  <si>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</si>
  <si>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</si>
  <si>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</si>
  <si>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</si>
  <si>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</si>
  <si>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</si>
  <si>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</si>
  <si>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</si>
  <si>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</si>
  <si>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</si>
  <si>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</si>
  <si>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</si>
  <si>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</si>
  <si>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</si>
  <si>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</si>
  <si>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</si>
  <si>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</si>
  <si>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</si>
  <si>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</si>
  <si>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</si>
  <si>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</si>
  <si>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</si>
  <si>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CENTRO DE ACONDICIONAMIENTO FÍSICO Y FISIOTERAPIA AFICENTER</t>
  </si>
  <si>
    <t>NIT: 805025635</t>
  </si>
  <si>
    <t>Santiago de Cali, noviembre 22 2024</t>
  </si>
  <si>
    <t>FRANCISCO S. ALZATE J.</t>
  </si>
  <si>
    <t>DIRECTOR ADMINISTRATIVO</t>
  </si>
  <si>
    <t>CENTRO MEDICO AFICENTER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</si>
</sst>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dd/mm/yyyy"/>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2">
    <font>
      <sz val="11"/>
      <color theme="1"/>
      <name val="Aptos Narrow"/>
      <family val="2"/>
      <scheme val="minor"/>
    </font>
    <font>
      <sz val="11"/>
      <color theme="1"/>
      <name val="Century Gothic"/>
      <family val="2"/>
    </font>
    <font>
      <b/>
      <i/>
      <sz val="11"/>
      <color theme="1"/>
      <name val="Century Gothic"/>
      <family val="2"/>
    </font>
    <font>
      <i/>
      <sz val="11"/>
      <color theme="1"/>
      <name val="Century Gothic"/>
      <family val="2"/>
    </font>
    <font>
      <i/>
      <sz val="11"/>
      <color theme="1"/>
      <name val="Aptos Narrow"/>
      <family val="2"/>
      <scheme val="minor"/>
    </font>
    <font>
      <sz val="11"/>
      <color theme="1"/>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0" fontId="1" fillId="0" borderId="0"/>
    <xf numFmtId="44" fontId="1" fillId="0" borderId="0" applyFont="0" applyFill="0" applyBorder="0" applyAlignment="0" applyProtection="0"/>
    <xf numFmtId="44" fontId="5" fillId="0" borderId="0" applyFont="0" applyFill="0" applyBorder="0" applyAlignment="0" applyProtection="0"/>
    <xf numFmtId="0" fontId="8" fillId="0" borderId="0"/>
    <xf numFmtId="167" fontId="5" fillId="0" borderId="0" applyFont="0" applyFill="0" applyBorder="0" applyAlignment="0" applyProtection="0"/>
    <xf numFmtId="43" fontId="5" fillId="0" borderId="0" applyFont="0" applyFill="0" applyBorder="0" applyAlignment="0" applyProtection="0"/>
  </cellStyleXfs>
  <cellXfs count="96">
    <xf numFmtId="0" fontId="0" fillId="0" borderId="0" xfId="0"/>
    <xf numFmtId="0" fontId="2" fillId="0" borderId="1" xfId="1" applyFont="1" applyBorder="1" applyAlignment="1">
      <alignment horizontal="center" vertical="center"/>
    </xf>
    <xf numFmtId="164" fontId="2" fillId="0" borderId="1" xfId="1" applyNumberFormat="1" applyFont="1" applyBorder="1" applyAlignment="1">
      <alignment horizontal="center" vertical="center"/>
    </xf>
    <xf numFmtId="1" fontId="2" fillId="0" borderId="1" xfId="2" applyNumberFormat="1" applyFont="1" applyBorder="1" applyAlignment="1">
      <alignment horizontal="center" vertical="center"/>
    </xf>
    <xf numFmtId="0" fontId="4" fillId="0" borderId="0" xfId="0" applyFont="1"/>
    <xf numFmtId="0" fontId="4" fillId="0" borderId="1" xfId="0" applyFont="1" applyBorder="1"/>
    <xf numFmtId="164" fontId="4" fillId="0" borderId="1" xfId="0" applyNumberFormat="1" applyFont="1" applyBorder="1"/>
    <xf numFmtId="0" fontId="3" fillId="0" borderId="1" xfId="1" applyFont="1" applyBorder="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3" applyNumberFormat="1" applyFont="1" applyBorder="1" applyAlignment="1">
      <alignment horizontal="center" vertical="center" wrapText="1"/>
    </xf>
    <xf numFmtId="0" fontId="6" fillId="2"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5" fontId="6" fillId="3"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5" fontId="6" fillId="6" borderId="1" xfId="3"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5" fontId="7" fillId="0" borderId="1" xfId="3" applyNumberFormat="1" applyFont="1" applyBorder="1" applyAlignment="1"/>
    <xf numFmtId="0" fontId="6" fillId="8" borderId="1" xfId="0" applyFont="1" applyFill="1" applyBorder="1" applyAlignment="1">
      <alignment horizontal="center"/>
    </xf>
    <xf numFmtId="0" fontId="7" fillId="8" borderId="1" xfId="0" applyFont="1" applyFill="1" applyBorder="1" applyAlignment="1">
      <alignment vertical="center"/>
    </xf>
    <xf numFmtId="0" fontId="7" fillId="0" borderId="1" xfId="3" applyNumberFormat="1" applyFont="1" applyBorder="1" applyAlignment="1"/>
    <xf numFmtId="0" fontId="7" fillId="0" borderId="0" xfId="0" applyFont="1"/>
    <xf numFmtId="14" fontId="7" fillId="0" borderId="0" xfId="0" applyNumberFormat="1" applyFont="1"/>
    <xf numFmtId="165" fontId="7" fillId="0" borderId="0" xfId="3" applyNumberFormat="1" applyFont="1"/>
    <xf numFmtId="0" fontId="7" fillId="0" borderId="0" xfId="0" applyFont="1" applyAlignment="1">
      <alignment vertical="center"/>
    </xf>
    <xf numFmtId="0" fontId="6" fillId="0" borderId="0" xfId="0" applyFont="1"/>
    <xf numFmtId="165" fontId="6" fillId="0" borderId="0" xfId="3" applyNumberFormat="1" applyFont="1"/>
    <xf numFmtId="165" fontId="6" fillId="0" borderId="0" xfId="0" applyNumberFormat="1" applyFont="1"/>
    <xf numFmtId="0" fontId="0" fillId="0" borderId="0" xfId="0" pivotButton="1"/>
    <xf numFmtId="0" fontId="0" fillId="0" borderId="0" xfId="0" applyAlignment="1">
      <alignment horizontal="left"/>
    </xf>
    <xf numFmtId="0" fontId="0" fillId="0" borderId="0" xfId="0" applyNumberFormat="1"/>
    <xf numFmtId="165" fontId="0" fillId="0" borderId="0" xfId="0" applyNumberFormat="1"/>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6"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68" fontId="10" fillId="0" borderId="0" xfId="4" applyNumberFormat="1" applyFont="1" applyAlignment="1">
      <alignment horizontal="right"/>
    </xf>
    <xf numFmtId="1" fontId="10" fillId="0" borderId="0" xfId="4" applyNumberFormat="1" applyFont="1" applyAlignment="1">
      <alignment horizontal="center"/>
    </xf>
    <xf numFmtId="169" fontId="10"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 fontId="9" fillId="0" borderId="9" xfId="4" applyNumberFormat="1" applyFont="1" applyBorder="1" applyAlignment="1">
      <alignment horizontal="center"/>
    </xf>
    <xf numFmtId="169" fontId="9" fillId="0" borderId="9" xfId="4" applyNumberFormat="1" applyFont="1" applyBorder="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69" fontId="10" fillId="0" borderId="13" xfId="4" applyNumberFormat="1" applyFont="1" applyBorder="1" applyAlignment="1">
      <alignment horizontal="right"/>
    </xf>
    <xf numFmtId="169" fontId="9" fillId="0" borderId="0" xfId="4" applyNumberFormat="1" applyFont="1"/>
    <xf numFmtId="169" fontId="10" fillId="0" borderId="9" xfId="4" applyNumberFormat="1" applyFont="1" applyBorder="1"/>
    <xf numFmtId="169" fontId="9" fillId="0" borderId="9" xfId="4" applyNumberFormat="1" applyFont="1" applyBorder="1"/>
    <xf numFmtId="169"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0" fontId="9" fillId="8" borderId="0" xfId="4" applyFont="1" applyFill="1"/>
    <xf numFmtId="0" fontId="10" fillId="0" borderId="0" xfId="4" applyFont="1" applyAlignment="1">
      <alignment horizontal="center"/>
    </xf>
    <xf numFmtId="170" fontId="10" fillId="0" borderId="0" xfId="6" applyNumberFormat="1" applyFont="1" applyAlignment="1">
      <alignment horizontal="right"/>
    </xf>
    <xf numFmtId="1" fontId="9" fillId="0" borderId="0" xfId="5" applyNumberFormat="1" applyFont="1" applyAlignment="1">
      <alignment horizontal="right"/>
    </xf>
    <xf numFmtId="170" fontId="9" fillId="0" borderId="0" xfId="6" applyNumberFormat="1" applyFont="1" applyAlignment="1">
      <alignment horizontal="right"/>
    </xf>
    <xf numFmtId="171" fontId="9" fillId="0" borderId="13" xfId="6" applyNumberFormat="1" applyFont="1" applyBorder="1" applyAlignment="1">
      <alignment horizontal="center"/>
    </xf>
    <xf numFmtId="170" fontId="9" fillId="0" borderId="13" xfId="6" applyNumberFormat="1" applyFont="1" applyBorder="1" applyAlignment="1">
      <alignment horizontal="right"/>
    </xf>
    <xf numFmtId="0" fontId="10" fillId="0" borderId="2" xfId="4" applyFont="1" applyBorder="1" applyAlignment="1">
      <alignment horizontal="center" vertical="center"/>
    </xf>
    <xf numFmtId="0" fontId="10" fillId="0" borderId="4" xfId="4" applyFont="1" applyBorder="1" applyAlignment="1">
      <alignment horizontal="center" vertical="center"/>
    </xf>
    <xf numFmtId="0" fontId="10" fillId="0" borderId="3" xfId="4" applyFont="1" applyBorder="1" applyAlignment="1">
      <alignment horizontal="center" vertical="center"/>
    </xf>
    <xf numFmtId="0" fontId="10" fillId="0" borderId="8" xfId="4" applyFont="1" applyBorder="1" applyAlignment="1">
      <alignment horizontal="center" vertical="center"/>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5" xfId="4" applyFont="1" applyBorder="1" applyAlignment="1">
      <alignment horizontal="center" vertical="center"/>
    </xf>
    <xf numFmtId="0" fontId="10" fillId="0" borderId="11" xfId="4" applyFont="1" applyBorder="1" applyAlignment="1">
      <alignment horizontal="center" vertical="center"/>
    </xf>
    <xf numFmtId="0" fontId="11" fillId="0" borderId="0" xfId="4" applyFont="1" applyAlignment="1">
      <alignment horizontal="center" vertical="center" wrapText="1"/>
    </xf>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cellXfs>
  <cellStyles count="7">
    <cellStyle name="Millares 2 2" xfId="6"/>
    <cellStyle name="Millares 3" xfId="5"/>
    <cellStyle name="Moneda" xfId="3" builtinId="4"/>
    <cellStyle name="Moneda 2" xfId="2"/>
    <cellStyle name="Normal" xfId="0" builtinId="0"/>
    <cellStyle name="Normal 2" xfId="1"/>
    <cellStyle name="Normal 2 2" xfId="4"/>
  </cellStyles>
  <dxfs count="1">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18.362944791668" createdVersion="5" refreshedVersion="5" minRefreshableVersion="3" recordCount="42">
  <cacheSource type="worksheet">
    <worksheetSource ref="A2:AS44" sheet="ESTADO DE CADA FACTURA"/>
  </cacheSource>
  <cacheFields count="45">
    <cacheField name="NIT IPS" numFmtId="0">
      <sharedItems containsSemiMixedTypes="0" containsString="0" containsNumber="1" containsInteger="1" minValue="805025635" maxValue="805025635"/>
    </cacheField>
    <cacheField name="Nombre IPS" numFmtId="0">
      <sharedItems/>
    </cacheField>
    <cacheField name="Prefijo Factura" numFmtId="0">
      <sharedItems/>
    </cacheField>
    <cacheField name="Numero Factura" numFmtId="0">
      <sharedItems containsSemiMixedTypes="0" containsString="0" containsNumber="1" containsInteger="1" minValue="52710" maxValue="92675"/>
    </cacheField>
    <cacheField name="FACT" numFmtId="0">
      <sharedItems/>
    </cacheField>
    <cacheField name="LLAVE" numFmtId="0">
      <sharedItems count="42">
        <s v="805025635_FEDV65053"/>
        <s v="805025635_FEDV53475"/>
        <s v="805025635_FEDV57794"/>
        <s v="805025635_FEDV52710"/>
        <s v="805025635_FEDV58904"/>
        <s v="805025635_FEDV61105"/>
        <s v="805025635_FEDV57118"/>
        <s v="805025635_FEDV60069"/>
        <s v="805025635_FEDV61311"/>
        <s v="805025635_FEDV92674"/>
        <s v="805025635_FEDV92675"/>
        <s v="805025635_FEDV82491"/>
        <s v="805025635_FEDV82495"/>
        <s v="805025635_FEDV71175"/>
        <s v="805025635_FEDV68466"/>
        <s v="805025635_FEDV59612"/>
        <s v="805025635_FEDV91309"/>
        <s v="805025635_FEDV91330"/>
        <s v="805025635_FEDV64717"/>
        <s v="805025635_FEDV79817"/>
        <s v="805025635_FEDV79814"/>
        <s v="805025635_FEDV79813"/>
        <s v="805025635_FEDV91127"/>
        <s v="805025635_FEDV62812"/>
        <s v="805025635_FEDV60171"/>
        <s v="805025635_FEDV59908"/>
        <s v="805025635_FEDV90801"/>
        <s v="805025635_FEDV91316"/>
        <s v="805025635_FEDV91319"/>
        <s v="805025635_FEDV91010"/>
        <s v="805025635_FEDV91013"/>
        <s v="805025635_FEDV91017"/>
        <s v="805025635_FEDV91033"/>
        <s v="805025635_FEDV90795"/>
        <s v="805025635_FEDV91016"/>
        <s v="805025635_FEDV91028"/>
        <s v="805025635_FEDV91014"/>
        <s v="805025635_FEDV91025"/>
        <s v="805025635_FEDV91103"/>
        <s v="805025635_FEDV90797"/>
        <s v="805025635_FEDV91322"/>
        <s v="805025635_FEDV81443"/>
      </sharedItems>
    </cacheField>
    <cacheField name="IPS Fecha factura" numFmtId="14">
      <sharedItems containsSemiMixedTypes="0" containsNonDate="0" containsDate="1" containsString="0" minDate="2023-02-23T00:00:00" maxDate="2024-10-10T00:00:00"/>
    </cacheField>
    <cacheField name="IPS Fecha radicado" numFmtId="14">
      <sharedItems containsSemiMixedTypes="0" containsNonDate="0" containsDate="1" containsString="0" minDate="2023-03-01T00:00:00" maxDate="2024-10-11T00:00:00"/>
    </cacheField>
    <cacheField name="IPS Valor Factura" numFmtId="165">
      <sharedItems containsSemiMixedTypes="0" containsString="0" containsNumber="1" containsInteger="1" minValue="14800" maxValue="197091762"/>
    </cacheField>
    <cacheField name="IPS Saldo Factura" numFmtId="165">
      <sharedItems containsSemiMixedTypes="0" containsString="0" containsNumber="1" containsInteger="1" minValue="14800" maxValue="191389262"/>
    </cacheField>
    <cacheField name="Sede / Ciudad" numFmtId="0">
      <sharedItems/>
    </cacheField>
    <cacheField name="Tipo de Prestación" numFmtId="0">
      <sharedItems/>
    </cacheField>
    <cacheField name="ESTADO CARTERA ANTERIOR" numFmtId="0">
      <sharedItems/>
    </cacheField>
    <cacheField name="ESTADO EPS 22-11-2024" numFmtId="0">
      <sharedItems count="4">
        <s v="Factura aceptada por la IPS"/>
        <s v="Factura cancelada"/>
        <s v="Factura devuelta"/>
        <s v="Factura pendiente en programacion de pago"/>
      </sharedItems>
    </cacheField>
    <cacheField name="POR PAGAR SAP" numFmtId="165">
      <sharedItems containsSemiMixedTypes="0" containsString="0" containsNumber="1" containsInteger="1" minValue="0" maxValue="185955"/>
    </cacheField>
    <cacheField name="DOC CONTA" numFmtId="0">
      <sharedItems containsString="0" containsBlank="1" containsNumber="1" containsInteger="1" minValue="136689415" maxValue="136689430"/>
    </cacheField>
    <cacheField name="ESTADO BOX" numFmtId="0">
      <sharedItems/>
    </cacheField>
    <cacheField name="FECHA FACT" numFmtId="14">
      <sharedItems containsSemiMixedTypes="0" containsNonDate="0" containsDate="1" containsString="0" minDate="2023-02-27T00:00:00" maxDate="2024-10-10T00:00:00"/>
    </cacheField>
    <cacheField name="FECHA RAD" numFmtId="14">
      <sharedItems containsSemiMixedTypes="0" containsNonDate="0" containsDate="1" containsString="0" minDate="2023-07-17T00:00:00" maxDate="2024-10-11T00:00:00"/>
    </cacheField>
    <cacheField name="FECHA DEV" numFmtId="14">
      <sharedItems containsNonDate="0" containsDate="1" containsString="0" containsBlank="1" minDate="2023-11-17T00:00:00" maxDate="2024-10-22T00:00:00"/>
    </cacheField>
    <cacheField name="VALOR BRUTO" numFmtId="165">
      <sharedItems containsSemiMixedTypes="0" containsString="0" containsNumber="1" containsInteger="1" minValue="14800" maxValue="197091762"/>
    </cacheField>
    <cacheField name="GLOSA PDTE" numFmtId="165">
      <sharedItems containsSemiMixedTypes="0" containsString="0" containsNumber="1" containsInteger="1" minValue="0" maxValue="620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1920000"/>
    </cacheField>
    <cacheField name="Devolucion Aceptada" numFmtId="165">
      <sharedItems containsSemiMixedTypes="0" containsString="0" containsNumber="1" containsInteger="1" minValue="0" maxValue="127500"/>
    </cacheField>
    <cacheField name="Observacion Devolucion" numFmtId="0">
      <sharedItems containsBlank="1"/>
    </cacheField>
    <cacheField name="Valor_Glosa y Devolución" numFmtId="165">
      <sharedItems containsSemiMixedTypes="0" containsString="0" containsNumber="1" containsInteger="1" minValue="0" maxValue="192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191389262"/>
    </cacheField>
    <cacheField name="FACTURA DEVUELTA" numFmtId="165">
      <sharedItems containsSemiMixedTypes="0" containsString="0" containsNumber="1" containsInteger="1" minValue="0" maxValue="1920000"/>
    </cacheField>
    <cacheField name="FACTURA NO RADICADA" numFmtId="165">
      <sharedItems containsSemiMixedTypes="0" containsString="0" containsNumber="1" containsInteger="1" minValue="0" maxValue="0"/>
    </cacheField>
    <cacheField name="VALOR ACEPTADA" numFmtId="165">
      <sharedItems containsSemiMixedTypes="0" containsString="0" containsNumber="1" containsInteger="1" minValue="0" maxValue="40580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189750"/>
    </cacheField>
    <cacheField name="FACTURA EN PROCESO INTERNO" numFmtId="165">
      <sharedItems containsSemiMixedTypes="0" containsString="0" containsNumber="1" containsInteger="1" minValue="0" maxValue="0"/>
    </cacheField>
    <cacheField name="VALO CANCELADO SAP" numFmtId="165">
      <sharedItems containsSemiMixedTypes="0" containsString="0" containsNumber="1" minValue="0" maxValue="187447426.75999999"/>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61942" maxValue="2201565975"/>
    </cacheField>
    <cacheField name="FECHA COMPENSACION SAP" numFmtId="14">
      <sharedItems containsNonDate="0" containsDate="1" containsString="0" containsBlank="1" minDate="2024-10-30T00:00:00" maxDate="2024-11-19T00:00:00"/>
    </cacheField>
    <cacheField name="OBSE PAGO" numFmtId="0">
      <sharedItems containsBlank="1"/>
    </cacheField>
    <cacheField name="VALOR TRANFERENCIA" numFmtId="165">
      <sharedItems containsSemiMixedTypes="0" containsString="0" containsNumber="1" minValue="0" maxValue="187447426.75999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2">
  <r>
    <n v="805025635"/>
    <s v="CENTRO DE ACONDICIONAMIENTO FÍSICO Y FISIOTERAPIA AFICENTER"/>
    <s v="FEDV"/>
    <n v="65053"/>
    <s v="FEDV65053"/>
    <x v="0"/>
    <d v="2023-08-31T00:00:00"/>
    <d v="2023-09-06T00:00:00"/>
    <n v="127500"/>
    <n v="127500"/>
    <s v="SUR / CALI"/>
    <s v="EVENTO"/>
    <s v="Factura devuelta"/>
    <x v="0"/>
    <n v="0"/>
    <m/>
    <s v="Devuelta CA"/>
    <d v="2023-08-31T00:00:00"/>
    <d v="2023-09-06T00:00:00"/>
    <d v="2023-11-17T00:00:00"/>
    <n v="127500"/>
    <n v="0"/>
    <n v="0"/>
    <n v="0"/>
    <n v="127500"/>
    <s v="Se acepta glosa"/>
    <n v="127500"/>
    <s v="DEVOLUCION"/>
    <s v="SE REALIZA DEVOLUCION DE FACTURA, SE REVISA AUTORIZACION Y SE EVIDENCIA QUE SOLO SE GENERO POR 1 TERAPIA FISICA Y FACTURAN 10."/>
    <s v="AUTORIZACION"/>
    <s v="Procedimientos terapéuticos ambulatorios"/>
    <s v="Ambulatorio"/>
    <n v="0"/>
    <n v="0"/>
    <n v="0"/>
    <n v="127500"/>
    <n v="0"/>
    <n v="0"/>
    <n v="0"/>
    <n v="0"/>
    <n v="0"/>
    <m/>
    <m/>
    <m/>
    <n v="0"/>
  </r>
  <r>
    <n v="805025635"/>
    <s v="CENTRO DE ACONDICIONAMIENTO FÍSICO Y FISIOTERAPIA AFICENTER"/>
    <s v="FEDV"/>
    <n v="53475"/>
    <s v="FEDV53475"/>
    <x v="1"/>
    <d v="2023-03-06T00:00:00"/>
    <d v="2023-03-08T00:00:00"/>
    <n v="445500"/>
    <n v="405800"/>
    <s v="SUR / CALI"/>
    <s v="EVENTO"/>
    <s v="Factura aceptada por la IPS"/>
    <x v="0"/>
    <n v="0"/>
    <m/>
    <s v="Finalizada"/>
    <d v="2023-03-06T00:00:00"/>
    <d v="2023-09-13T00:00:00"/>
    <m/>
    <n v="445500"/>
    <n v="0"/>
    <n v="0"/>
    <n v="0"/>
    <n v="0"/>
    <m/>
    <n v="0"/>
    <m/>
    <m/>
    <m/>
    <m/>
    <m/>
    <n v="0"/>
    <n v="0"/>
    <n v="0"/>
    <n v="405800"/>
    <n v="0"/>
    <n v="0"/>
    <n v="0"/>
    <n v="0"/>
    <n v="0"/>
    <m/>
    <m/>
    <m/>
    <n v="0"/>
  </r>
  <r>
    <n v="805025635"/>
    <s v="CENTRO DE ACONDICIONAMIENTO FÍSICO Y FISIOTERAPIA AFICENTER"/>
    <s v="FEDV"/>
    <n v="57794"/>
    <s v="FEDV57794"/>
    <x v="2"/>
    <d v="2023-05-10T00:00:00"/>
    <d v="2023-05-15T00:00:00"/>
    <n v="240000"/>
    <n v="240000"/>
    <s v="SUR / CALI"/>
    <s v="EVENTO"/>
    <s v="Factura aceptada por la IPS"/>
    <x v="0"/>
    <n v="0"/>
    <m/>
    <s v="Finalizada"/>
    <d v="2023-05-11T00:00:00"/>
    <d v="2023-09-13T00:00:00"/>
    <m/>
    <n v="240000"/>
    <n v="0"/>
    <n v="0"/>
    <n v="0"/>
    <n v="0"/>
    <m/>
    <n v="0"/>
    <m/>
    <m/>
    <m/>
    <m/>
    <m/>
    <n v="0"/>
    <n v="0"/>
    <n v="0"/>
    <n v="240000"/>
    <n v="0"/>
    <n v="0"/>
    <n v="0"/>
    <n v="0"/>
    <n v="0"/>
    <m/>
    <m/>
    <m/>
    <n v="0"/>
  </r>
  <r>
    <n v="805025635"/>
    <s v="CENTRO DE ACONDICIONAMIENTO FÍSICO Y FISIOTERAPIA AFICENTER"/>
    <s v="FEDV"/>
    <n v="52710"/>
    <s v="FEDV52710"/>
    <x v="3"/>
    <d v="2023-02-23T00:00:00"/>
    <d v="2023-03-01T00:00:00"/>
    <n v="166400"/>
    <n v="151400"/>
    <s v="SUR / CALI"/>
    <s v="EVENTO"/>
    <s v="Factura aceptada por la IPS"/>
    <x v="0"/>
    <n v="0"/>
    <m/>
    <s v="Finalizada"/>
    <d v="2023-02-27T00:00:00"/>
    <d v="2023-09-13T00:00:00"/>
    <m/>
    <n v="166400"/>
    <n v="0"/>
    <n v="0"/>
    <n v="0"/>
    <n v="0"/>
    <m/>
    <n v="0"/>
    <m/>
    <m/>
    <m/>
    <m/>
    <m/>
    <n v="0"/>
    <n v="0"/>
    <n v="0"/>
    <n v="151400"/>
    <n v="0"/>
    <n v="0"/>
    <n v="0"/>
    <n v="0"/>
    <n v="0"/>
    <m/>
    <m/>
    <m/>
    <n v="0"/>
  </r>
  <r>
    <n v="805025635"/>
    <s v="CENTRO DE ACONDICIONAMIENTO FÍSICO Y FISIOTERAPIA AFICENTER"/>
    <s v="FEDV"/>
    <n v="58904"/>
    <s v="FEDV58904"/>
    <x v="4"/>
    <d v="2023-05-26T00:00:00"/>
    <d v="2023-06-05T00:00:00"/>
    <n v="127500"/>
    <n v="127500"/>
    <s v="SUR / CALI"/>
    <s v="EVENTO"/>
    <s v="Factura aceptada por la IPS"/>
    <x v="0"/>
    <n v="0"/>
    <m/>
    <s v="Finalizada"/>
    <d v="2023-05-26T00:00:00"/>
    <d v="2023-09-13T00:00:00"/>
    <m/>
    <n v="127500"/>
    <n v="0"/>
    <n v="0"/>
    <n v="0"/>
    <n v="0"/>
    <m/>
    <n v="0"/>
    <m/>
    <m/>
    <m/>
    <m/>
    <m/>
    <n v="0"/>
    <n v="0"/>
    <n v="0"/>
    <n v="127500"/>
    <n v="0"/>
    <n v="0"/>
    <n v="0"/>
    <n v="0"/>
    <n v="0"/>
    <m/>
    <m/>
    <m/>
    <n v="0"/>
  </r>
  <r>
    <n v="805025635"/>
    <s v="CENTRO DE ACONDICIONAMIENTO FÍSICO Y FISIOTERAPIA AFICENTER"/>
    <s v="FEDV"/>
    <n v="61105"/>
    <s v="FEDV61105"/>
    <x v="5"/>
    <d v="2023-06-29T00:00:00"/>
    <d v="2023-07-15T00:00:00"/>
    <n v="127500"/>
    <n v="127500"/>
    <s v="SUR / CALI"/>
    <s v="EVENTO"/>
    <s v="Factura aceptada por la IPS"/>
    <x v="0"/>
    <n v="0"/>
    <m/>
    <s v="Finalizada"/>
    <d v="2023-06-29T00:00:00"/>
    <d v="2023-09-13T00:00:00"/>
    <m/>
    <n v="127500"/>
    <n v="0"/>
    <n v="0"/>
    <n v="0"/>
    <n v="0"/>
    <m/>
    <n v="0"/>
    <m/>
    <m/>
    <m/>
    <m/>
    <m/>
    <n v="0"/>
    <n v="0"/>
    <n v="0"/>
    <n v="127500"/>
    <n v="0"/>
    <n v="0"/>
    <n v="0"/>
    <n v="0"/>
    <n v="0"/>
    <m/>
    <m/>
    <m/>
    <n v="0"/>
  </r>
  <r>
    <n v="805025635"/>
    <s v="CENTRO DE ACONDICIONAMIENTO FÍSICO Y FISIOTERAPIA AFICENTER"/>
    <s v="FEDV"/>
    <n v="57118"/>
    <s v="FEDV57118"/>
    <x v="6"/>
    <d v="2023-04-28T00:00:00"/>
    <d v="2023-05-02T00:00:00"/>
    <n v="127500"/>
    <n v="127500"/>
    <s v="SUR / CALI"/>
    <s v="EVENTO"/>
    <s v="Factura aceptada por la IPS"/>
    <x v="0"/>
    <n v="0"/>
    <m/>
    <s v="Finalizada"/>
    <d v="2023-04-28T00:00:00"/>
    <d v="2023-09-13T00:00:00"/>
    <m/>
    <n v="127500"/>
    <n v="0"/>
    <n v="0"/>
    <n v="0"/>
    <n v="0"/>
    <m/>
    <n v="0"/>
    <m/>
    <m/>
    <m/>
    <m/>
    <m/>
    <n v="0"/>
    <n v="0"/>
    <n v="0"/>
    <n v="127500"/>
    <n v="0"/>
    <n v="0"/>
    <n v="0"/>
    <n v="0"/>
    <n v="0"/>
    <m/>
    <m/>
    <m/>
    <n v="0"/>
  </r>
  <r>
    <n v="805025635"/>
    <s v="CENTRO DE ACONDICIONAMIENTO FÍSICO Y FISIOTERAPIA AFICENTER"/>
    <s v="FEDV"/>
    <n v="60069"/>
    <s v="FEDV60069"/>
    <x v="7"/>
    <d v="2023-06-15T00:00:00"/>
    <d v="2023-07-15T00:00:00"/>
    <n v="84568"/>
    <n v="71868"/>
    <s v="SUR / CALI"/>
    <s v="EVENTO"/>
    <s v="Factura aceptada por la IPS"/>
    <x v="0"/>
    <n v="0"/>
    <m/>
    <s v="Finalizada"/>
    <d v="2023-06-15T00:00:00"/>
    <d v="2023-09-13T00:00:00"/>
    <m/>
    <n v="84568"/>
    <n v="0"/>
    <n v="0"/>
    <n v="0"/>
    <n v="0"/>
    <m/>
    <n v="0"/>
    <m/>
    <m/>
    <m/>
    <m/>
    <m/>
    <n v="0"/>
    <n v="0"/>
    <n v="0"/>
    <n v="71868"/>
    <n v="0"/>
    <n v="0"/>
    <n v="0"/>
    <n v="0"/>
    <n v="0"/>
    <m/>
    <m/>
    <m/>
    <n v="0"/>
  </r>
  <r>
    <n v="805025635"/>
    <s v="CENTRO DE ACONDICIONAMIENTO FÍSICO Y FISIOTERAPIA AFICENTER"/>
    <s v="FEDV"/>
    <n v="61311"/>
    <s v="FEDV61311"/>
    <x v="8"/>
    <d v="2023-06-30T00:00:00"/>
    <d v="2023-07-15T00:00:00"/>
    <n v="70000"/>
    <n v="70000"/>
    <s v="SUR / CALI"/>
    <s v="EVENTO"/>
    <s v="Factura aceptada por la IPS"/>
    <x v="0"/>
    <n v="0"/>
    <m/>
    <s v="Finalizada"/>
    <d v="2023-06-30T00:00:00"/>
    <d v="2023-09-13T00:00:00"/>
    <m/>
    <n v="70000"/>
    <n v="0"/>
    <n v="0"/>
    <n v="0"/>
    <n v="0"/>
    <m/>
    <n v="0"/>
    <m/>
    <m/>
    <m/>
    <m/>
    <m/>
    <n v="0"/>
    <n v="0"/>
    <n v="0"/>
    <n v="70000"/>
    <n v="0"/>
    <n v="0"/>
    <n v="0"/>
    <n v="0"/>
    <n v="0"/>
    <m/>
    <m/>
    <m/>
    <n v="0"/>
  </r>
  <r>
    <n v="805025635"/>
    <s v="CENTRO DE ACONDICIONAMIENTO FÍSICO Y FISIOTERAPIA AFICENTER"/>
    <s v="FEDV"/>
    <n v="92674"/>
    <s v="FEDV92674"/>
    <x v="9"/>
    <d v="2024-10-09T00:00:00"/>
    <d v="2024-10-10T00:00:00"/>
    <n v="197091762"/>
    <n v="191389262"/>
    <s v="SUR / CALI"/>
    <s v="EVENTO"/>
    <e v="#N/A"/>
    <x v="1"/>
    <n v="0"/>
    <m/>
    <s v="Auditada sin contabilizar"/>
    <d v="2024-10-09T00:00:00"/>
    <d v="2024-10-10T00:00:00"/>
    <m/>
    <n v="197091762"/>
    <n v="0"/>
    <n v="0"/>
    <n v="0"/>
    <n v="0"/>
    <m/>
    <n v="0"/>
    <m/>
    <m/>
    <m/>
    <m/>
    <m/>
    <n v="191389262"/>
    <n v="0"/>
    <n v="0"/>
    <n v="0"/>
    <n v="0"/>
    <n v="0"/>
    <n v="0"/>
    <n v="187447426.75999999"/>
    <n v="0"/>
    <n v="2201565975"/>
    <d v="2024-11-18T00:00:00"/>
    <s v="(en blanco)"/>
    <n v="187447426.75999999"/>
  </r>
  <r>
    <n v="805025635"/>
    <s v="CENTRO DE ACONDICIONAMIENTO FÍSICO Y FISIOTERAPIA AFICENTER"/>
    <s v="FEDV"/>
    <n v="92675"/>
    <s v="FEDV92675"/>
    <x v="10"/>
    <d v="2024-10-09T00:00:00"/>
    <d v="2024-10-10T00:00:00"/>
    <n v="48388309"/>
    <n v="48388309"/>
    <s v="SUR / CALI"/>
    <s v="EVENTO"/>
    <e v="#N/A"/>
    <x v="1"/>
    <n v="0"/>
    <m/>
    <s v="Auditada sin contabilizar"/>
    <d v="2024-10-09T00:00:00"/>
    <d v="2024-10-10T00:00:00"/>
    <m/>
    <n v="48388309"/>
    <n v="0"/>
    <n v="0"/>
    <n v="0"/>
    <n v="0"/>
    <m/>
    <n v="0"/>
    <m/>
    <m/>
    <m/>
    <m/>
    <m/>
    <n v="48388309"/>
    <n v="0"/>
    <n v="0"/>
    <n v="0"/>
    <n v="0"/>
    <n v="0"/>
    <n v="0"/>
    <n v="47420542.82"/>
    <n v="0"/>
    <n v="2201561942"/>
    <d v="2024-10-30T00:00:00"/>
    <s v="(en blanco)"/>
    <n v="47774822.82"/>
  </r>
  <r>
    <n v="805025635"/>
    <s v="CENTRO DE ACONDICIONAMIENTO FÍSICO Y FISIOTERAPIA AFICENTER"/>
    <s v="FEDV"/>
    <n v="82491"/>
    <s v="FEDV82491"/>
    <x v="11"/>
    <d v="2024-05-29T00:00:00"/>
    <d v="2024-09-11T00:00:00"/>
    <n v="206000"/>
    <n v="206000"/>
    <s v="SUR / CALI"/>
    <s v="EVENTO"/>
    <e v="#N/A"/>
    <x v="1"/>
    <n v="0"/>
    <m/>
    <s v="Finalizada"/>
    <d v="2024-05-29T00:00:00"/>
    <d v="2024-09-11T00:00:00"/>
    <m/>
    <n v="206000"/>
    <n v="0"/>
    <n v="0"/>
    <n v="0"/>
    <n v="0"/>
    <m/>
    <n v="0"/>
    <m/>
    <m/>
    <m/>
    <m/>
    <m/>
    <n v="206000"/>
    <n v="0"/>
    <n v="0"/>
    <n v="0"/>
    <n v="0"/>
    <n v="0"/>
    <n v="0"/>
    <n v="201880"/>
    <n v="0"/>
    <n v="2201561942"/>
    <d v="2024-10-30T00:00:00"/>
    <s v="(en blanco)"/>
    <n v="47774822.82"/>
  </r>
  <r>
    <n v="805025635"/>
    <s v="CENTRO DE ACONDICIONAMIENTO FÍSICO Y FISIOTERAPIA AFICENTER"/>
    <s v="FEDV"/>
    <n v="82495"/>
    <s v="FEDV82495"/>
    <x v="12"/>
    <d v="2024-05-29T00:00:00"/>
    <d v="2024-09-11T00:00:00"/>
    <n v="152400"/>
    <n v="152400"/>
    <s v="SUR / CALI"/>
    <s v="EVENTO"/>
    <e v="#N/A"/>
    <x v="1"/>
    <n v="0"/>
    <m/>
    <s v="Finalizada"/>
    <d v="2024-05-29T00:00:00"/>
    <d v="2024-09-11T00:00:00"/>
    <m/>
    <n v="152400"/>
    <n v="0"/>
    <n v="0"/>
    <n v="0"/>
    <n v="0"/>
    <m/>
    <n v="0"/>
    <m/>
    <m/>
    <m/>
    <m/>
    <m/>
    <n v="152400"/>
    <n v="0"/>
    <n v="0"/>
    <n v="0"/>
    <n v="0"/>
    <n v="0"/>
    <n v="0"/>
    <n v="152400"/>
    <n v="0"/>
    <n v="2201561942"/>
    <d v="2024-10-30T00:00:00"/>
    <s v="(en blanco)"/>
    <n v="47774822.82"/>
  </r>
  <r>
    <n v="805025635"/>
    <s v="CENTRO DE ACONDICIONAMIENTO FÍSICO Y FISIOTERAPIA AFICENTER"/>
    <s v="FEDV"/>
    <n v="71175"/>
    <s v="FEDV71175"/>
    <x v="13"/>
    <d v="2023-12-04T00:00:00"/>
    <d v="2023-12-28T00:00:00"/>
    <n v="1920000"/>
    <n v="1920000"/>
    <s v="SUR / CALI"/>
    <s v="EVENTO"/>
    <s v="Factura devuelta"/>
    <x v="2"/>
    <n v="0"/>
    <m/>
    <s v="Devuelta"/>
    <d v="2023-12-04T00:00:00"/>
    <d v="2024-01-02T00:00:00"/>
    <d v="2024-01-29T00:00:00"/>
    <n v="1920000"/>
    <n v="0"/>
    <n v="0"/>
    <n v="1920000"/>
    <n v="0"/>
    <m/>
    <n v="1920000"/>
    <s v="DEVOLUCION"/>
    <s v="se realiza DEVOLUCION de la factura No.  FEDV71175 NO PBS. No se evidencia firma en la hoja de asistencia anexa. No se evidencia que el servicio haya sido recibido por el usuario. No se evidencia el reporte en la WebService."/>
    <s v="NO PBS"/>
    <s v="Procedimientos terapéuticos ambulatorios"/>
    <s v="Ambulatorio"/>
    <n v="0"/>
    <n v="1920000"/>
    <n v="0"/>
    <n v="0"/>
    <n v="0"/>
    <n v="0"/>
    <n v="0"/>
    <n v="0"/>
    <n v="0"/>
    <m/>
    <m/>
    <m/>
    <n v="0"/>
  </r>
  <r>
    <n v="805025635"/>
    <s v="CENTRO DE ACONDICIONAMIENTO FÍSICO Y FISIOTERAPIA AFICENTER"/>
    <s v="FEDV"/>
    <n v="68466"/>
    <s v="FEDV68466"/>
    <x v="14"/>
    <d v="2023-10-31T00:00:00"/>
    <d v="2023-12-28T00:00:00"/>
    <n v="1920000"/>
    <n v="1920000"/>
    <s v="SUR / CALI"/>
    <s v="EVENTO"/>
    <s v="Factura devuelta"/>
    <x v="2"/>
    <n v="0"/>
    <m/>
    <s v="Devuelta"/>
    <d v="2023-10-31T00:00:00"/>
    <d v="2024-01-02T00:00:00"/>
    <d v="2024-01-30T00:00:00"/>
    <n v="1920000"/>
    <n v="0"/>
    <n v="0"/>
    <n v="1920000"/>
    <n v="0"/>
    <m/>
    <n v="1920000"/>
    <s v="DEVOLUCION"/>
    <s v="Se realiza DEVOLUCION de la factura No. FEDV68466 NOPBS. La cual no se encuenrtra reportado en la webservice Se indica reprotar y presentar nueva,emte"/>
    <s v="NO PBS"/>
    <s v="Procedimientos terapéuticos ambulatorios"/>
    <s v="Ambulatorio"/>
    <n v="0"/>
    <n v="1920000"/>
    <n v="0"/>
    <n v="0"/>
    <n v="0"/>
    <n v="0"/>
    <n v="0"/>
    <n v="0"/>
    <n v="0"/>
    <m/>
    <m/>
    <m/>
    <n v="0"/>
  </r>
  <r>
    <n v="805025635"/>
    <s v="CENTRO DE ACONDICIONAMIENTO FÍSICO Y FISIOTERAPIA AFICENTER"/>
    <s v="FEDV"/>
    <n v="59612"/>
    <s v="FEDV59612"/>
    <x v="15"/>
    <d v="2023-06-06T00:00:00"/>
    <d v="2023-06-17T00:00:00"/>
    <n v="1440000"/>
    <n v="1440000"/>
    <s v="SUR / CALI"/>
    <s v="EVENTO"/>
    <s v="Factura devuelta"/>
    <x v="2"/>
    <n v="0"/>
    <m/>
    <s v="Devuelta"/>
    <d v="2023-06-06T00:00:00"/>
    <d v="2023-08-04T00:00:00"/>
    <d v="2023-11-28T00:00:00"/>
    <n v="1440000"/>
    <n v="0"/>
    <n v="0"/>
    <n v="1440000"/>
    <n v="0"/>
    <m/>
    <n v="1440000"/>
    <s v="DEVOLUCION"/>
    <s v="Se realiza DEVOLUCION de factura NOPBS: 1. Se realiza revisión de soportes de la entrega No. 2, donde los soportes no corresponden a la entrega presentada 1.1. Para el paciente SAMUEL LOZANO RC 1232798526, se identifica que en la factura No, FEDV58154 presentada en el mes de Junio 2023 se anexaron las actividades ejecutadas durante el periodo 29/03/2023 hasta 21/04/2023 con un total de 60 Horas con el mipres 20230327265002122081  como primera entrega. 1.2. Se evidencia que la segunda entrega según soportes soportan actividades con periodo 29/03/2023 hasta 21/04/2023 con un total de 60 Horas, cuando deben soportar la atención correspondiente al mes siguientes que seria desde el 22/04/2023 hasta el 21/05/2023, ya que se evidencia duplicidad en los soportes. 2. Se solicita anexar los soportes correspondientes para las terapias del nuevo periodo, y realizar el reporte  de las fechas correspondientes en la web service. "/>
    <s v="SOPORTE"/>
    <s v="Procedimientos terapéuticos ambulatorios"/>
    <s v="Ambulatorio"/>
    <n v="0"/>
    <n v="1440000"/>
    <n v="0"/>
    <n v="0"/>
    <n v="0"/>
    <n v="0"/>
    <n v="0"/>
    <n v="0"/>
    <n v="0"/>
    <m/>
    <m/>
    <m/>
    <n v="0"/>
  </r>
  <r>
    <n v="805025635"/>
    <s v="CENTRO DE ACONDICIONAMIENTO FÍSICO Y FISIOTERAPIA AFICENTER"/>
    <s v="FEDV"/>
    <n v="91309"/>
    <s v="FEDV91309"/>
    <x v="16"/>
    <d v="2024-09-23T00:00:00"/>
    <d v="2024-10-09T00:00:00"/>
    <n v="331600"/>
    <n v="331600"/>
    <s v="SUR / CALI"/>
    <s v="EVENTO"/>
    <e v="#N/A"/>
    <x v="2"/>
    <n v="0"/>
    <m/>
    <s v="Devuelta"/>
    <d v="2024-09-23T00:00:00"/>
    <d v="2024-10-09T00:00:00"/>
    <d v="2024-10-21T00:00:00"/>
    <n v="331600"/>
    <n v="0"/>
    <n v="0"/>
    <n v="331600"/>
    <n v="0"/>
    <m/>
    <n v="331600"/>
    <s v="DEVOLUCION"/>
    <s v="se realiza devolución ya que el usuario  pertenece a uno de los municipios  que corresponde al PGP(CALI) CC 16446860  "/>
    <s v="FACTURACION"/>
    <s v="Exámenes de laboratorio, imágenes y otras ayudas diagnósticas ambulatorias"/>
    <s v="Ambulatorio"/>
    <n v="0"/>
    <n v="331600"/>
    <n v="0"/>
    <n v="0"/>
    <n v="0"/>
    <n v="0"/>
    <n v="0"/>
    <n v="0"/>
    <n v="0"/>
    <m/>
    <m/>
    <m/>
    <n v="0"/>
  </r>
  <r>
    <n v="805025635"/>
    <s v="CENTRO DE ACONDICIONAMIENTO FÍSICO Y FISIOTERAPIA AFICENTER"/>
    <s v="FEDV"/>
    <n v="91330"/>
    <s v="FEDV91330"/>
    <x v="17"/>
    <d v="2024-09-23T00:00:00"/>
    <d v="2024-10-09T00:00:00"/>
    <n v="151860"/>
    <n v="151860"/>
    <s v="SUR / CALI"/>
    <s v="EVENTO"/>
    <e v="#N/A"/>
    <x v="2"/>
    <n v="0"/>
    <m/>
    <s v="Devuelta"/>
    <d v="2024-09-23T00:00:00"/>
    <d v="2024-10-09T00:00:00"/>
    <d v="2024-10-21T00:00:00"/>
    <n v="151860"/>
    <n v="0"/>
    <n v="0"/>
    <n v="151860"/>
    <n v="0"/>
    <m/>
    <n v="151860"/>
    <s v="DEVOLUCION"/>
    <s v="Se realiza devolución ya que el usuario corresponde a uno de los municipios con PGP (JAMUNDI)  CC 94382924 "/>
    <s v="FACTURACION"/>
    <s v="Procedimientos terapéuticos ambulatorios"/>
    <s v="Ambulatorio"/>
    <n v="0"/>
    <n v="151860"/>
    <n v="0"/>
    <n v="0"/>
    <n v="0"/>
    <n v="0"/>
    <n v="0"/>
    <n v="0"/>
    <n v="0"/>
    <m/>
    <m/>
    <m/>
    <n v="0"/>
  </r>
  <r>
    <n v="805025635"/>
    <s v="CENTRO DE ACONDICIONAMIENTO FÍSICO Y FISIOTERAPIA AFICENTER"/>
    <s v="FEDV"/>
    <n v="64717"/>
    <s v="FEDV64717"/>
    <x v="18"/>
    <d v="2023-08-29T00:00:00"/>
    <d v="2023-09-06T00:00:00"/>
    <n v="166400"/>
    <n v="140800"/>
    <s v="SUR / CALI"/>
    <s v="EVENTO"/>
    <s v="Factura devuelta"/>
    <x v="2"/>
    <n v="0"/>
    <m/>
    <s v="Devuelta"/>
    <d v="2023-08-29T00:00:00"/>
    <d v="2023-09-06T00:00:00"/>
    <d v="2023-11-17T00:00:00"/>
    <n v="166400"/>
    <n v="0"/>
    <n v="0"/>
    <n v="140800"/>
    <n v="0"/>
    <m/>
    <n v="140800"/>
    <s v="DEVOLUCION"/>
    <s v="SE REALIZA DEVOLUCION DE FACTURA, SE EVID¿DENCIA QUE LA AUTORIZACION No,231683284363332  CORRESPONDE A LA ACTIVIDAD 890211 CONSULTA DE PRIMERA VEZ POR FISIOTERAPIA NO COINCIDE CON LA FACTURADO. "/>
    <s v="AUTORIZACION"/>
    <s v="Procedimientos terapéuticos ambulatorios"/>
    <s v="Ambulatorio"/>
    <n v="0"/>
    <n v="140800"/>
    <n v="0"/>
    <n v="0"/>
    <n v="0"/>
    <n v="0"/>
    <n v="0"/>
    <n v="0"/>
    <n v="0"/>
    <m/>
    <m/>
    <m/>
    <n v="0"/>
  </r>
  <r>
    <n v="805025635"/>
    <s v="CENTRO DE ACONDICIONAMIENTO FÍSICO Y FISIOTERAPIA AFICENTER"/>
    <s v="FEDV"/>
    <n v="79817"/>
    <s v="FEDV79817"/>
    <x v="19"/>
    <d v="2024-04-26T00:00:00"/>
    <d v="2024-05-08T00:00:00"/>
    <n v="112752"/>
    <n v="112752"/>
    <s v="SUR / CALI"/>
    <s v="EVENTO"/>
    <s v="Factura devuelta"/>
    <x v="2"/>
    <n v="0"/>
    <m/>
    <s v="Devuelta"/>
    <d v="2024-04-26T00:00:00"/>
    <d v="2024-05-08T00:00:00"/>
    <d v="2024-05-28T00:00:00"/>
    <n v="112752"/>
    <n v="0"/>
    <n v="0"/>
    <n v="112752"/>
    <n v="0"/>
    <m/>
    <n v="112752"/>
    <s v="DEVOLUCION"/>
    <s v="devolucion el paciente 94382924 relacionada de la factura es de la poblacionde CALI y pertenece al PGP no se debe facturar por evento. Andres fernandez "/>
    <s v="PGP"/>
    <s v="Procedimientos terapéuticos ambulatorios"/>
    <s v="Ambulatorio"/>
    <n v="0"/>
    <n v="112752"/>
    <n v="0"/>
    <n v="0"/>
    <n v="0"/>
    <n v="0"/>
    <n v="0"/>
    <n v="0"/>
    <n v="0"/>
    <m/>
    <m/>
    <m/>
    <n v="0"/>
  </r>
  <r>
    <n v="805025635"/>
    <s v="CENTRO DE ACONDICIONAMIENTO FÍSICO Y FISIOTERAPIA AFICENTER"/>
    <s v="FEDV"/>
    <n v="79814"/>
    <s v="FEDV79814"/>
    <x v="20"/>
    <d v="2024-04-26T00:00:00"/>
    <d v="2024-05-08T00:00:00"/>
    <n v="112752"/>
    <n v="112752"/>
    <s v="SUR / CALI"/>
    <s v="EVENTO"/>
    <s v="Factura devuelta"/>
    <x v="2"/>
    <n v="0"/>
    <m/>
    <s v="Devuelta"/>
    <d v="2024-04-26T00:00:00"/>
    <d v="2024-05-08T00:00:00"/>
    <d v="2024-05-28T00:00:00"/>
    <n v="112752"/>
    <n v="0"/>
    <n v="0"/>
    <n v="112752"/>
    <n v="0"/>
    <m/>
    <n v="112752"/>
    <s v="DEVOLUCION"/>
    <s v="devolucion el paciente 94382924 relacionada de la factura es de la poblacionde CALI y pertenece al PGP no se debe facturar por evento. Andres fernandez "/>
    <s v="PGP"/>
    <s v="Procedimientos terapéuticos ambulatorios"/>
    <s v="Ambulatorio"/>
    <n v="0"/>
    <n v="112752"/>
    <n v="0"/>
    <n v="0"/>
    <n v="0"/>
    <n v="0"/>
    <n v="0"/>
    <n v="0"/>
    <n v="0"/>
    <m/>
    <m/>
    <m/>
    <n v="0"/>
  </r>
  <r>
    <n v="805025635"/>
    <s v="CENTRO DE ACONDICIONAMIENTO FÍSICO Y FISIOTERAPIA AFICENTER"/>
    <s v="FEDV"/>
    <n v="79813"/>
    <s v="FEDV79813"/>
    <x v="21"/>
    <d v="2024-04-26T00:00:00"/>
    <d v="2024-05-08T00:00:00"/>
    <n v="112752"/>
    <n v="112752"/>
    <s v="SUR / CALI"/>
    <s v="EVENTO"/>
    <s v="Factura devuelta"/>
    <x v="2"/>
    <n v="0"/>
    <m/>
    <s v="Devuelta"/>
    <d v="2024-04-26T00:00:00"/>
    <d v="2024-05-08T00:00:00"/>
    <d v="2024-05-28T00:00:00"/>
    <n v="112752"/>
    <n v="0"/>
    <n v="0"/>
    <n v="112752"/>
    <n v="0"/>
    <m/>
    <n v="112752"/>
    <s v="DEVOLUCION"/>
    <s v="devolucion el paciente 94382924 relacionada de la factura es de la poblacionde CALI y pertenece al PGP no se debe facturar por evento. Andres fernandez "/>
    <s v="PGP"/>
    <s v="Procedimientos terapéuticos ambulatorios"/>
    <s v="Ambulatorio"/>
    <n v="0"/>
    <n v="112752"/>
    <n v="0"/>
    <n v="0"/>
    <n v="0"/>
    <n v="0"/>
    <n v="0"/>
    <n v="0"/>
    <n v="0"/>
    <m/>
    <m/>
    <m/>
    <n v="0"/>
  </r>
  <r>
    <n v="805025635"/>
    <s v="CENTRO DE ACONDICIONAMIENTO FÍSICO Y FISIOTERAPIA AFICENTER"/>
    <s v="FEDV"/>
    <n v="91127"/>
    <s v="FEDV91127"/>
    <x v="22"/>
    <d v="2024-09-19T00:00:00"/>
    <d v="2024-10-09T00:00:00"/>
    <n v="89600"/>
    <n v="89600"/>
    <s v="SUR / CALI"/>
    <s v="EVENTO"/>
    <e v="#N/A"/>
    <x v="2"/>
    <n v="0"/>
    <m/>
    <s v="Devuelta"/>
    <d v="2024-09-19T00:00:00"/>
    <d v="2024-10-09T00:00:00"/>
    <d v="2024-10-21T00:00:00"/>
    <n v="89600"/>
    <n v="0"/>
    <n v="0"/>
    <n v="89600"/>
    <n v="0"/>
    <m/>
    <n v="89600"/>
    <s v="DEVOLUCION"/>
    <s v="se realiza devolución ya que el usuario  pertenece a uno de los  municipios que corresponden al  PGP por ende no se puede realizar su facturación por la modalidad de evento . CC 16446860 Angie Lizeth Rodriguez"/>
    <s v="FACTURACION"/>
    <s v="Exámenes de laboratorio, imágenes y otras ayudas diagnósticas ambulatorias"/>
    <s v="Ambulatorio"/>
    <n v="0"/>
    <n v="89600"/>
    <n v="0"/>
    <n v="0"/>
    <n v="0"/>
    <n v="0"/>
    <n v="0"/>
    <n v="0"/>
    <n v="0"/>
    <m/>
    <m/>
    <m/>
    <n v="0"/>
  </r>
  <r>
    <n v="805025635"/>
    <s v="CENTRO DE ACONDICIONAMIENTO FÍSICO Y FISIOTERAPIA AFICENTER"/>
    <s v="FEDV"/>
    <n v="62812"/>
    <s v="FEDV62812"/>
    <x v="23"/>
    <d v="2023-07-26T00:00:00"/>
    <d v="2023-08-08T00:00:00"/>
    <n v="89250"/>
    <n v="89250"/>
    <s v="SUR / CALI"/>
    <s v="EVENTO"/>
    <s v="Factura devuelta"/>
    <x v="2"/>
    <n v="0"/>
    <m/>
    <s v="Devuelta"/>
    <d v="2023-07-26T00:00:00"/>
    <d v="2023-12-04T00:00:00"/>
    <d v="2024-01-12T00:00:00"/>
    <n v="89250"/>
    <n v="0"/>
    <n v="0"/>
    <n v="89250"/>
    <n v="0"/>
    <m/>
    <n v="89250"/>
    <s v="DEVOLUCION"/>
    <s v="Se realiza DEVOLUCION de la factura No,FEDV62812. Durante la auditoria la autorización No. 231833284232248 no se evidencia en el aplicativo, se indica validar nuevamente y presentar la cuenta."/>
    <s v="AUTORIZACION"/>
    <s v="Procedimientos terapéuticos ambulatorios"/>
    <s v="Ambulatorio"/>
    <n v="0"/>
    <n v="89250"/>
    <n v="0"/>
    <n v="0"/>
    <n v="0"/>
    <n v="0"/>
    <n v="0"/>
    <n v="0"/>
    <n v="0"/>
    <m/>
    <m/>
    <m/>
    <n v="0"/>
  </r>
  <r>
    <n v="805025635"/>
    <s v="CENTRO DE ACONDICIONAMIENTO FÍSICO Y FISIOTERAPIA AFICENTER"/>
    <s v="FEDV"/>
    <n v="60171"/>
    <s v="FEDV60171"/>
    <x v="24"/>
    <d v="2023-06-16T00:00:00"/>
    <d v="2023-07-15T00:00:00"/>
    <n v="112752"/>
    <n v="98952"/>
    <s v="SUR / CALI"/>
    <s v="EVENTO"/>
    <s v="Factura pendiente en programacino de pago - Glosa aceptada por la IPS"/>
    <x v="3"/>
    <n v="0"/>
    <m/>
    <s v="Finalizada"/>
    <d v="2023-06-16T00:00:00"/>
    <d v="2023-07-17T00:00:00"/>
    <m/>
    <n v="112752"/>
    <n v="6200"/>
    <n v="0"/>
    <n v="0"/>
    <n v="0"/>
    <m/>
    <n v="0"/>
    <m/>
    <m/>
    <m/>
    <m/>
    <m/>
    <n v="0"/>
    <n v="0"/>
    <n v="0"/>
    <n v="0"/>
    <n v="0"/>
    <n v="98952"/>
    <n v="0"/>
    <n v="0"/>
    <n v="0"/>
    <m/>
    <m/>
    <m/>
    <n v="0"/>
  </r>
  <r>
    <n v="805025635"/>
    <s v="CENTRO DE ACONDICIONAMIENTO FÍSICO Y FISIOTERAPIA AFICENTER"/>
    <s v="FEDV"/>
    <n v="59908"/>
    <s v="FEDV59908"/>
    <x v="25"/>
    <d v="2023-06-14T00:00:00"/>
    <d v="2023-07-15T00:00:00"/>
    <n v="14800"/>
    <n v="14800"/>
    <s v="SUR / CALI"/>
    <s v="EVENTO"/>
    <s v="Factura pendiente en programacion de pago"/>
    <x v="3"/>
    <n v="0"/>
    <m/>
    <s v="Finalizada"/>
    <d v="2023-06-14T00:00:00"/>
    <d v="2023-07-17T00:00:00"/>
    <m/>
    <n v="14800"/>
    <n v="0"/>
    <n v="0"/>
    <n v="0"/>
    <n v="0"/>
    <m/>
    <n v="0"/>
    <m/>
    <m/>
    <m/>
    <m/>
    <m/>
    <n v="0"/>
    <n v="0"/>
    <n v="0"/>
    <n v="0"/>
    <n v="0"/>
    <n v="14800"/>
    <n v="0"/>
    <n v="0"/>
    <n v="0"/>
    <m/>
    <m/>
    <m/>
    <n v="0"/>
  </r>
  <r>
    <n v="805025635"/>
    <s v="CENTRO DE ACONDICIONAMIENTO FÍSICO Y FISIOTERAPIA AFICENTER"/>
    <s v="FEDV"/>
    <n v="90801"/>
    <s v="FEDV90801"/>
    <x v="26"/>
    <d v="2024-09-16T00:00:00"/>
    <d v="2024-10-09T00:00:00"/>
    <n v="189750"/>
    <n v="189750"/>
    <s v="SUR / CALI"/>
    <s v="EVENTO"/>
    <e v="#N/A"/>
    <x v="3"/>
    <n v="185955"/>
    <n v="136689422"/>
    <s v="Finalizada"/>
    <d v="2024-09-16T00:00:00"/>
    <d v="2024-10-09T00:00:00"/>
    <m/>
    <n v="189750"/>
    <n v="0"/>
    <n v="0"/>
    <n v="0"/>
    <n v="0"/>
    <m/>
    <n v="0"/>
    <m/>
    <m/>
    <m/>
    <m/>
    <m/>
    <n v="0"/>
    <n v="0"/>
    <n v="0"/>
    <n v="0"/>
    <n v="0"/>
    <n v="189750"/>
    <n v="0"/>
    <n v="0"/>
    <n v="0"/>
    <m/>
    <m/>
    <m/>
    <n v="0"/>
  </r>
  <r>
    <n v="805025635"/>
    <s v="CENTRO DE ACONDICIONAMIENTO FÍSICO Y FISIOTERAPIA AFICENTER"/>
    <s v="FEDV"/>
    <n v="91316"/>
    <s v="FEDV91316"/>
    <x v="27"/>
    <d v="2024-09-23T00:00:00"/>
    <d v="2024-10-09T00:00:00"/>
    <n v="179200"/>
    <n v="179200"/>
    <s v="SUR / CALI"/>
    <s v="EVENTO"/>
    <e v="#N/A"/>
    <x v="3"/>
    <n v="179200"/>
    <n v="136689430"/>
    <s v="Finalizada"/>
    <d v="2024-09-23T00:00:00"/>
    <d v="2024-10-09T00:00:00"/>
    <m/>
    <n v="179200"/>
    <n v="0"/>
    <n v="0"/>
    <n v="0"/>
    <n v="0"/>
    <m/>
    <n v="0"/>
    <m/>
    <m/>
    <m/>
    <m/>
    <m/>
    <n v="0"/>
    <n v="0"/>
    <n v="0"/>
    <n v="0"/>
    <n v="0"/>
    <n v="179200"/>
    <n v="0"/>
    <n v="0"/>
    <n v="0"/>
    <m/>
    <m/>
    <m/>
    <n v="0"/>
  </r>
  <r>
    <n v="805025635"/>
    <s v="CENTRO DE ACONDICIONAMIENTO FÍSICO Y FISIOTERAPIA AFICENTER"/>
    <s v="FEDV"/>
    <n v="91319"/>
    <s v="FEDV91319"/>
    <x v="28"/>
    <d v="2024-09-23T00:00:00"/>
    <d v="2024-10-09T00:00:00"/>
    <n v="179200"/>
    <n v="179200"/>
    <s v="SUR / CALI"/>
    <s v="EVENTO"/>
    <e v="#N/A"/>
    <x v="3"/>
    <n v="179200"/>
    <n v="136689418"/>
    <s v="Finalizada"/>
    <d v="2024-09-23T00:00:00"/>
    <d v="2024-10-09T00:00:00"/>
    <m/>
    <n v="179200"/>
    <n v="0"/>
    <n v="0"/>
    <n v="0"/>
    <n v="0"/>
    <m/>
    <n v="0"/>
    <m/>
    <m/>
    <m/>
    <m/>
    <m/>
    <n v="0"/>
    <n v="0"/>
    <n v="0"/>
    <n v="0"/>
    <n v="0"/>
    <n v="179200"/>
    <n v="0"/>
    <n v="0"/>
    <n v="0"/>
    <m/>
    <m/>
    <m/>
    <n v="0"/>
  </r>
  <r>
    <n v="805025635"/>
    <s v="CENTRO DE ACONDICIONAMIENTO FÍSICO Y FISIOTERAPIA AFICENTER"/>
    <s v="FEDV"/>
    <n v="91010"/>
    <s v="FEDV91010"/>
    <x v="29"/>
    <d v="2024-09-18T00:00:00"/>
    <d v="2024-10-09T00:00:00"/>
    <n v="101264"/>
    <n v="101264"/>
    <s v="SUR / CALI"/>
    <s v="EVENTO"/>
    <e v="#N/A"/>
    <x v="3"/>
    <n v="101264"/>
    <n v="136689423"/>
    <s v="Finalizada"/>
    <d v="2024-09-18T00:00:00"/>
    <d v="2024-10-09T00:00:00"/>
    <m/>
    <n v="101264"/>
    <n v="0"/>
    <n v="0"/>
    <n v="0"/>
    <n v="0"/>
    <m/>
    <n v="0"/>
    <m/>
    <m/>
    <m/>
    <m/>
    <m/>
    <n v="0"/>
    <n v="0"/>
    <n v="0"/>
    <n v="0"/>
    <n v="0"/>
    <n v="101264"/>
    <n v="0"/>
    <n v="0"/>
    <n v="0"/>
    <m/>
    <m/>
    <m/>
    <n v="0"/>
  </r>
  <r>
    <n v="805025635"/>
    <s v="CENTRO DE ACONDICIONAMIENTO FÍSICO Y FISIOTERAPIA AFICENTER"/>
    <s v="FEDV"/>
    <n v="91013"/>
    <s v="FEDV91013"/>
    <x v="30"/>
    <d v="2024-09-18T00:00:00"/>
    <d v="2024-10-09T00:00:00"/>
    <n v="101240"/>
    <n v="101240"/>
    <s v="SUR / CALI"/>
    <s v="EVENTO"/>
    <e v="#N/A"/>
    <x v="3"/>
    <n v="101240"/>
    <n v="136689425"/>
    <s v="Finalizada"/>
    <d v="2024-09-18T00:00:00"/>
    <d v="2024-10-09T00:00:00"/>
    <m/>
    <n v="101240"/>
    <n v="0"/>
    <n v="0"/>
    <n v="0"/>
    <n v="0"/>
    <m/>
    <n v="0"/>
    <m/>
    <m/>
    <m/>
    <m/>
    <m/>
    <n v="0"/>
    <n v="0"/>
    <n v="0"/>
    <n v="0"/>
    <n v="0"/>
    <n v="101240"/>
    <n v="0"/>
    <n v="0"/>
    <n v="0"/>
    <m/>
    <m/>
    <m/>
    <n v="0"/>
  </r>
  <r>
    <n v="805025635"/>
    <s v="CENTRO DE ACONDICIONAMIENTO FÍSICO Y FISIOTERAPIA AFICENTER"/>
    <s v="FEDV"/>
    <n v="91017"/>
    <s v="FEDV91017"/>
    <x v="31"/>
    <d v="2024-09-18T00:00:00"/>
    <d v="2024-10-09T00:00:00"/>
    <n v="101240"/>
    <n v="101240"/>
    <s v="SUR / CALI"/>
    <s v="EVENTO"/>
    <e v="#N/A"/>
    <x v="3"/>
    <n v="101240"/>
    <n v="136689428"/>
    <s v="Finalizada"/>
    <d v="2024-09-18T00:00:00"/>
    <d v="2024-10-09T00:00:00"/>
    <m/>
    <n v="101240"/>
    <n v="0"/>
    <n v="0"/>
    <n v="0"/>
    <n v="0"/>
    <m/>
    <n v="0"/>
    <m/>
    <m/>
    <m/>
    <m/>
    <m/>
    <n v="0"/>
    <n v="0"/>
    <n v="0"/>
    <n v="0"/>
    <n v="0"/>
    <n v="101240"/>
    <n v="0"/>
    <n v="0"/>
    <n v="0"/>
    <m/>
    <m/>
    <m/>
    <n v="0"/>
  </r>
  <r>
    <n v="805025635"/>
    <s v="CENTRO DE ACONDICIONAMIENTO FÍSICO Y FISIOTERAPIA AFICENTER"/>
    <s v="FEDV"/>
    <n v="91033"/>
    <s v="FEDV91033"/>
    <x v="32"/>
    <d v="2024-09-18T00:00:00"/>
    <d v="2024-10-09T00:00:00"/>
    <n v="101240"/>
    <n v="101240"/>
    <s v="SUR / CALI"/>
    <s v="EVENTO"/>
    <e v="#N/A"/>
    <x v="3"/>
    <n v="101240"/>
    <n v="136689421"/>
    <s v="Finalizada"/>
    <d v="2024-09-18T00:00:00"/>
    <d v="2024-10-09T00:00:00"/>
    <m/>
    <n v="101240"/>
    <n v="0"/>
    <n v="0"/>
    <n v="0"/>
    <n v="0"/>
    <m/>
    <n v="0"/>
    <m/>
    <m/>
    <m/>
    <m/>
    <m/>
    <n v="0"/>
    <n v="0"/>
    <n v="0"/>
    <n v="0"/>
    <n v="0"/>
    <n v="101240"/>
    <n v="0"/>
    <n v="0"/>
    <n v="0"/>
    <m/>
    <m/>
    <m/>
    <n v="0"/>
  </r>
  <r>
    <n v="805025635"/>
    <s v="CENTRO DE ACONDICIONAMIENTO FÍSICO Y FISIOTERAPIA AFICENTER"/>
    <s v="FEDV"/>
    <n v="90795"/>
    <s v="FEDV90795"/>
    <x v="33"/>
    <d v="2024-09-16T00:00:00"/>
    <d v="2024-10-09T00:00:00"/>
    <n v="101240"/>
    <n v="101240"/>
    <s v="SUR / CALI"/>
    <s v="EVENTO"/>
    <e v="#N/A"/>
    <x v="3"/>
    <n v="101240"/>
    <n v="136689415"/>
    <s v="Finalizada"/>
    <d v="2024-09-16T00:00:00"/>
    <d v="2024-10-09T00:00:00"/>
    <m/>
    <n v="101240"/>
    <n v="0"/>
    <n v="0"/>
    <n v="0"/>
    <n v="0"/>
    <m/>
    <n v="0"/>
    <m/>
    <m/>
    <m/>
    <m/>
    <m/>
    <n v="0"/>
    <n v="0"/>
    <n v="0"/>
    <n v="0"/>
    <n v="0"/>
    <n v="101240"/>
    <n v="0"/>
    <n v="0"/>
    <n v="0"/>
    <m/>
    <m/>
    <m/>
    <n v="0"/>
  </r>
  <r>
    <n v="805025635"/>
    <s v="CENTRO DE ACONDICIONAMIENTO FÍSICO Y FISIOTERAPIA AFICENTER"/>
    <s v="FEDV"/>
    <n v="91016"/>
    <s v="FEDV91016"/>
    <x v="34"/>
    <d v="2024-09-18T00:00:00"/>
    <d v="2024-10-09T00:00:00"/>
    <n v="101224"/>
    <n v="101224"/>
    <s v="SUR / CALI"/>
    <s v="EVENTO"/>
    <e v="#N/A"/>
    <x v="3"/>
    <n v="101224"/>
    <n v="136689427"/>
    <s v="Finalizada"/>
    <d v="2024-09-18T00:00:00"/>
    <d v="2024-10-09T00:00:00"/>
    <m/>
    <n v="101224"/>
    <n v="0"/>
    <n v="0"/>
    <n v="0"/>
    <n v="0"/>
    <m/>
    <n v="0"/>
    <m/>
    <m/>
    <m/>
    <m/>
    <m/>
    <n v="0"/>
    <n v="0"/>
    <n v="0"/>
    <n v="0"/>
    <n v="0"/>
    <n v="101224"/>
    <n v="0"/>
    <n v="0"/>
    <n v="0"/>
    <m/>
    <m/>
    <m/>
    <n v="0"/>
  </r>
  <r>
    <n v="805025635"/>
    <s v="CENTRO DE ACONDICIONAMIENTO FÍSICO Y FISIOTERAPIA AFICENTER"/>
    <s v="FEDV"/>
    <n v="91028"/>
    <s v="FEDV91028"/>
    <x v="35"/>
    <d v="2024-09-18T00:00:00"/>
    <d v="2024-10-09T00:00:00"/>
    <n v="101224"/>
    <n v="101224"/>
    <s v="SUR / CALI"/>
    <s v="EVENTO"/>
    <e v="#N/A"/>
    <x v="3"/>
    <n v="101224"/>
    <n v="136689419"/>
    <s v="Finalizada"/>
    <d v="2024-09-18T00:00:00"/>
    <d v="2024-10-09T00:00:00"/>
    <m/>
    <n v="101224"/>
    <n v="0"/>
    <n v="0"/>
    <n v="0"/>
    <n v="0"/>
    <m/>
    <n v="0"/>
    <m/>
    <m/>
    <m/>
    <m/>
    <m/>
    <n v="0"/>
    <n v="0"/>
    <n v="0"/>
    <n v="0"/>
    <n v="0"/>
    <n v="101224"/>
    <n v="0"/>
    <n v="0"/>
    <n v="0"/>
    <m/>
    <m/>
    <m/>
    <n v="0"/>
  </r>
  <r>
    <n v="805025635"/>
    <s v="CENTRO DE ACONDICIONAMIENTO FÍSICO Y FISIOTERAPIA AFICENTER"/>
    <s v="FEDV"/>
    <n v="91014"/>
    <s v="FEDV91014"/>
    <x v="36"/>
    <d v="2024-09-18T00:00:00"/>
    <d v="2024-10-09T00:00:00"/>
    <n v="101200"/>
    <n v="101200"/>
    <s v="SUR / CALI"/>
    <s v="EVENTO"/>
    <e v="#N/A"/>
    <x v="3"/>
    <n v="101200"/>
    <n v="136689426"/>
    <s v="Finalizada"/>
    <d v="2024-09-18T00:00:00"/>
    <d v="2024-10-09T00:00:00"/>
    <m/>
    <n v="101200"/>
    <n v="0"/>
    <n v="0"/>
    <n v="0"/>
    <n v="0"/>
    <m/>
    <n v="0"/>
    <m/>
    <m/>
    <m/>
    <m/>
    <m/>
    <n v="0"/>
    <n v="0"/>
    <n v="0"/>
    <n v="0"/>
    <n v="0"/>
    <n v="101200"/>
    <n v="0"/>
    <n v="0"/>
    <n v="0"/>
    <m/>
    <m/>
    <m/>
    <n v="0"/>
  </r>
  <r>
    <n v="805025635"/>
    <s v="CENTRO DE ACONDICIONAMIENTO FÍSICO Y FISIOTERAPIA AFICENTER"/>
    <s v="FEDV"/>
    <n v="91025"/>
    <s v="FEDV91025"/>
    <x v="37"/>
    <d v="2024-09-18T00:00:00"/>
    <d v="2024-10-09T00:00:00"/>
    <n v="101200"/>
    <n v="101200"/>
    <s v="SUR / CALI"/>
    <s v="EVENTO"/>
    <e v="#N/A"/>
    <x v="3"/>
    <n v="101200"/>
    <n v="136689429"/>
    <s v="Finalizada"/>
    <d v="2024-09-18T00:00:00"/>
    <d v="2024-10-09T00:00:00"/>
    <m/>
    <n v="101200"/>
    <n v="0"/>
    <n v="0"/>
    <n v="0"/>
    <n v="0"/>
    <m/>
    <n v="0"/>
    <m/>
    <m/>
    <m/>
    <m/>
    <m/>
    <n v="0"/>
    <n v="0"/>
    <n v="0"/>
    <n v="0"/>
    <n v="0"/>
    <n v="101200"/>
    <n v="0"/>
    <n v="0"/>
    <n v="0"/>
    <m/>
    <m/>
    <m/>
    <n v="0"/>
  </r>
  <r>
    <n v="805025635"/>
    <s v="CENTRO DE ACONDICIONAMIENTO FÍSICO Y FISIOTERAPIA AFICENTER"/>
    <s v="FEDV"/>
    <n v="91103"/>
    <s v="FEDV91103"/>
    <x v="38"/>
    <d v="2024-09-19T00:00:00"/>
    <d v="2024-10-09T00:00:00"/>
    <n v="101200"/>
    <n v="101200"/>
    <s v="SUR / CALI"/>
    <s v="EVENTO"/>
    <e v="#N/A"/>
    <x v="3"/>
    <n v="101200"/>
    <n v="136689417"/>
    <s v="Finalizada"/>
    <d v="2024-09-19T00:00:00"/>
    <d v="2024-10-09T00:00:00"/>
    <m/>
    <n v="101200"/>
    <n v="0"/>
    <n v="0"/>
    <n v="0"/>
    <n v="0"/>
    <m/>
    <n v="0"/>
    <m/>
    <m/>
    <m/>
    <m/>
    <m/>
    <n v="0"/>
    <n v="0"/>
    <n v="0"/>
    <n v="0"/>
    <n v="0"/>
    <n v="101200"/>
    <n v="0"/>
    <n v="0"/>
    <n v="0"/>
    <m/>
    <m/>
    <m/>
    <n v="0"/>
  </r>
  <r>
    <n v="805025635"/>
    <s v="CENTRO DE ACONDICIONAMIENTO FÍSICO Y FISIOTERAPIA AFICENTER"/>
    <s v="FEDV"/>
    <n v="90797"/>
    <s v="FEDV90797"/>
    <x v="39"/>
    <d v="2024-09-16T00:00:00"/>
    <d v="2024-10-09T00:00:00"/>
    <n v="101200"/>
    <n v="101200"/>
    <s v="SUR / CALI"/>
    <s v="EVENTO"/>
    <e v="#N/A"/>
    <x v="3"/>
    <n v="101200"/>
    <n v="136689416"/>
    <s v="Finalizada"/>
    <d v="2024-09-16T00:00:00"/>
    <d v="2024-10-09T00:00:00"/>
    <m/>
    <n v="101200"/>
    <n v="0"/>
    <n v="0"/>
    <n v="0"/>
    <n v="0"/>
    <m/>
    <n v="0"/>
    <m/>
    <m/>
    <m/>
    <m/>
    <m/>
    <n v="0"/>
    <n v="0"/>
    <n v="0"/>
    <n v="0"/>
    <n v="0"/>
    <n v="101200"/>
    <n v="0"/>
    <n v="0"/>
    <n v="0"/>
    <m/>
    <m/>
    <m/>
    <n v="0"/>
  </r>
  <r>
    <n v="805025635"/>
    <s v="CENTRO DE ACONDICIONAMIENTO FÍSICO Y FISIOTERAPIA AFICENTER"/>
    <s v="FEDV"/>
    <n v="91322"/>
    <s v="FEDV91322"/>
    <x v="40"/>
    <d v="2024-09-23T00:00:00"/>
    <d v="2024-10-09T00:00:00"/>
    <n v="52000"/>
    <n v="52000"/>
    <s v="SUR / CALI"/>
    <s v="EVENTO"/>
    <e v="#N/A"/>
    <x v="3"/>
    <n v="52000"/>
    <n v="136689424"/>
    <s v="Finalizada"/>
    <d v="2024-09-23T00:00:00"/>
    <d v="2024-10-09T00:00:00"/>
    <m/>
    <n v="52000"/>
    <n v="0"/>
    <n v="0"/>
    <n v="0"/>
    <n v="0"/>
    <m/>
    <n v="0"/>
    <m/>
    <m/>
    <m/>
    <m/>
    <m/>
    <n v="0"/>
    <n v="0"/>
    <n v="0"/>
    <n v="0"/>
    <n v="0"/>
    <n v="52000"/>
    <n v="0"/>
    <n v="0"/>
    <n v="0"/>
    <m/>
    <m/>
    <m/>
    <n v="0"/>
  </r>
  <r>
    <n v="805025635"/>
    <s v="CENTRO DE ACONDICIONAMIENTO FÍSICO Y FISIOTERAPIA AFICENTER"/>
    <s v="FEDV"/>
    <n v="81443"/>
    <s v="FEDV81443"/>
    <x v="41"/>
    <d v="2024-05-17T00:00:00"/>
    <d v="2024-09-11T00:00:00"/>
    <n v="51500"/>
    <n v="51500"/>
    <s v="SUR / CALI"/>
    <s v="EVENTO"/>
    <e v="#N/A"/>
    <x v="3"/>
    <n v="0"/>
    <m/>
    <s v="Finalizada"/>
    <d v="2024-05-17T00:00:00"/>
    <d v="2024-09-11T00:00:00"/>
    <m/>
    <n v="51500"/>
    <n v="0"/>
    <n v="0"/>
    <n v="0"/>
    <n v="0"/>
    <m/>
    <n v="0"/>
    <m/>
    <m/>
    <m/>
    <m/>
    <m/>
    <n v="0"/>
    <n v="0"/>
    <n v="0"/>
    <n v="0"/>
    <n v="0"/>
    <n v="5150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21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5">
    <pivotField showAll="0"/>
    <pivotField showAll="0"/>
    <pivotField showAll="0"/>
    <pivotField showAll="0"/>
    <pivotField showAll="0"/>
    <pivotField dataField="1" showAll="0">
      <items count="43">
        <item x="3"/>
        <item x="1"/>
        <item x="6"/>
        <item x="2"/>
        <item x="4"/>
        <item x="15"/>
        <item x="25"/>
        <item x="7"/>
        <item x="24"/>
        <item x="5"/>
        <item x="8"/>
        <item x="23"/>
        <item x="18"/>
        <item x="0"/>
        <item x="14"/>
        <item x="13"/>
        <item x="21"/>
        <item x="20"/>
        <item x="19"/>
        <item x="41"/>
        <item x="11"/>
        <item x="12"/>
        <item x="33"/>
        <item x="39"/>
        <item x="26"/>
        <item x="29"/>
        <item x="30"/>
        <item x="36"/>
        <item x="34"/>
        <item x="31"/>
        <item x="37"/>
        <item x="35"/>
        <item x="32"/>
        <item x="38"/>
        <item x="22"/>
        <item x="16"/>
        <item x="27"/>
        <item x="28"/>
        <item x="40"/>
        <item x="17"/>
        <item x="9"/>
        <item x="10"/>
        <item t="default"/>
      </items>
    </pivotField>
    <pivotField numFmtId="14" showAll="0"/>
    <pivotField numFmtId="14" showAll="0"/>
    <pivotField numFmtId="165" showAll="0"/>
    <pivotField dataField="1" numFmtId="165" showAll="0"/>
    <pivotField showAll="0"/>
    <pivotField showAll="0"/>
    <pivotField showAll="0"/>
    <pivotField axis="axisRow" showAll="0">
      <items count="5">
        <item x="1"/>
        <item x="2"/>
        <item x="0"/>
        <item x="3"/>
        <item t="default"/>
      </items>
    </pivotField>
    <pivotField numFmtId="165" showAll="0"/>
    <pivotField showAll="0"/>
    <pivotField showAll="0"/>
    <pivotField numFmtId="14" showAll="0"/>
    <pivotField numFmtId="14" showAll="0"/>
    <pivotField showAll="0"/>
    <pivotField numFmtId="165" showAll="0"/>
    <pivotField numFmtId="165" showAll="0"/>
    <pivotField numFmtId="165" showAll="0"/>
    <pivotField numFmtId="165" showAll="0"/>
    <pivotField numFmtId="165"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3"/>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numFmtId="165"/>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
  <sheetViews>
    <sheetView showGridLines="0" topLeftCell="E1" workbookViewId="0">
      <pane ySplit="1" topLeftCell="A31" activePane="bottomLeft" state="frozen"/>
      <selection pane="bottomLeft" activeCell="H44" sqref="H44"/>
    </sheetView>
  </sheetViews>
  <sheetFormatPr baseColWidth="10" defaultRowHeight="14"/>
  <cols>
    <col min="1" max="1" width="13" bestFit="1" customWidth="1"/>
    <col min="2" max="2" width="24.83203125" bestFit="1" customWidth="1"/>
    <col min="3" max="3" width="21.5" bestFit="1" customWidth="1"/>
    <col min="4" max="4" width="23.75" bestFit="1" customWidth="1"/>
    <col min="5" max="5" width="24.75" bestFit="1" customWidth="1"/>
    <col min="6" max="6" width="27.1640625" bestFit="1" customWidth="1"/>
    <col min="7" max="7" width="24.25" bestFit="1" customWidth="1"/>
    <col min="8" max="8" width="24.5" bestFit="1" customWidth="1"/>
    <col min="9" max="9" width="24.25" bestFit="1" customWidth="1"/>
    <col min="10" max="10" width="22" bestFit="1" customWidth="1"/>
    <col min="11" max="11" width="26" bestFit="1" customWidth="1"/>
  </cols>
  <sheetData>
    <row r="1" spans="1:11" s="4" customFormat="1" ht="14.5">
      <c r="A1" s="1" t="s">
        <v>0</v>
      </c>
      <c r="B1" s="1" t="s">
        <v>1</v>
      </c>
      <c r="C1" s="1" t="s">
        <v>2</v>
      </c>
      <c r="D1" s="1" t="s">
        <v>3</v>
      </c>
      <c r="E1" s="2" t="s">
        <v>4</v>
      </c>
      <c r="F1" s="2" t="s">
        <v>5</v>
      </c>
      <c r="G1" s="3" t="s">
        <v>6</v>
      </c>
      <c r="H1" s="3" t="s">
        <v>7</v>
      </c>
      <c r="I1" s="1" t="s">
        <v>8</v>
      </c>
      <c r="J1" s="1" t="s">
        <v>9</v>
      </c>
      <c r="K1" s="1" t="s">
        <v>10</v>
      </c>
    </row>
    <row r="2" spans="1:11" s="4" customFormat="1" ht="14.5">
      <c r="A2" s="5" t="s">
        <v>11</v>
      </c>
      <c r="B2" s="5" t="s">
        <v>12</v>
      </c>
      <c r="C2" s="5" t="s">
        <v>13</v>
      </c>
      <c r="D2" s="5" t="s">
        <v>50</v>
      </c>
      <c r="E2" s="6">
        <v>45574</v>
      </c>
      <c r="F2" s="5" t="s">
        <v>70</v>
      </c>
      <c r="G2" s="5">
        <v>197091762</v>
      </c>
      <c r="H2" s="5">
        <v>191389262</v>
      </c>
      <c r="I2" s="5"/>
      <c r="J2" s="7" t="s">
        <v>34</v>
      </c>
      <c r="K2" s="7" t="s">
        <v>35</v>
      </c>
    </row>
    <row r="3" spans="1:11" ht="14.5">
      <c r="A3" s="5" t="s">
        <v>11</v>
      </c>
      <c r="B3" s="5" t="s">
        <v>12</v>
      </c>
      <c r="C3" s="5" t="s">
        <v>13</v>
      </c>
      <c r="D3" s="5" t="s">
        <v>51</v>
      </c>
      <c r="E3" s="6">
        <v>45574</v>
      </c>
      <c r="F3" s="5" t="s">
        <v>70</v>
      </c>
      <c r="G3" s="5">
        <v>48388309</v>
      </c>
      <c r="H3" s="5">
        <v>48388309</v>
      </c>
      <c r="I3" s="5"/>
      <c r="J3" s="7" t="s">
        <v>34</v>
      </c>
      <c r="K3" s="7" t="s">
        <v>35</v>
      </c>
    </row>
    <row r="4" spans="1:11" ht="14.5">
      <c r="A4" s="5" t="s">
        <v>11</v>
      </c>
      <c r="B4" s="5" t="s">
        <v>12</v>
      </c>
      <c r="C4" s="5" t="s">
        <v>13</v>
      </c>
      <c r="D4" s="5" t="s">
        <v>29</v>
      </c>
      <c r="E4" s="6">
        <v>45264</v>
      </c>
      <c r="F4" s="5" t="s">
        <v>33</v>
      </c>
      <c r="G4" s="5">
        <v>1920000</v>
      </c>
      <c r="H4" s="5">
        <v>1920000</v>
      </c>
      <c r="I4" s="5"/>
      <c r="J4" s="7" t="s">
        <v>34</v>
      </c>
      <c r="K4" s="7" t="s">
        <v>35</v>
      </c>
    </row>
    <row r="5" spans="1:11" ht="14.5">
      <c r="A5" s="5" t="s">
        <v>11</v>
      </c>
      <c r="B5" s="5" t="s">
        <v>12</v>
      </c>
      <c r="C5" s="5" t="s">
        <v>13</v>
      </c>
      <c r="D5" s="5" t="s">
        <v>22</v>
      </c>
      <c r="E5" s="6">
        <v>45230</v>
      </c>
      <c r="F5" s="5" t="s">
        <v>33</v>
      </c>
      <c r="G5" s="5">
        <v>1920000</v>
      </c>
      <c r="H5" s="5">
        <v>1920000</v>
      </c>
      <c r="I5" s="5"/>
      <c r="J5" s="7" t="s">
        <v>34</v>
      </c>
      <c r="K5" s="7" t="s">
        <v>35</v>
      </c>
    </row>
    <row r="6" spans="1:11" ht="14.5">
      <c r="A6" s="5" t="s">
        <v>11</v>
      </c>
      <c r="B6" s="5" t="s">
        <v>12</v>
      </c>
      <c r="C6" s="5" t="s">
        <v>13</v>
      </c>
      <c r="D6" s="5" t="s">
        <v>21</v>
      </c>
      <c r="E6" s="6">
        <v>45083</v>
      </c>
      <c r="F6" s="5" t="s">
        <v>44</v>
      </c>
      <c r="G6" s="5">
        <v>1440000</v>
      </c>
      <c r="H6" s="5">
        <v>1440000</v>
      </c>
      <c r="I6" s="5"/>
      <c r="J6" s="7" t="s">
        <v>34</v>
      </c>
      <c r="K6" s="7" t="s">
        <v>35</v>
      </c>
    </row>
    <row r="7" spans="1:11" ht="14.5">
      <c r="A7" s="5" t="s">
        <v>11</v>
      </c>
      <c r="B7" s="5" t="s">
        <v>12</v>
      </c>
      <c r="C7" s="5" t="s">
        <v>13</v>
      </c>
      <c r="D7" s="5" t="s">
        <v>26</v>
      </c>
      <c r="E7" s="6">
        <v>44991</v>
      </c>
      <c r="F7" s="5" t="s">
        <v>49</v>
      </c>
      <c r="G7" s="5">
        <v>445500</v>
      </c>
      <c r="H7" s="5">
        <v>405800</v>
      </c>
      <c r="I7" s="5"/>
      <c r="J7" s="7" t="s">
        <v>34</v>
      </c>
      <c r="K7" s="7" t="s">
        <v>35</v>
      </c>
    </row>
    <row r="8" spans="1:11" ht="14.5">
      <c r="A8" s="5" t="s">
        <v>11</v>
      </c>
      <c r="B8" s="5" t="s">
        <v>12</v>
      </c>
      <c r="C8" s="5" t="s">
        <v>13</v>
      </c>
      <c r="D8" s="5" t="s">
        <v>52</v>
      </c>
      <c r="E8" s="6">
        <v>45558</v>
      </c>
      <c r="F8" s="5" t="s">
        <v>71</v>
      </c>
      <c r="G8" s="5">
        <v>331600</v>
      </c>
      <c r="H8" s="5">
        <v>331600</v>
      </c>
      <c r="I8" s="5"/>
      <c r="J8" s="7" t="s">
        <v>34</v>
      </c>
      <c r="K8" s="7" t="s">
        <v>35</v>
      </c>
    </row>
    <row r="9" spans="1:11" ht="14.5">
      <c r="A9" s="5" t="s">
        <v>11</v>
      </c>
      <c r="B9" s="5" t="s">
        <v>12</v>
      </c>
      <c r="C9" s="5" t="s">
        <v>13</v>
      </c>
      <c r="D9" s="5" t="s">
        <v>17</v>
      </c>
      <c r="E9" s="6">
        <v>45056</v>
      </c>
      <c r="F9" s="5" t="s">
        <v>45</v>
      </c>
      <c r="G9" s="5">
        <v>240000</v>
      </c>
      <c r="H9" s="5">
        <v>240000</v>
      </c>
      <c r="I9" s="5"/>
      <c r="J9" s="7" t="s">
        <v>34</v>
      </c>
      <c r="K9" s="7" t="s">
        <v>35</v>
      </c>
    </row>
    <row r="10" spans="1:11" ht="14.5">
      <c r="A10" s="5" t="s">
        <v>11</v>
      </c>
      <c r="B10" s="5" t="s">
        <v>12</v>
      </c>
      <c r="C10" s="5" t="s">
        <v>13</v>
      </c>
      <c r="D10" s="5" t="s">
        <v>37</v>
      </c>
      <c r="E10" s="6">
        <v>45441</v>
      </c>
      <c r="F10" s="5" t="s">
        <v>40</v>
      </c>
      <c r="G10" s="5">
        <v>206000</v>
      </c>
      <c r="H10" s="5">
        <v>206000</v>
      </c>
      <c r="I10" s="5"/>
      <c r="J10" s="7" t="s">
        <v>34</v>
      </c>
      <c r="K10" s="7" t="s">
        <v>35</v>
      </c>
    </row>
    <row r="11" spans="1:11" ht="14.5">
      <c r="A11" s="5" t="s">
        <v>11</v>
      </c>
      <c r="B11" s="5" t="s">
        <v>12</v>
      </c>
      <c r="C11" s="5" t="s">
        <v>13</v>
      </c>
      <c r="D11" s="5" t="s">
        <v>53</v>
      </c>
      <c r="E11" s="6">
        <v>45551</v>
      </c>
      <c r="F11" s="5" t="s">
        <v>71</v>
      </c>
      <c r="G11" s="5">
        <v>189750</v>
      </c>
      <c r="H11" s="5">
        <v>189750</v>
      </c>
      <c r="I11" s="5"/>
      <c r="J11" s="7" t="s">
        <v>34</v>
      </c>
      <c r="K11" s="7" t="s">
        <v>35</v>
      </c>
    </row>
    <row r="12" spans="1:11" ht="14.5">
      <c r="A12" s="5" t="s">
        <v>11</v>
      </c>
      <c r="B12" s="5" t="s">
        <v>12</v>
      </c>
      <c r="C12" s="5" t="s">
        <v>13</v>
      </c>
      <c r="D12" s="5" t="s">
        <v>54</v>
      </c>
      <c r="E12" s="6">
        <v>45558</v>
      </c>
      <c r="F12" s="5" t="s">
        <v>71</v>
      </c>
      <c r="G12" s="5">
        <v>179200</v>
      </c>
      <c r="H12" s="5">
        <v>179200</v>
      </c>
      <c r="I12" s="5"/>
      <c r="J12" s="7" t="s">
        <v>34</v>
      </c>
      <c r="K12" s="7" t="s">
        <v>35</v>
      </c>
    </row>
    <row r="13" spans="1:11" ht="14.5">
      <c r="A13" s="5" t="s">
        <v>11</v>
      </c>
      <c r="B13" s="5" t="s">
        <v>12</v>
      </c>
      <c r="C13" s="5" t="s">
        <v>13</v>
      </c>
      <c r="D13" s="5" t="s">
        <v>55</v>
      </c>
      <c r="E13" s="6">
        <v>45558</v>
      </c>
      <c r="F13" s="5" t="s">
        <v>71</v>
      </c>
      <c r="G13" s="5">
        <v>179200</v>
      </c>
      <c r="H13" s="5">
        <v>179200</v>
      </c>
      <c r="I13" s="5"/>
      <c r="J13" s="7" t="s">
        <v>34</v>
      </c>
      <c r="K13" s="7" t="s">
        <v>35</v>
      </c>
    </row>
    <row r="14" spans="1:11" ht="14.5">
      <c r="A14" s="5" t="s">
        <v>11</v>
      </c>
      <c r="B14" s="5" t="s">
        <v>12</v>
      </c>
      <c r="C14" s="5" t="s">
        <v>13</v>
      </c>
      <c r="D14" s="5" t="s">
        <v>36</v>
      </c>
      <c r="E14" s="6">
        <v>45441</v>
      </c>
      <c r="F14" s="5" t="s">
        <v>40</v>
      </c>
      <c r="G14" s="5">
        <v>152400</v>
      </c>
      <c r="H14" s="5">
        <v>152400</v>
      </c>
      <c r="I14" s="5"/>
      <c r="J14" s="7" t="s">
        <v>34</v>
      </c>
      <c r="K14" s="7" t="s">
        <v>35</v>
      </c>
    </row>
    <row r="15" spans="1:11" ht="14.5">
      <c r="A15" s="5" t="s">
        <v>11</v>
      </c>
      <c r="B15" s="5" t="s">
        <v>12</v>
      </c>
      <c r="C15" s="5" t="s">
        <v>13</v>
      </c>
      <c r="D15" s="5" t="s">
        <v>56</v>
      </c>
      <c r="E15" s="6">
        <v>45558</v>
      </c>
      <c r="F15" s="5" t="s">
        <v>71</v>
      </c>
      <c r="G15" s="5">
        <v>151860</v>
      </c>
      <c r="H15" s="5">
        <v>151860</v>
      </c>
      <c r="I15" s="5"/>
      <c r="J15" s="7" t="s">
        <v>34</v>
      </c>
      <c r="K15" s="7" t="s">
        <v>35</v>
      </c>
    </row>
    <row r="16" spans="1:11" ht="14.5">
      <c r="A16" s="5" t="s">
        <v>11</v>
      </c>
      <c r="B16" s="5" t="s">
        <v>12</v>
      </c>
      <c r="C16" s="5" t="s">
        <v>13</v>
      </c>
      <c r="D16" s="5" t="s">
        <v>28</v>
      </c>
      <c r="E16" s="6">
        <v>44980</v>
      </c>
      <c r="F16" s="5" t="s">
        <v>48</v>
      </c>
      <c r="G16" s="5">
        <v>166400</v>
      </c>
      <c r="H16" s="5">
        <v>151400</v>
      </c>
      <c r="I16" s="5"/>
      <c r="J16" s="7" t="s">
        <v>34</v>
      </c>
      <c r="K16" s="7" t="s">
        <v>35</v>
      </c>
    </row>
    <row r="17" spans="1:11" ht="14.5">
      <c r="A17" s="5" t="s">
        <v>11</v>
      </c>
      <c r="B17" s="5" t="s">
        <v>12</v>
      </c>
      <c r="C17" s="5" t="s">
        <v>13</v>
      </c>
      <c r="D17" s="5" t="s">
        <v>25</v>
      </c>
      <c r="E17" s="6">
        <v>45167</v>
      </c>
      <c r="F17" s="5" t="s">
        <v>47</v>
      </c>
      <c r="G17" s="5">
        <v>166400</v>
      </c>
      <c r="H17" s="5">
        <v>140800</v>
      </c>
      <c r="I17" s="5"/>
      <c r="J17" s="7" t="s">
        <v>34</v>
      </c>
      <c r="K17" s="7" t="s">
        <v>35</v>
      </c>
    </row>
    <row r="18" spans="1:11" ht="14.5">
      <c r="A18" s="5" t="s">
        <v>11</v>
      </c>
      <c r="B18" s="5" t="s">
        <v>12</v>
      </c>
      <c r="C18" s="5" t="s">
        <v>13</v>
      </c>
      <c r="D18" s="5" t="s">
        <v>16</v>
      </c>
      <c r="E18" s="6">
        <v>45072</v>
      </c>
      <c r="F18" s="5" t="s">
        <v>46</v>
      </c>
      <c r="G18" s="5">
        <v>127500</v>
      </c>
      <c r="H18" s="5">
        <v>127500</v>
      </c>
      <c r="I18" s="5"/>
      <c r="J18" s="7" t="s">
        <v>34</v>
      </c>
      <c r="K18" s="7" t="s">
        <v>35</v>
      </c>
    </row>
    <row r="19" spans="1:11" ht="14.5">
      <c r="A19" s="5" t="s">
        <v>11</v>
      </c>
      <c r="B19" s="5" t="s">
        <v>12</v>
      </c>
      <c r="C19" s="5" t="s">
        <v>13</v>
      </c>
      <c r="D19" s="5" t="s">
        <v>14</v>
      </c>
      <c r="E19" s="6">
        <v>45106</v>
      </c>
      <c r="F19" s="5" t="s">
        <v>43</v>
      </c>
      <c r="G19" s="5">
        <v>127500</v>
      </c>
      <c r="H19" s="5">
        <v>127500</v>
      </c>
      <c r="I19" s="5"/>
      <c r="J19" s="7" t="s">
        <v>34</v>
      </c>
      <c r="K19" s="7" t="s">
        <v>35</v>
      </c>
    </row>
    <row r="20" spans="1:11" ht="14.5">
      <c r="A20" s="5" t="s">
        <v>11</v>
      </c>
      <c r="B20" s="5" t="s">
        <v>12</v>
      </c>
      <c r="C20" s="5" t="s">
        <v>13</v>
      </c>
      <c r="D20" s="5" t="s">
        <v>24</v>
      </c>
      <c r="E20" s="6">
        <v>45169</v>
      </c>
      <c r="F20" s="5" t="s">
        <v>47</v>
      </c>
      <c r="G20" s="5">
        <v>127500</v>
      </c>
      <c r="H20" s="5">
        <v>127500</v>
      </c>
      <c r="I20" s="5"/>
      <c r="J20" s="7" t="s">
        <v>34</v>
      </c>
      <c r="K20" s="7" t="s">
        <v>35</v>
      </c>
    </row>
    <row r="21" spans="1:11" ht="14.5">
      <c r="A21" s="5" t="s">
        <v>11</v>
      </c>
      <c r="B21" s="5" t="s">
        <v>12</v>
      </c>
      <c r="C21" s="5" t="s">
        <v>13</v>
      </c>
      <c r="D21" s="5" t="s">
        <v>27</v>
      </c>
      <c r="E21" s="6">
        <v>45044</v>
      </c>
      <c r="F21" s="5" t="s">
        <v>41</v>
      </c>
      <c r="G21" s="5">
        <v>127500</v>
      </c>
      <c r="H21" s="5">
        <v>127500</v>
      </c>
      <c r="I21" s="5"/>
      <c r="J21" s="7" t="s">
        <v>34</v>
      </c>
      <c r="K21" s="7" t="s">
        <v>35</v>
      </c>
    </row>
    <row r="22" spans="1:11" ht="14.5">
      <c r="A22" s="5" t="s">
        <v>11</v>
      </c>
      <c r="B22" s="5" t="s">
        <v>12</v>
      </c>
      <c r="C22" s="5" t="s">
        <v>13</v>
      </c>
      <c r="D22" s="5" t="s">
        <v>30</v>
      </c>
      <c r="E22" s="6">
        <v>45408</v>
      </c>
      <c r="F22" s="5" t="s">
        <v>39</v>
      </c>
      <c r="G22" s="5">
        <v>112752</v>
      </c>
      <c r="H22" s="5">
        <v>112752</v>
      </c>
      <c r="I22" s="5"/>
      <c r="J22" s="7" t="s">
        <v>34</v>
      </c>
      <c r="K22" s="7" t="s">
        <v>35</v>
      </c>
    </row>
    <row r="23" spans="1:11" ht="14.5">
      <c r="A23" s="5" t="s">
        <v>11</v>
      </c>
      <c r="B23" s="5" t="s">
        <v>12</v>
      </c>
      <c r="C23" s="5" t="s">
        <v>13</v>
      </c>
      <c r="D23" s="5" t="s">
        <v>31</v>
      </c>
      <c r="E23" s="6">
        <v>45408</v>
      </c>
      <c r="F23" s="5" t="s">
        <v>39</v>
      </c>
      <c r="G23" s="5">
        <v>112752</v>
      </c>
      <c r="H23" s="5">
        <v>112752</v>
      </c>
      <c r="I23" s="5"/>
      <c r="J23" s="7" t="s">
        <v>34</v>
      </c>
      <c r="K23" s="7" t="s">
        <v>35</v>
      </c>
    </row>
    <row r="24" spans="1:11" ht="14.5">
      <c r="A24" s="5" t="s">
        <v>11</v>
      </c>
      <c r="B24" s="5" t="s">
        <v>12</v>
      </c>
      <c r="C24" s="5" t="s">
        <v>13</v>
      </c>
      <c r="D24" s="5" t="s">
        <v>32</v>
      </c>
      <c r="E24" s="6">
        <v>45408</v>
      </c>
      <c r="F24" s="5" t="s">
        <v>39</v>
      </c>
      <c r="G24" s="5">
        <v>112752</v>
      </c>
      <c r="H24" s="5">
        <v>112752</v>
      </c>
      <c r="I24" s="5"/>
      <c r="J24" s="7" t="s">
        <v>34</v>
      </c>
      <c r="K24" s="7" t="s">
        <v>35</v>
      </c>
    </row>
    <row r="25" spans="1:11" ht="14.5">
      <c r="A25" s="5" t="s">
        <v>11</v>
      </c>
      <c r="B25" s="5" t="s">
        <v>12</v>
      </c>
      <c r="C25" s="5" t="s">
        <v>13</v>
      </c>
      <c r="D25" s="5" t="s">
        <v>57</v>
      </c>
      <c r="E25" s="6">
        <v>45553</v>
      </c>
      <c r="F25" s="5" t="s">
        <v>71</v>
      </c>
      <c r="G25" s="5">
        <v>101264</v>
      </c>
      <c r="H25" s="5">
        <v>101264</v>
      </c>
      <c r="I25" s="5"/>
      <c r="J25" s="7" t="s">
        <v>34</v>
      </c>
      <c r="K25" s="7" t="s">
        <v>35</v>
      </c>
    </row>
    <row r="26" spans="1:11" ht="14.5">
      <c r="A26" s="5" t="s">
        <v>11</v>
      </c>
      <c r="B26" s="5" t="s">
        <v>12</v>
      </c>
      <c r="C26" s="5" t="s">
        <v>13</v>
      </c>
      <c r="D26" s="5" t="s">
        <v>58</v>
      </c>
      <c r="E26" s="6">
        <v>45553</v>
      </c>
      <c r="F26" s="5" t="s">
        <v>71</v>
      </c>
      <c r="G26" s="5">
        <v>101240</v>
      </c>
      <c r="H26" s="5">
        <v>101240</v>
      </c>
      <c r="I26" s="5"/>
      <c r="J26" s="7" t="s">
        <v>34</v>
      </c>
      <c r="K26" s="7" t="s">
        <v>35</v>
      </c>
    </row>
    <row r="27" spans="1:11" ht="14.5">
      <c r="A27" s="5" t="s">
        <v>11</v>
      </c>
      <c r="B27" s="5" t="s">
        <v>12</v>
      </c>
      <c r="C27" s="5" t="s">
        <v>13</v>
      </c>
      <c r="D27" s="5" t="s">
        <v>59</v>
      </c>
      <c r="E27" s="6">
        <v>45553</v>
      </c>
      <c r="F27" s="5" t="s">
        <v>71</v>
      </c>
      <c r="G27" s="5">
        <v>101240</v>
      </c>
      <c r="H27" s="5">
        <v>101240</v>
      </c>
      <c r="I27" s="5"/>
      <c r="J27" s="7" t="s">
        <v>34</v>
      </c>
      <c r="K27" s="7" t="s">
        <v>35</v>
      </c>
    </row>
    <row r="28" spans="1:11" ht="14.5">
      <c r="A28" s="5" t="s">
        <v>11</v>
      </c>
      <c r="B28" s="5" t="s">
        <v>12</v>
      </c>
      <c r="C28" s="5" t="s">
        <v>13</v>
      </c>
      <c r="D28" s="5" t="s">
        <v>60</v>
      </c>
      <c r="E28" s="6">
        <v>45553</v>
      </c>
      <c r="F28" s="5" t="s">
        <v>71</v>
      </c>
      <c r="G28" s="5">
        <v>101240</v>
      </c>
      <c r="H28" s="5">
        <v>101240</v>
      </c>
      <c r="I28" s="5"/>
      <c r="J28" s="7" t="s">
        <v>34</v>
      </c>
      <c r="K28" s="7" t="s">
        <v>35</v>
      </c>
    </row>
    <row r="29" spans="1:11" ht="14.5">
      <c r="A29" s="5" t="s">
        <v>11</v>
      </c>
      <c r="B29" s="5" t="s">
        <v>12</v>
      </c>
      <c r="C29" s="5" t="s">
        <v>13</v>
      </c>
      <c r="D29" s="5" t="s">
        <v>61</v>
      </c>
      <c r="E29" s="6">
        <v>45551</v>
      </c>
      <c r="F29" s="5" t="s">
        <v>71</v>
      </c>
      <c r="G29" s="5">
        <v>101240</v>
      </c>
      <c r="H29" s="5">
        <v>101240</v>
      </c>
      <c r="I29" s="5"/>
      <c r="J29" s="7" t="s">
        <v>34</v>
      </c>
      <c r="K29" s="7" t="s">
        <v>35</v>
      </c>
    </row>
    <row r="30" spans="1:11" ht="14.5">
      <c r="A30" s="5" t="s">
        <v>11</v>
      </c>
      <c r="B30" s="5" t="s">
        <v>12</v>
      </c>
      <c r="C30" s="5" t="s">
        <v>13</v>
      </c>
      <c r="D30" s="5" t="s">
        <v>62</v>
      </c>
      <c r="E30" s="6">
        <v>45553</v>
      </c>
      <c r="F30" s="5" t="s">
        <v>71</v>
      </c>
      <c r="G30" s="5">
        <v>101224</v>
      </c>
      <c r="H30" s="5">
        <v>101224</v>
      </c>
      <c r="I30" s="5"/>
      <c r="J30" s="7" t="s">
        <v>34</v>
      </c>
      <c r="K30" s="7" t="s">
        <v>35</v>
      </c>
    </row>
    <row r="31" spans="1:11" ht="14.5">
      <c r="A31" s="5" t="s">
        <v>11</v>
      </c>
      <c r="B31" s="5" t="s">
        <v>12</v>
      </c>
      <c r="C31" s="5" t="s">
        <v>13</v>
      </c>
      <c r="D31" s="5" t="s">
        <v>63</v>
      </c>
      <c r="E31" s="6">
        <v>45553</v>
      </c>
      <c r="F31" s="5" t="s">
        <v>71</v>
      </c>
      <c r="G31" s="5">
        <v>101224</v>
      </c>
      <c r="H31" s="5">
        <v>101224</v>
      </c>
      <c r="I31" s="5"/>
      <c r="J31" s="7" t="s">
        <v>34</v>
      </c>
      <c r="K31" s="7" t="s">
        <v>35</v>
      </c>
    </row>
    <row r="32" spans="1:11" ht="14.5">
      <c r="A32" s="5" t="s">
        <v>11</v>
      </c>
      <c r="B32" s="5" t="s">
        <v>12</v>
      </c>
      <c r="C32" s="5" t="s">
        <v>13</v>
      </c>
      <c r="D32" s="5" t="s">
        <v>64</v>
      </c>
      <c r="E32" s="6">
        <v>45553</v>
      </c>
      <c r="F32" s="5" t="s">
        <v>71</v>
      </c>
      <c r="G32" s="5">
        <v>101200</v>
      </c>
      <c r="H32" s="5">
        <v>101200</v>
      </c>
      <c r="I32" s="5"/>
      <c r="J32" s="7" t="s">
        <v>34</v>
      </c>
      <c r="K32" s="7" t="s">
        <v>35</v>
      </c>
    </row>
    <row r="33" spans="1:11" ht="14.5">
      <c r="A33" s="5" t="s">
        <v>11</v>
      </c>
      <c r="B33" s="5" t="s">
        <v>12</v>
      </c>
      <c r="C33" s="5" t="s">
        <v>13</v>
      </c>
      <c r="D33" s="5" t="s">
        <v>65</v>
      </c>
      <c r="E33" s="6">
        <v>45553</v>
      </c>
      <c r="F33" s="5" t="s">
        <v>71</v>
      </c>
      <c r="G33" s="5">
        <v>101200</v>
      </c>
      <c r="H33" s="5">
        <v>101200</v>
      </c>
      <c r="I33" s="5"/>
      <c r="J33" s="7" t="s">
        <v>34</v>
      </c>
      <c r="K33" s="7" t="s">
        <v>35</v>
      </c>
    </row>
    <row r="34" spans="1:11" ht="14.5">
      <c r="A34" s="5" t="s">
        <v>11</v>
      </c>
      <c r="B34" s="5" t="s">
        <v>12</v>
      </c>
      <c r="C34" s="5" t="s">
        <v>13</v>
      </c>
      <c r="D34" s="5" t="s">
        <v>66</v>
      </c>
      <c r="E34" s="6">
        <v>45554</v>
      </c>
      <c r="F34" s="5" t="s">
        <v>71</v>
      </c>
      <c r="G34" s="5">
        <v>101200</v>
      </c>
      <c r="H34" s="5">
        <v>101200</v>
      </c>
      <c r="I34" s="5"/>
      <c r="J34" s="7" t="s">
        <v>34</v>
      </c>
      <c r="K34" s="7" t="s">
        <v>35</v>
      </c>
    </row>
    <row r="35" spans="1:11" ht="14.5">
      <c r="A35" s="5" t="s">
        <v>11</v>
      </c>
      <c r="B35" s="5" t="s">
        <v>12</v>
      </c>
      <c r="C35" s="5" t="s">
        <v>13</v>
      </c>
      <c r="D35" s="5" t="s">
        <v>67</v>
      </c>
      <c r="E35" s="6">
        <v>45551</v>
      </c>
      <c r="F35" s="5" t="s">
        <v>71</v>
      </c>
      <c r="G35" s="5">
        <v>101200</v>
      </c>
      <c r="H35" s="5">
        <v>101200</v>
      </c>
      <c r="I35" s="5"/>
      <c r="J35" s="7" t="s">
        <v>34</v>
      </c>
      <c r="K35" s="7" t="s">
        <v>35</v>
      </c>
    </row>
    <row r="36" spans="1:11" ht="14.5">
      <c r="A36" s="5" t="s">
        <v>11</v>
      </c>
      <c r="B36" s="5" t="s">
        <v>12</v>
      </c>
      <c r="C36" s="5" t="s">
        <v>13</v>
      </c>
      <c r="D36" s="5" t="s">
        <v>18</v>
      </c>
      <c r="E36" s="6">
        <v>45093</v>
      </c>
      <c r="F36" s="5" t="s">
        <v>43</v>
      </c>
      <c r="G36" s="5">
        <v>112752</v>
      </c>
      <c r="H36" s="5">
        <v>98952</v>
      </c>
      <c r="I36" s="5"/>
      <c r="J36" s="7" t="s">
        <v>34</v>
      </c>
      <c r="K36" s="7" t="s">
        <v>35</v>
      </c>
    </row>
    <row r="37" spans="1:11" ht="14.5">
      <c r="A37" s="5" t="s">
        <v>11</v>
      </c>
      <c r="B37" s="5" t="s">
        <v>12</v>
      </c>
      <c r="C37" s="5" t="s">
        <v>13</v>
      </c>
      <c r="D37" s="5" t="s">
        <v>68</v>
      </c>
      <c r="E37" s="6">
        <v>45554</v>
      </c>
      <c r="F37" s="5" t="s">
        <v>71</v>
      </c>
      <c r="G37" s="5">
        <v>89600</v>
      </c>
      <c r="H37" s="5">
        <v>89600</v>
      </c>
      <c r="I37" s="5"/>
      <c r="J37" s="7" t="s">
        <v>34</v>
      </c>
      <c r="K37" s="7" t="s">
        <v>35</v>
      </c>
    </row>
    <row r="38" spans="1:11" ht="14.5">
      <c r="A38" s="5" t="s">
        <v>11</v>
      </c>
      <c r="B38" s="5" t="s">
        <v>12</v>
      </c>
      <c r="C38" s="5" t="s">
        <v>13</v>
      </c>
      <c r="D38" s="5" t="s">
        <v>23</v>
      </c>
      <c r="E38" s="6">
        <v>45133</v>
      </c>
      <c r="F38" s="5" t="s">
        <v>42</v>
      </c>
      <c r="G38" s="5">
        <v>89250</v>
      </c>
      <c r="H38" s="5">
        <v>89250</v>
      </c>
      <c r="I38" s="5"/>
      <c r="J38" s="7" t="s">
        <v>34</v>
      </c>
      <c r="K38" s="7" t="s">
        <v>35</v>
      </c>
    </row>
    <row r="39" spans="1:11" ht="14.5">
      <c r="A39" s="5" t="s">
        <v>11</v>
      </c>
      <c r="B39" s="5" t="s">
        <v>12</v>
      </c>
      <c r="C39" s="5" t="s">
        <v>13</v>
      </c>
      <c r="D39" s="5" t="s">
        <v>19</v>
      </c>
      <c r="E39" s="6">
        <v>45092</v>
      </c>
      <c r="F39" s="5" t="s">
        <v>43</v>
      </c>
      <c r="G39" s="5">
        <v>84568</v>
      </c>
      <c r="H39" s="5">
        <v>71868</v>
      </c>
      <c r="I39" s="5"/>
      <c r="J39" s="7" t="s">
        <v>34</v>
      </c>
      <c r="K39" s="7" t="s">
        <v>35</v>
      </c>
    </row>
    <row r="40" spans="1:11" ht="14.5">
      <c r="A40" s="5" t="s">
        <v>11</v>
      </c>
      <c r="B40" s="5" t="s">
        <v>12</v>
      </c>
      <c r="C40" s="5" t="s">
        <v>13</v>
      </c>
      <c r="D40" s="5" t="s">
        <v>15</v>
      </c>
      <c r="E40" s="6">
        <v>45107</v>
      </c>
      <c r="F40" s="5" t="s">
        <v>43</v>
      </c>
      <c r="G40" s="5">
        <v>70000</v>
      </c>
      <c r="H40" s="5">
        <v>70000</v>
      </c>
      <c r="I40" s="5"/>
      <c r="J40" s="7" t="s">
        <v>34</v>
      </c>
      <c r="K40" s="7" t="s">
        <v>35</v>
      </c>
    </row>
    <row r="41" spans="1:11" ht="14.5">
      <c r="A41" s="5" t="s">
        <v>11</v>
      </c>
      <c r="B41" s="5" t="s">
        <v>12</v>
      </c>
      <c r="C41" s="5" t="s">
        <v>13</v>
      </c>
      <c r="D41" s="5" t="s">
        <v>69</v>
      </c>
      <c r="E41" s="6">
        <v>45558</v>
      </c>
      <c r="F41" s="5" t="s">
        <v>71</v>
      </c>
      <c r="G41" s="5">
        <v>52000</v>
      </c>
      <c r="H41" s="5">
        <v>52000</v>
      </c>
      <c r="I41" s="5"/>
      <c r="J41" s="7" t="s">
        <v>34</v>
      </c>
      <c r="K41" s="7" t="s">
        <v>35</v>
      </c>
    </row>
    <row r="42" spans="1:11" ht="14.5">
      <c r="A42" s="5" t="s">
        <v>11</v>
      </c>
      <c r="B42" s="5" t="s">
        <v>12</v>
      </c>
      <c r="C42" s="5" t="s">
        <v>13</v>
      </c>
      <c r="D42" s="5" t="s">
        <v>38</v>
      </c>
      <c r="E42" s="6">
        <v>45429</v>
      </c>
      <c r="F42" s="5" t="s">
        <v>40</v>
      </c>
      <c r="G42" s="5">
        <v>51500</v>
      </c>
      <c r="H42" s="5">
        <v>51500</v>
      </c>
      <c r="I42" s="5"/>
      <c r="J42" s="7" t="s">
        <v>34</v>
      </c>
      <c r="K42" s="7" t="s">
        <v>35</v>
      </c>
    </row>
    <row r="43" spans="1:11" ht="14.5">
      <c r="A43" s="5" t="s">
        <v>11</v>
      </c>
      <c r="B43" s="5" t="s">
        <v>12</v>
      </c>
      <c r="C43" s="5" t="s">
        <v>13</v>
      </c>
      <c r="D43" s="5" t="s">
        <v>20</v>
      </c>
      <c r="E43" s="6">
        <v>45091</v>
      </c>
      <c r="F43" s="5" t="s">
        <v>43</v>
      </c>
      <c r="G43" s="5">
        <v>14800</v>
      </c>
      <c r="H43" s="5">
        <v>14800</v>
      </c>
      <c r="I43" s="5"/>
      <c r="J43" s="7" t="s">
        <v>34</v>
      </c>
      <c r="K43" s="7" t="s">
        <v>35</v>
      </c>
    </row>
    <row r="44" spans="1:11">
      <c r="H44">
        <f>SUM(H2:H43)</f>
        <v>249885279</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
  <cols>
    <col min="1" max="1" width="36.5" customWidth="1"/>
    <col min="2" max="2" width="15.9140625" customWidth="1"/>
    <col min="3" max="3" width="24.08203125" bestFit="1" customWidth="1"/>
  </cols>
  <sheetData>
    <row r="3" spans="1:3">
      <c r="A3" s="31" t="s">
        <v>220</v>
      </c>
      <c r="B3" t="s">
        <v>222</v>
      </c>
      <c r="C3" t="s">
        <v>223</v>
      </c>
    </row>
    <row r="4" spans="1:3">
      <c r="A4" s="32" t="s">
        <v>219</v>
      </c>
      <c r="B4" s="33">
        <v>4</v>
      </c>
      <c r="C4" s="34">
        <v>240135971</v>
      </c>
    </row>
    <row r="5" spans="1:3">
      <c r="A5" s="32" t="s">
        <v>115</v>
      </c>
      <c r="B5" s="33">
        <v>11</v>
      </c>
      <c r="C5" s="34">
        <v>6421366</v>
      </c>
    </row>
    <row r="6" spans="1:3">
      <c r="A6" s="32" t="s">
        <v>163</v>
      </c>
      <c r="B6" s="33">
        <v>9</v>
      </c>
      <c r="C6" s="34">
        <v>1449068</v>
      </c>
    </row>
    <row r="7" spans="1:3">
      <c r="A7" s="32" t="s">
        <v>109</v>
      </c>
      <c r="B7" s="33">
        <v>18</v>
      </c>
      <c r="C7" s="34">
        <v>1878874</v>
      </c>
    </row>
    <row r="8" spans="1:3">
      <c r="A8" s="32" t="s">
        <v>221</v>
      </c>
      <c r="B8" s="33">
        <v>42</v>
      </c>
      <c r="C8" s="34">
        <v>249885279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5"/>
  <sheetViews>
    <sheetView showGridLines="0" tabSelected="1" topLeftCell="D1" workbookViewId="0">
      <pane ySplit="2" topLeftCell="A3" activePane="bottomLeft" state="frozen"/>
      <selection pane="bottomLeft" activeCell="G7" sqref="G7"/>
    </sheetView>
  </sheetViews>
  <sheetFormatPr baseColWidth="10" defaultRowHeight="10"/>
  <cols>
    <col min="1" max="8" width="10.6640625" style="24"/>
    <col min="9" max="9" width="12.4140625" style="24" bestFit="1" customWidth="1"/>
    <col min="10" max="10" width="11.83203125" style="24" bestFit="1" customWidth="1"/>
    <col min="11" max="16384" width="10.6640625" style="24"/>
  </cols>
  <sheetData>
    <row r="1" spans="1:45" s="28" customFormat="1">
      <c r="I1" s="29">
        <f>+SUBTOTAL(9,I3:I44)</f>
        <v>255694579</v>
      </c>
      <c r="J1" s="29">
        <f>+SUBTOTAL(9,J3:J44)</f>
        <v>249885279</v>
      </c>
      <c r="K1" s="30">
        <f>+J1-SUM(AG1:AM1)</f>
        <v>0</v>
      </c>
      <c r="O1" s="29">
        <f>+SUBTOTAL(9,O3:O44)</f>
        <v>1709827</v>
      </c>
      <c r="U1" s="29">
        <f t="shared" ref="U1:Y1" si="0">+SUBTOTAL(9,U3:U44)</f>
        <v>255694579</v>
      </c>
      <c r="V1" s="29">
        <f t="shared" si="0"/>
        <v>6200</v>
      </c>
      <c r="W1" s="29">
        <f t="shared" si="0"/>
        <v>0</v>
      </c>
      <c r="X1" s="29">
        <f t="shared" si="0"/>
        <v>6421366</v>
      </c>
      <c r="Y1" s="29">
        <f t="shared" si="0"/>
        <v>127500</v>
      </c>
      <c r="AA1" s="29">
        <f>+SUBTOTAL(9,AA3:AA44)</f>
        <v>6548866</v>
      </c>
      <c r="AG1" s="29">
        <f t="shared" ref="AG1:AN1" si="1">+SUBTOTAL(9,AG3:AG44)</f>
        <v>240135971</v>
      </c>
      <c r="AH1" s="29">
        <f t="shared" si="1"/>
        <v>6421366</v>
      </c>
      <c r="AI1" s="29">
        <f t="shared" si="1"/>
        <v>0</v>
      </c>
      <c r="AJ1" s="29">
        <f t="shared" si="1"/>
        <v>1449068</v>
      </c>
      <c r="AK1" s="29">
        <f t="shared" si="1"/>
        <v>0</v>
      </c>
      <c r="AL1" s="29">
        <f t="shared" si="1"/>
        <v>1878874</v>
      </c>
      <c r="AM1" s="29">
        <f t="shared" si="1"/>
        <v>0</v>
      </c>
      <c r="AN1" s="29">
        <f t="shared" si="1"/>
        <v>235222249.57999998</v>
      </c>
    </row>
    <row r="2" spans="1:45" ht="30">
      <c r="A2" s="8" t="s">
        <v>0</v>
      </c>
      <c r="B2" s="8" t="s">
        <v>1</v>
      </c>
      <c r="C2" s="8" t="s">
        <v>2</v>
      </c>
      <c r="D2" s="8" t="s">
        <v>3</v>
      </c>
      <c r="E2" s="8" t="s">
        <v>72</v>
      </c>
      <c r="F2" s="8" t="s">
        <v>73</v>
      </c>
      <c r="G2" s="9" t="s">
        <v>4</v>
      </c>
      <c r="H2" s="9" t="s">
        <v>5</v>
      </c>
      <c r="I2" s="10" t="s">
        <v>6</v>
      </c>
      <c r="J2" s="10" t="s">
        <v>7</v>
      </c>
      <c r="K2" s="8" t="s">
        <v>9</v>
      </c>
      <c r="L2" s="8" t="s">
        <v>10</v>
      </c>
      <c r="M2" s="11" t="s">
        <v>74</v>
      </c>
      <c r="N2" s="12" t="s">
        <v>75</v>
      </c>
      <c r="O2" s="13" t="s">
        <v>76</v>
      </c>
      <c r="P2" s="12" t="s">
        <v>77</v>
      </c>
      <c r="Q2" s="14" t="s">
        <v>78</v>
      </c>
      <c r="R2" s="14" t="s">
        <v>79</v>
      </c>
      <c r="S2" s="14" t="s">
        <v>80</v>
      </c>
      <c r="T2" s="14" t="s">
        <v>81</v>
      </c>
      <c r="U2" s="14" t="s">
        <v>82</v>
      </c>
      <c r="V2" s="14" t="s">
        <v>83</v>
      </c>
      <c r="W2" s="14" t="s">
        <v>84</v>
      </c>
      <c r="X2" s="14" t="s">
        <v>85</v>
      </c>
      <c r="Y2" s="14" t="s">
        <v>86</v>
      </c>
      <c r="Z2" s="14" t="s">
        <v>87</v>
      </c>
      <c r="AA2" s="15" t="s">
        <v>88</v>
      </c>
      <c r="AB2" s="15" t="s">
        <v>89</v>
      </c>
      <c r="AC2" s="15" t="s">
        <v>90</v>
      </c>
      <c r="AD2" s="15" t="s">
        <v>91</v>
      </c>
      <c r="AE2" s="15" t="s">
        <v>92</v>
      </c>
      <c r="AF2" s="15" t="s">
        <v>93</v>
      </c>
      <c r="AG2" s="16" t="s">
        <v>94</v>
      </c>
      <c r="AH2" s="16" t="s">
        <v>95</v>
      </c>
      <c r="AI2" s="16" t="s">
        <v>96</v>
      </c>
      <c r="AJ2" s="16" t="s">
        <v>97</v>
      </c>
      <c r="AK2" s="16" t="s">
        <v>83</v>
      </c>
      <c r="AL2" s="16" t="s">
        <v>98</v>
      </c>
      <c r="AM2" s="16" t="s">
        <v>99</v>
      </c>
      <c r="AN2" s="17" t="s">
        <v>100</v>
      </c>
      <c r="AO2" s="17" t="s">
        <v>101</v>
      </c>
      <c r="AP2" s="17" t="s">
        <v>102</v>
      </c>
      <c r="AQ2" s="17" t="s">
        <v>103</v>
      </c>
      <c r="AR2" s="17" t="s">
        <v>104</v>
      </c>
      <c r="AS2" s="17" t="s">
        <v>105</v>
      </c>
    </row>
    <row r="3" spans="1:45">
      <c r="A3" s="18">
        <v>805025635</v>
      </c>
      <c r="B3" s="18" t="s">
        <v>106</v>
      </c>
      <c r="C3" s="18" t="s">
        <v>13</v>
      </c>
      <c r="D3" s="18">
        <v>52710</v>
      </c>
      <c r="E3" s="18" t="s">
        <v>151</v>
      </c>
      <c r="F3" s="18" t="s">
        <v>152</v>
      </c>
      <c r="G3" s="19">
        <v>44980</v>
      </c>
      <c r="H3" s="19">
        <v>44986</v>
      </c>
      <c r="I3" s="20">
        <v>166400</v>
      </c>
      <c r="J3" s="20">
        <v>151400</v>
      </c>
      <c r="K3" s="21" t="s">
        <v>34</v>
      </c>
      <c r="L3" s="18" t="s">
        <v>35</v>
      </c>
      <c r="M3" s="22" t="s">
        <v>163</v>
      </c>
      <c r="N3" s="18" t="s">
        <v>163</v>
      </c>
      <c r="O3" s="20">
        <v>0</v>
      </c>
      <c r="P3" s="23"/>
      <c r="Q3" s="18" t="s">
        <v>130</v>
      </c>
      <c r="R3" s="19">
        <v>44984</v>
      </c>
      <c r="S3" s="19">
        <v>45182</v>
      </c>
      <c r="T3" s="19"/>
      <c r="U3" s="20">
        <v>166400</v>
      </c>
      <c r="V3" s="20">
        <v>0</v>
      </c>
      <c r="W3" s="20">
        <v>0</v>
      </c>
      <c r="X3" s="20">
        <v>0</v>
      </c>
      <c r="Y3" s="20">
        <v>0</v>
      </c>
      <c r="Z3" s="18"/>
      <c r="AA3" s="20">
        <v>0</v>
      </c>
      <c r="AB3" s="18"/>
      <c r="AC3" s="18"/>
      <c r="AD3" s="18"/>
      <c r="AE3" s="18"/>
      <c r="AF3" s="18"/>
      <c r="AG3" s="20">
        <v>0</v>
      </c>
      <c r="AH3" s="20">
        <v>0</v>
      </c>
      <c r="AI3" s="20">
        <v>0</v>
      </c>
      <c r="AJ3" s="20">
        <v>151400</v>
      </c>
      <c r="AK3" s="20">
        <v>0</v>
      </c>
      <c r="AL3" s="20">
        <v>0</v>
      </c>
      <c r="AM3" s="20">
        <v>0</v>
      </c>
      <c r="AN3" s="20">
        <v>0</v>
      </c>
      <c r="AO3" s="20">
        <v>0</v>
      </c>
      <c r="AP3" s="18"/>
      <c r="AQ3" s="19"/>
      <c r="AR3" s="18"/>
      <c r="AS3" s="20">
        <v>0</v>
      </c>
    </row>
    <row r="4" spans="1:45">
      <c r="A4" s="18">
        <v>805025635</v>
      </c>
      <c r="B4" s="18" t="s">
        <v>106</v>
      </c>
      <c r="C4" s="18" t="s">
        <v>13</v>
      </c>
      <c r="D4" s="18">
        <v>53475</v>
      </c>
      <c r="E4" s="18" t="s">
        <v>128</v>
      </c>
      <c r="F4" s="18" t="s">
        <v>129</v>
      </c>
      <c r="G4" s="19">
        <v>44991</v>
      </c>
      <c r="H4" s="19">
        <v>44993</v>
      </c>
      <c r="I4" s="20">
        <v>445500</v>
      </c>
      <c r="J4" s="20">
        <v>405800</v>
      </c>
      <c r="K4" s="21" t="s">
        <v>34</v>
      </c>
      <c r="L4" s="18" t="s">
        <v>35</v>
      </c>
      <c r="M4" s="22" t="s">
        <v>163</v>
      </c>
      <c r="N4" s="18" t="s">
        <v>163</v>
      </c>
      <c r="O4" s="20">
        <v>0</v>
      </c>
      <c r="P4" s="23"/>
      <c r="Q4" s="18" t="s">
        <v>130</v>
      </c>
      <c r="R4" s="19">
        <v>44991</v>
      </c>
      <c r="S4" s="19">
        <v>45182</v>
      </c>
      <c r="T4" s="19"/>
      <c r="U4" s="20">
        <v>445500</v>
      </c>
      <c r="V4" s="20">
        <v>0</v>
      </c>
      <c r="W4" s="20">
        <v>0</v>
      </c>
      <c r="X4" s="20">
        <v>0</v>
      </c>
      <c r="Y4" s="20">
        <v>0</v>
      </c>
      <c r="Z4" s="18"/>
      <c r="AA4" s="20">
        <v>0</v>
      </c>
      <c r="AB4" s="18"/>
      <c r="AC4" s="18"/>
      <c r="AD4" s="18"/>
      <c r="AE4" s="18"/>
      <c r="AF4" s="18"/>
      <c r="AG4" s="20">
        <v>0</v>
      </c>
      <c r="AH4" s="20">
        <v>0</v>
      </c>
      <c r="AI4" s="20">
        <v>0</v>
      </c>
      <c r="AJ4" s="20">
        <v>405800</v>
      </c>
      <c r="AK4" s="20">
        <v>0</v>
      </c>
      <c r="AL4" s="20">
        <v>0</v>
      </c>
      <c r="AM4" s="20">
        <v>0</v>
      </c>
      <c r="AN4" s="20">
        <v>0</v>
      </c>
      <c r="AO4" s="20">
        <v>0</v>
      </c>
      <c r="AP4" s="18"/>
      <c r="AQ4" s="19"/>
      <c r="AR4" s="18"/>
      <c r="AS4" s="20">
        <v>0</v>
      </c>
    </row>
    <row r="5" spans="1:45">
      <c r="A5" s="18">
        <v>805025635</v>
      </c>
      <c r="B5" s="18" t="s">
        <v>106</v>
      </c>
      <c r="C5" s="18" t="s">
        <v>13</v>
      </c>
      <c r="D5" s="18">
        <v>57118</v>
      </c>
      <c r="E5" s="18" t="s">
        <v>167</v>
      </c>
      <c r="F5" s="18" t="s">
        <v>168</v>
      </c>
      <c r="G5" s="19">
        <v>45044</v>
      </c>
      <c r="H5" s="19">
        <v>45048</v>
      </c>
      <c r="I5" s="20">
        <v>127500</v>
      </c>
      <c r="J5" s="20">
        <v>127500</v>
      </c>
      <c r="K5" s="21" t="s">
        <v>34</v>
      </c>
      <c r="L5" s="18" t="s">
        <v>35</v>
      </c>
      <c r="M5" s="22" t="s">
        <v>163</v>
      </c>
      <c r="N5" s="18" t="s">
        <v>163</v>
      </c>
      <c r="O5" s="20">
        <v>0</v>
      </c>
      <c r="P5" s="23"/>
      <c r="Q5" s="18" t="s">
        <v>130</v>
      </c>
      <c r="R5" s="19">
        <v>45044</v>
      </c>
      <c r="S5" s="19">
        <v>45182</v>
      </c>
      <c r="T5" s="19"/>
      <c r="U5" s="20">
        <v>127500</v>
      </c>
      <c r="V5" s="20">
        <v>0</v>
      </c>
      <c r="W5" s="20">
        <v>0</v>
      </c>
      <c r="X5" s="20">
        <v>0</v>
      </c>
      <c r="Y5" s="20">
        <v>0</v>
      </c>
      <c r="Z5" s="18"/>
      <c r="AA5" s="20">
        <v>0</v>
      </c>
      <c r="AB5" s="18"/>
      <c r="AC5" s="18"/>
      <c r="AD5" s="18"/>
      <c r="AE5" s="18"/>
      <c r="AF5" s="18"/>
      <c r="AG5" s="20">
        <v>0</v>
      </c>
      <c r="AH5" s="20">
        <v>0</v>
      </c>
      <c r="AI5" s="20">
        <v>0</v>
      </c>
      <c r="AJ5" s="20">
        <v>127500</v>
      </c>
      <c r="AK5" s="20">
        <v>0</v>
      </c>
      <c r="AL5" s="20">
        <v>0</v>
      </c>
      <c r="AM5" s="20">
        <v>0</v>
      </c>
      <c r="AN5" s="20">
        <v>0</v>
      </c>
      <c r="AO5" s="20">
        <v>0</v>
      </c>
      <c r="AP5" s="18"/>
      <c r="AQ5" s="19"/>
      <c r="AR5" s="18"/>
      <c r="AS5" s="20">
        <v>0</v>
      </c>
    </row>
    <row r="6" spans="1:45">
      <c r="A6" s="18">
        <v>805025635</v>
      </c>
      <c r="B6" s="18" t="s">
        <v>106</v>
      </c>
      <c r="C6" s="18" t="s">
        <v>13</v>
      </c>
      <c r="D6" s="18">
        <v>57794</v>
      </c>
      <c r="E6" s="18" t="s">
        <v>136</v>
      </c>
      <c r="F6" s="18" t="s">
        <v>137</v>
      </c>
      <c r="G6" s="19">
        <v>45056</v>
      </c>
      <c r="H6" s="19">
        <v>45061</v>
      </c>
      <c r="I6" s="20">
        <v>240000</v>
      </c>
      <c r="J6" s="20">
        <v>240000</v>
      </c>
      <c r="K6" s="21" t="s">
        <v>34</v>
      </c>
      <c r="L6" s="18" t="s">
        <v>35</v>
      </c>
      <c r="M6" s="22" t="s">
        <v>163</v>
      </c>
      <c r="N6" s="18" t="s">
        <v>163</v>
      </c>
      <c r="O6" s="20">
        <v>0</v>
      </c>
      <c r="P6" s="23"/>
      <c r="Q6" s="18" t="s">
        <v>130</v>
      </c>
      <c r="R6" s="19">
        <v>45057</v>
      </c>
      <c r="S6" s="19">
        <v>45182</v>
      </c>
      <c r="T6" s="19"/>
      <c r="U6" s="20">
        <v>240000</v>
      </c>
      <c r="V6" s="20">
        <v>0</v>
      </c>
      <c r="W6" s="20">
        <v>0</v>
      </c>
      <c r="X6" s="20">
        <v>0</v>
      </c>
      <c r="Y6" s="20">
        <v>0</v>
      </c>
      <c r="Z6" s="18"/>
      <c r="AA6" s="20">
        <v>0</v>
      </c>
      <c r="AB6" s="18"/>
      <c r="AC6" s="18"/>
      <c r="AD6" s="18"/>
      <c r="AE6" s="18"/>
      <c r="AF6" s="18"/>
      <c r="AG6" s="20">
        <v>0</v>
      </c>
      <c r="AH6" s="20">
        <v>0</v>
      </c>
      <c r="AI6" s="20">
        <v>0</v>
      </c>
      <c r="AJ6" s="20">
        <v>240000</v>
      </c>
      <c r="AK6" s="20">
        <v>0</v>
      </c>
      <c r="AL6" s="20">
        <v>0</v>
      </c>
      <c r="AM6" s="20">
        <v>0</v>
      </c>
      <c r="AN6" s="20">
        <v>0</v>
      </c>
      <c r="AO6" s="20">
        <v>0</v>
      </c>
      <c r="AP6" s="18"/>
      <c r="AQ6" s="19"/>
      <c r="AR6" s="18"/>
      <c r="AS6" s="20">
        <v>0</v>
      </c>
    </row>
    <row r="7" spans="1:45">
      <c r="A7" s="18">
        <v>805025635</v>
      </c>
      <c r="B7" s="18" t="s">
        <v>106</v>
      </c>
      <c r="C7" s="18" t="s">
        <v>13</v>
      </c>
      <c r="D7" s="18">
        <v>58904</v>
      </c>
      <c r="E7" s="18" t="s">
        <v>157</v>
      </c>
      <c r="F7" s="18" t="s">
        <v>158</v>
      </c>
      <c r="G7" s="19">
        <v>45072</v>
      </c>
      <c r="H7" s="19">
        <v>45082</v>
      </c>
      <c r="I7" s="20">
        <v>127500</v>
      </c>
      <c r="J7" s="20">
        <v>127500</v>
      </c>
      <c r="K7" s="21" t="s">
        <v>34</v>
      </c>
      <c r="L7" s="18" t="s">
        <v>35</v>
      </c>
      <c r="M7" s="22" t="s">
        <v>163</v>
      </c>
      <c r="N7" s="18" t="s">
        <v>163</v>
      </c>
      <c r="O7" s="20">
        <v>0</v>
      </c>
      <c r="P7" s="23"/>
      <c r="Q7" s="18" t="s">
        <v>130</v>
      </c>
      <c r="R7" s="19">
        <v>45072</v>
      </c>
      <c r="S7" s="19">
        <v>45182</v>
      </c>
      <c r="T7" s="19"/>
      <c r="U7" s="20">
        <v>127500</v>
      </c>
      <c r="V7" s="20">
        <v>0</v>
      </c>
      <c r="W7" s="20">
        <v>0</v>
      </c>
      <c r="X7" s="20">
        <v>0</v>
      </c>
      <c r="Y7" s="20">
        <v>0</v>
      </c>
      <c r="Z7" s="18"/>
      <c r="AA7" s="20">
        <v>0</v>
      </c>
      <c r="AB7" s="18"/>
      <c r="AC7" s="18"/>
      <c r="AD7" s="18"/>
      <c r="AE7" s="18"/>
      <c r="AF7" s="18"/>
      <c r="AG7" s="20">
        <v>0</v>
      </c>
      <c r="AH7" s="20">
        <v>0</v>
      </c>
      <c r="AI7" s="20">
        <v>0</v>
      </c>
      <c r="AJ7" s="20">
        <v>127500</v>
      </c>
      <c r="AK7" s="20">
        <v>0</v>
      </c>
      <c r="AL7" s="20">
        <v>0</v>
      </c>
      <c r="AM7" s="20">
        <v>0</v>
      </c>
      <c r="AN7" s="20">
        <v>0</v>
      </c>
      <c r="AO7" s="20">
        <v>0</v>
      </c>
      <c r="AP7" s="18"/>
      <c r="AQ7" s="19"/>
      <c r="AR7" s="18"/>
      <c r="AS7" s="20">
        <v>0</v>
      </c>
    </row>
    <row r="8" spans="1:45">
      <c r="A8" s="18">
        <v>805025635</v>
      </c>
      <c r="B8" s="18" t="s">
        <v>106</v>
      </c>
      <c r="C8" s="18" t="s">
        <v>13</v>
      </c>
      <c r="D8" s="18">
        <v>59612</v>
      </c>
      <c r="E8" s="18" t="s">
        <v>124</v>
      </c>
      <c r="F8" s="18" t="s">
        <v>125</v>
      </c>
      <c r="G8" s="19">
        <v>45083</v>
      </c>
      <c r="H8" s="19">
        <v>45094</v>
      </c>
      <c r="I8" s="20">
        <v>1440000</v>
      </c>
      <c r="J8" s="20">
        <v>1440000</v>
      </c>
      <c r="K8" s="21" t="s">
        <v>34</v>
      </c>
      <c r="L8" s="18" t="s">
        <v>35</v>
      </c>
      <c r="M8" s="22" t="s">
        <v>115</v>
      </c>
      <c r="N8" s="18" t="s">
        <v>115</v>
      </c>
      <c r="O8" s="20">
        <v>0</v>
      </c>
      <c r="P8" s="23"/>
      <c r="Q8" s="18" t="s">
        <v>116</v>
      </c>
      <c r="R8" s="19">
        <v>45083</v>
      </c>
      <c r="S8" s="19">
        <v>45142</v>
      </c>
      <c r="T8" s="19">
        <v>45258</v>
      </c>
      <c r="U8" s="20">
        <v>1440000</v>
      </c>
      <c r="V8" s="20">
        <v>0</v>
      </c>
      <c r="W8" s="20">
        <v>0</v>
      </c>
      <c r="X8" s="20">
        <v>1440000</v>
      </c>
      <c r="Y8" s="20">
        <v>0</v>
      </c>
      <c r="Z8" s="18"/>
      <c r="AA8" s="20">
        <v>1440000</v>
      </c>
      <c r="AB8" s="18" t="s">
        <v>85</v>
      </c>
      <c r="AC8" s="18" t="s">
        <v>126</v>
      </c>
      <c r="AD8" s="18" t="s">
        <v>127</v>
      </c>
      <c r="AE8" s="18" t="s">
        <v>119</v>
      </c>
      <c r="AF8" s="18" t="s">
        <v>120</v>
      </c>
      <c r="AG8" s="20">
        <v>0</v>
      </c>
      <c r="AH8" s="20">
        <v>1440000</v>
      </c>
      <c r="AI8" s="20">
        <v>0</v>
      </c>
      <c r="AJ8" s="20">
        <v>0</v>
      </c>
      <c r="AK8" s="20">
        <v>0</v>
      </c>
      <c r="AL8" s="20">
        <v>0</v>
      </c>
      <c r="AM8" s="20">
        <v>0</v>
      </c>
      <c r="AN8" s="20">
        <v>0</v>
      </c>
      <c r="AO8" s="20">
        <v>0</v>
      </c>
      <c r="AP8" s="18"/>
      <c r="AQ8" s="19"/>
      <c r="AR8" s="18"/>
      <c r="AS8" s="20">
        <v>0</v>
      </c>
    </row>
    <row r="9" spans="1:45">
      <c r="A9" s="18">
        <v>805025635</v>
      </c>
      <c r="B9" s="18" t="s">
        <v>106</v>
      </c>
      <c r="C9" s="18" t="s">
        <v>13</v>
      </c>
      <c r="D9" s="18">
        <v>59908</v>
      </c>
      <c r="E9" s="18" t="s">
        <v>215</v>
      </c>
      <c r="F9" s="18" t="s">
        <v>216</v>
      </c>
      <c r="G9" s="19">
        <v>45091</v>
      </c>
      <c r="H9" s="19">
        <v>45122</v>
      </c>
      <c r="I9" s="20">
        <v>14800</v>
      </c>
      <c r="J9" s="20">
        <v>14800</v>
      </c>
      <c r="K9" s="21" t="s">
        <v>34</v>
      </c>
      <c r="L9" s="18" t="s">
        <v>35</v>
      </c>
      <c r="M9" s="22" t="s">
        <v>109</v>
      </c>
      <c r="N9" s="18" t="s">
        <v>109</v>
      </c>
      <c r="O9" s="20">
        <v>0</v>
      </c>
      <c r="P9" s="23"/>
      <c r="Q9" s="18" t="s">
        <v>130</v>
      </c>
      <c r="R9" s="19">
        <v>45091</v>
      </c>
      <c r="S9" s="19">
        <v>45124</v>
      </c>
      <c r="T9" s="19"/>
      <c r="U9" s="20">
        <v>14800</v>
      </c>
      <c r="V9" s="20">
        <v>0</v>
      </c>
      <c r="W9" s="20">
        <v>0</v>
      </c>
      <c r="X9" s="20">
        <v>0</v>
      </c>
      <c r="Y9" s="20">
        <v>0</v>
      </c>
      <c r="Z9" s="18"/>
      <c r="AA9" s="20">
        <v>0</v>
      </c>
      <c r="AB9" s="18"/>
      <c r="AC9" s="18"/>
      <c r="AD9" s="18"/>
      <c r="AE9" s="18"/>
      <c r="AF9" s="18"/>
      <c r="AG9" s="20">
        <v>0</v>
      </c>
      <c r="AH9" s="20">
        <v>0</v>
      </c>
      <c r="AI9" s="20">
        <v>0</v>
      </c>
      <c r="AJ9" s="20">
        <v>0</v>
      </c>
      <c r="AK9" s="20">
        <v>0</v>
      </c>
      <c r="AL9" s="20">
        <v>14800</v>
      </c>
      <c r="AM9" s="20">
        <v>0</v>
      </c>
      <c r="AN9" s="20">
        <v>0</v>
      </c>
      <c r="AO9" s="20">
        <v>0</v>
      </c>
      <c r="AP9" s="18"/>
      <c r="AQ9" s="19"/>
      <c r="AR9" s="18"/>
      <c r="AS9" s="20">
        <v>0</v>
      </c>
    </row>
    <row r="10" spans="1:45">
      <c r="A10" s="18">
        <v>805025635</v>
      </c>
      <c r="B10" s="18" t="s">
        <v>106</v>
      </c>
      <c r="C10" s="18" t="s">
        <v>13</v>
      </c>
      <c r="D10" s="18">
        <v>60069</v>
      </c>
      <c r="E10" s="18" t="s">
        <v>207</v>
      </c>
      <c r="F10" s="18" t="s">
        <v>208</v>
      </c>
      <c r="G10" s="19">
        <v>45092</v>
      </c>
      <c r="H10" s="19">
        <v>45122</v>
      </c>
      <c r="I10" s="20">
        <v>84568</v>
      </c>
      <c r="J10" s="20">
        <v>71868</v>
      </c>
      <c r="K10" s="21" t="s">
        <v>34</v>
      </c>
      <c r="L10" s="18" t="s">
        <v>35</v>
      </c>
      <c r="M10" s="22" t="s">
        <v>163</v>
      </c>
      <c r="N10" s="18" t="s">
        <v>163</v>
      </c>
      <c r="O10" s="20">
        <v>0</v>
      </c>
      <c r="P10" s="23"/>
      <c r="Q10" s="18" t="s">
        <v>130</v>
      </c>
      <c r="R10" s="19">
        <v>45092</v>
      </c>
      <c r="S10" s="19">
        <v>45182</v>
      </c>
      <c r="T10" s="19"/>
      <c r="U10" s="20">
        <v>84568</v>
      </c>
      <c r="V10" s="20">
        <v>0</v>
      </c>
      <c r="W10" s="20">
        <v>0</v>
      </c>
      <c r="X10" s="20">
        <v>0</v>
      </c>
      <c r="Y10" s="20">
        <v>0</v>
      </c>
      <c r="Z10" s="18"/>
      <c r="AA10" s="20">
        <v>0</v>
      </c>
      <c r="AB10" s="18"/>
      <c r="AC10" s="18"/>
      <c r="AD10" s="18"/>
      <c r="AE10" s="18"/>
      <c r="AF10" s="18"/>
      <c r="AG10" s="20">
        <v>0</v>
      </c>
      <c r="AH10" s="20">
        <v>0</v>
      </c>
      <c r="AI10" s="20">
        <v>0</v>
      </c>
      <c r="AJ10" s="20">
        <v>71868</v>
      </c>
      <c r="AK10" s="20">
        <v>0</v>
      </c>
      <c r="AL10" s="20">
        <v>0</v>
      </c>
      <c r="AM10" s="20">
        <v>0</v>
      </c>
      <c r="AN10" s="20">
        <v>0</v>
      </c>
      <c r="AO10" s="20">
        <v>0</v>
      </c>
      <c r="AP10" s="18"/>
      <c r="AQ10" s="19"/>
      <c r="AR10" s="18"/>
      <c r="AS10" s="20">
        <v>0</v>
      </c>
    </row>
    <row r="11" spans="1:45">
      <c r="A11" s="18">
        <v>805025635</v>
      </c>
      <c r="B11" s="18" t="s">
        <v>106</v>
      </c>
      <c r="C11" s="18" t="s">
        <v>13</v>
      </c>
      <c r="D11" s="18">
        <v>60171</v>
      </c>
      <c r="E11" s="18" t="s">
        <v>199</v>
      </c>
      <c r="F11" s="18" t="s">
        <v>200</v>
      </c>
      <c r="G11" s="19">
        <v>45093</v>
      </c>
      <c r="H11" s="19">
        <v>45122</v>
      </c>
      <c r="I11" s="20">
        <v>112752</v>
      </c>
      <c r="J11" s="20">
        <v>98952</v>
      </c>
      <c r="K11" s="21" t="s">
        <v>34</v>
      </c>
      <c r="L11" s="18" t="s">
        <v>35</v>
      </c>
      <c r="M11" s="22" t="s">
        <v>217</v>
      </c>
      <c r="N11" s="18" t="s">
        <v>109</v>
      </c>
      <c r="O11" s="20">
        <v>0</v>
      </c>
      <c r="P11" s="23"/>
      <c r="Q11" s="18" t="s">
        <v>130</v>
      </c>
      <c r="R11" s="19">
        <v>45093</v>
      </c>
      <c r="S11" s="19">
        <v>45124</v>
      </c>
      <c r="T11" s="19"/>
      <c r="U11" s="20">
        <v>112752</v>
      </c>
      <c r="V11" s="20">
        <v>6200</v>
      </c>
      <c r="W11" s="20">
        <v>0</v>
      </c>
      <c r="X11" s="20">
        <v>0</v>
      </c>
      <c r="Y11" s="20">
        <v>0</v>
      </c>
      <c r="Z11" s="18"/>
      <c r="AA11" s="20">
        <v>0</v>
      </c>
      <c r="AB11" s="18"/>
      <c r="AC11" s="18"/>
      <c r="AD11" s="18"/>
      <c r="AE11" s="18"/>
      <c r="AF11" s="18"/>
      <c r="AG11" s="20">
        <v>0</v>
      </c>
      <c r="AH11" s="20">
        <v>0</v>
      </c>
      <c r="AI11" s="20">
        <v>0</v>
      </c>
      <c r="AJ11" s="20">
        <v>0</v>
      </c>
      <c r="AK11" s="20">
        <v>0</v>
      </c>
      <c r="AL11" s="20">
        <v>98952</v>
      </c>
      <c r="AM11" s="20">
        <v>0</v>
      </c>
      <c r="AN11" s="20">
        <v>0</v>
      </c>
      <c r="AO11" s="20">
        <v>0</v>
      </c>
      <c r="AP11" s="18"/>
      <c r="AQ11" s="19"/>
      <c r="AR11" s="18"/>
      <c r="AS11" s="20">
        <v>0</v>
      </c>
    </row>
    <row r="12" spans="1:45">
      <c r="A12" s="18">
        <v>805025635</v>
      </c>
      <c r="B12" s="18" t="s">
        <v>106</v>
      </c>
      <c r="C12" s="18" t="s">
        <v>13</v>
      </c>
      <c r="D12" s="18">
        <v>61105</v>
      </c>
      <c r="E12" s="18" t="s">
        <v>159</v>
      </c>
      <c r="F12" s="18" t="s">
        <v>160</v>
      </c>
      <c r="G12" s="19">
        <v>45106</v>
      </c>
      <c r="H12" s="19">
        <v>45122</v>
      </c>
      <c r="I12" s="20">
        <v>127500</v>
      </c>
      <c r="J12" s="20">
        <v>127500</v>
      </c>
      <c r="K12" s="21" t="s">
        <v>34</v>
      </c>
      <c r="L12" s="18" t="s">
        <v>35</v>
      </c>
      <c r="M12" s="22" t="s">
        <v>163</v>
      </c>
      <c r="N12" s="18" t="s">
        <v>163</v>
      </c>
      <c r="O12" s="20">
        <v>0</v>
      </c>
      <c r="P12" s="23"/>
      <c r="Q12" s="18" t="s">
        <v>130</v>
      </c>
      <c r="R12" s="19">
        <v>45106</v>
      </c>
      <c r="S12" s="19">
        <v>45182</v>
      </c>
      <c r="T12" s="19"/>
      <c r="U12" s="20">
        <v>127500</v>
      </c>
      <c r="V12" s="20">
        <v>0</v>
      </c>
      <c r="W12" s="20">
        <v>0</v>
      </c>
      <c r="X12" s="20">
        <v>0</v>
      </c>
      <c r="Y12" s="20">
        <v>0</v>
      </c>
      <c r="Z12" s="18"/>
      <c r="AA12" s="20">
        <v>0</v>
      </c>
      <c r="AB12" s="18"/>
      <c r="AC12" s="18"/>
      <c r="AD12" s="18"/>
      <c r="AE12" s="18"/>
      <c r="AF12" s="18"/>
      <c r="AG12" s="20">
        <v>0</v>
      </c>
      <c r="AH12" s="20">
        <v>0</v>
      </c>
      <c r="AI12" s="20">
        <v>0</v>
      </c>
      <c r="AJ12" s="20">
        <v>127500</v>
      </c>
      <c r="AK12" s="20">
        <v>0</v>
      </c>
      <c r="AL12" s="20">
        <v>0</v>
      </c>
      <c r="AM12" s="20">
        <v>0</v>
      </c>
      <c r="AN12" s="20">
        <v>0</v>
      </c>
      <c r="AO12" s="20">
        <v>0</v>
      </c>
      <c r="AP12" s="18"/>
      <c r="AQ12" s="19"/>
      <c r="AR12" s="18"/>
      <c r="AS12" s="20">
        <v>0</v>
      </c>
    </row>
    <row r="13" spans="1:45">
      <c r="A13" s="18">
        <v>805025635</v>
      </c>
      <c r="B13" s="18" t="s">
        <v>106</v>
      </c>
      <c r="C13" s="18" t="s">
        <v>13</v>
      </c>
      <c r="D13" s="18">
        <v>61311</v>
      </c>
      <c r="E13" s="18" t="s">
        <v>209</v>
      </c>
      <c r="F13" s="18" t="s">
        <v>210</v>
      </c>
      <c r="G13" s="19">
        <v>45107</v>
      </c>
      <c r="H13" s="19">
        <v>45122</v>
      </c>
      <c r="I13" s="20">
        <v>70000</v>
      </c>
      <c r="J13" s="20">
        <v>70000</v>
      </c>
      <c r="K13" s="21" t="s">
        <v>34</v>
      </c>
      <c r="L13" s="18" t="s">
        <v>35</v>
      </c>
      <c r="M13" s="22" t="s">
        <v>163</v>
      </c>
      <c r="N13" s="18" t="s">
        <v>163</v>
      </c>
      <c r="O13" s="20">
        <v>0</v>
      </c>
      <c r="P13" s="23"/>
      <c r="Q13" s="18" t="s">
        <v>130</v>
      </c>
      <c r="R13" s="19">
        <v>45107</v>
      </c>
      <c r="S13" s="19">
        <v>45182</v>
      </c>
      <c r="T13" s="19"/>
      <c r="U13" s="20">
        <v>70000</v>
      </c>
      <c r="V13" s="20">
        <v>0</v>
      </c>
      <c r="W13" s="20">
        <v>0</v>
      </c>
      <c r="X13" s="20">
        <v>0</v>
      </c>
      <c r="Y13" s="20">
        <v>0</v>
      </c>
      <c r="Z13" s="18"/>
      <c r="AA13" s="20">
        <v>0</v>
      </c>
      <c r="AB13" s="18"/>
      <c r="AC13" s="18"/>
      <c r="AD13" s="18"/>
      <c r="AE13" s="18"/>
      <c r="AF13" s="18"/>
      <c r="AG13" s="20">
        <v>0</v>
      </c>
      <c r="AH13" s="20">
        <v>0</v>
      </c>
      <c r="AI13" s="20">
        <v>0</v>
      </c>
      <c r="AJ13" s="20">
        <v>70000</v>
      </c>
      <c r="AK13" s="20">
        <v>0</v>
      </c>
      <c r="AL13" s="20">
        <v>0</v>
      </c>
      <c r="AM13" s="20">
        <v>0</v>
      </c>
      <c r="AN13" s="20">
        <v>0</v>
      </c>
      <c r="AO13" s="20">
        <v>0</v>
      </c>
      <c r="AP13" s="18"/>
      <c r="AQ13" s="19"/>
      <c r="AR13" s="18"/>
      <c r="AS13" s="20">
        <v>0</v>
      </c>
    </row>
    <row r="14" spans="1:45">
      <c r="A14" s="18">
        <v>805025635</v>
      </c>
      <c r="B14" s="18" t="s">
        <v>106</v>
      </c>
      <c r="C14" s="18" t="s">
        <v>13</v>
      </c>
      <c r="D14" s="18">
        <v>62812</v>
      </c>
      <c r="E14" s="18" t="s">
        <v>204</v>
      </c>
      <c r="F14" s="18" t="s">
        <v>205</v>
      </c>
      <c r="G14" s="19">
        <v>45133</v>
      </c>
      <c r="H14" s="19">
        <v>45146</v>
      </c>
      <c r="I14" s="20">
        <v>89250</v>
      </c>
      <c r="J14" s="20">
        <v>89250</v>
      </c>
      <c r="K14" s="21" t="s">
        <v>34</v>
      </c>
      <c r="L14" s="18" t="s">
        <v>35</v>
      </c>
      <c r="M14" s="22" t="s">
        <v>115</v>
      </c>
      <c r="N14" s="18" t="s">
        <v>115</v>
      </c>
      <c r="O14" s="20">
        <v>0</v>
      </c>
      <c r="P14" s="23"/>
      <c r="Q14" s="18" t="s">
        <v>116</v>
      </c>
      <c r="R14" s="19">
        <v>45133</v>
      </c>
      <c r="S14" s="19">
        <v>45264</v>
      </c>
      <c r="T14" s="19">
        <v>45303</v>
      </c>
      <c r="U14" s="20">
        <v>89250</v>
      </c>
      <c r="V14" s="20">
        <v>0</v>
      </c>
      <c r="W14" s="20">
        <v>0</v>
      </c>
      <c r="X14" s="20">
        <v>89250</v>
      </c>
      <c r="Y14" s="20">
        <v>0</v>
      </c>
      <c r="Z14" s="18"/>
      <c r="AA14" s="20">
        <v>89250</v>
      </c>
      <c r="AB14" s="18" t="s">
        <v>85</v>
      </c>
      <c r="AC14" s="18" t="s">
        <v>206</v>
      </c>
      <c r="AD14" s="18" t="s">
        <v>156</v>
      </c>
      <c r="AE14" s="18" t="s">
        <v>119</v>
      </c>
      <c r="AF14" s="18" t="s">
        <v>120</v>
      </c>
      <c r="AG14" s="20">
        <v>0</v>
      </c>
      <c r="AH14" s="20">
        <v>89250</v>
      </c>
      <c r="AI14" s="20">
        <v>0</v>
      </c>
      <c r="AJ14" s="20">
        <v>0</v>
      </c>
      <c r="AK14" s="20">
        <v>0</v>
      </c>
      <c r="AL14" s="20">
        <v>0</v>
      </c>
      <c r="AM14" s="20">
        <v>0</v>
      </c>
      <c r="AN14" s="20">
        <v>0</v>
      </c>
      <c r="AO14" s="20">
        <v>0</v>
      </c>
      <c r="AP14" s="18"/>
      <c r="AQ14" s="19"/>
      <c r="AR14" s="18"/>
      <c r="AS14" s="20">
        <v>0</v>
      </c>
    </row>
    <row r="15" spans="1:45">
      <c r="A15" s="18">
        <v>805025635</v>
      </c>
      <c r="B15" s="18" t="s">
        <v>106</v>
      </c>
      <c r="C15" s="18" t="s">
        <v>13</v>
      </c>
      <c r="D15" s="18">
        <v>64717</v>
      </c>
      <c r="E15" s="18" t="s">
        <v>153</v>
      </c>
      <c r="F15" s="18" t="s">
        <v>154</v>
      </c>
      <c r="G15" s="19">
        <v>45167</v>
      </c>
      <c r="H15" s="19">
        <v>45175</v>
      </c>
      <c r="I15" s="20">
        <v>166400</v>
      </c>
      <c r="J15" s="20">
        <v>140800</v>
      </c>
      <c r="K15" s="21" t="s">
        <v>34</v>
      </c>
      <c r="L15" s="18" t="s">
        <v>35</v>
      </c>
      <c r="M15" s="22" t="s">
        <v>115</v>
      </c>
      <c r="N15" s="18" t="s">
        <v>115</v>
      </c>
      <c r="O15" s="20">
        <v>0</v>
      </c>
      <c r="P15" s="23"/>
      <c r="Q15" s="18" t="s">
        <v>116</v>
      </c>
      <c r="R15" s="19">
        <v>45167</v>
      </c>
      <c r="S15" s="19">
        <v>45175</v>
      </c>
      <c r="T15" s="19">
        <v>45247</v>
      </c>
      <c r="U15" s="20">
        <v>166400</v>
      </c>
      <c r="V15" s="20">
        <v>0</v>
      </c>
      <c r="W15" s="20">
        <v>0</v>
      </c>
      <c r="X15" s="20">
        <v>140800</v>
      </c>
      <c r="Y15" s="20">
        <v>0</v>
      </c>
      <c r="Z15" s="18"/>
      <c r="AA15" s="20">
        <v>140800</v>
      </c>
      <c r="AB15" s="18" t="s">
        <v>85</v>
      </c>
      <c r="AC15" s="18" t="s">
        <v>155</v>
      </c>
      <c r="AD15" s="18" t="s">
        <v>156</v>
      </c>
      <c r="AE15" s="18" t="s">
        <v>119</v>
      </c>
      <c r="AF15" s="18" t="s">
        <v>120</v>
      </c>
      <c r="AG15" s="20">
        <v>0</v>
      </c>
      <c r="AH15" s="20">
        <v>140800</v>
      </c>
      <c r="AI15" s="20">
        <v>0</v>
      </c>
      <c r="AJ15" s="20">
        <v>0</v>
      </c>
      <c r="AK15" s="20">
        <v>0</v>
      </c>
      <c r="AL15" s="20">
        <v>0</v>
      </c>
      <c r="AM15" s="20">
        <v>0</v>
      </c>
      <c r="AN15" s="20">
        <v>0</v>
      </c>
      <c r="AO15" s="20">
        <v>0</v>
      </c>
      <c r="AP15" s="18"/>
      <c r="AQ15" s="19"/>
      <c r="AR15" s="18"/>
      <c r="AS15" s="20">
        <v>0</v>
      </c>
    </row>
    <row r="16" spans="1:45">
      <c r="A16" s="18">
        <v>805025635</v>
      </c>
      <c r="B16" s="18" t="s">
        <v>106</v>
      </c>
      <c r="C16" s="18" t="s">
        <v>13</v>
      </c>
      <c r="D16" s="18">
        <v>65053</v>
      </c>
      <c r="E16" s="18" t="s">
        <v>161</v>
      </c>
      <c r="F16" s="18" t="s">
        <v>162</v>
      </c>
      <c r="G16" s="19">
        <v>45169</v>
      </c>
      <c r="H16" s="19">
        <v>45175</v>
      </c>
      <c r="I16" s="20">
        <v>127500</v>
      </c>
      <c r="J16" s="20">
        <v>127500</v>
      </c>
      <c r="K16" s="21" t="s">
        <v>34</v>
      </c>
      <c r="L16" s="18" t="s">
        <v>35</v>
      </c>
      <c r="M16" s="22" t="s">
        <v>115</v>
      </c>
      <c r="N16" s="18" t="s">
        <v>163</v>
      </c>
      <c r="O16" s="20">
        <v>0</v>
      </c>
      <c r="P16" s="23"/>
      <c r="Q16" s="18" t="s">
        <v>164</v>
      </c>
      <c r="R16" s="19">
        <v>45169</v>
      </c>
      <c r="S16" s="19">
        <v>45175</v>
      </c>
      <c r="T16" s="19">
        <v>45247</v>
      </c>
      <c r="U16" s="20">
        <v>127500</v>
      </c>
      <c r="V16" s="20">
        <v>0</v>
      </c>
      <c r="W16" s="20">
        <v>0</v>
      </c>
      <c r="X16" s="20">
        <v>0</v>
      </c>
      <c r="Y16" s="20">
        <v>127500</v>
      </c>
      <c r="Z16" s="18" t="s">
        <v>165</v>
      </c>
      <c r="AA16" s="20">
        <v>127500</v>
      </c>
      <c r="AB16" s="18" t="s">
        <v>85</v>
      </c>
      <c r="AC16" s="18" t="s">
        <v>166</v>
      </c>
      <c r="AD16" s="18" t="s">
        <v>156</v>
      </c>
      <c r="AE16" s="18" t="s">
        <v>119</v>
      </c>
      <c r="AF16" s="18" t="s">
        <v>120</v>
      </c>
      <c r="AG16" s="20">
        <v>0</v>
      </c>
      <c r="AH16" s="20">
        <v>0</v>
      </c>
      <c r="AI16" s="20">
        <v>0</v>
      </c>
      <c r="AJ16" s="20">
        <v>127500</v>
      </c>
      <c r="AK16" s="20">
        <v>0</v>
      </c>
      <c r="AL16" s="20">
        <v>0</v>
      </c>
      <c r="AM16" s="20">
        <v>0</v>
      </c>
      <c r="AN16" s="20">
        <v>0</v>
      </c>
      <c r="AO16" s="20">
        <v>0</v>
      </c>
      <c r="AP16" s="18"/>
      <c r="AQ16" s="19"/>
      <c r="AR16" s="18"/>
      <c r="AS16" s="20">
        <v>0</v>
      </c>
    </row>
    <row r="17" spans="1:45">
      <c r="A17" s="18">
        <v>805025635</v>
      </c>
      <c r="B17" s="18" t="s">
        <v>106</v>
      </c>
      <c r="C17" s="18" t="s">
        <v>13</v>
      </c>
      <c r="D17" s="18">
        <v>68466</v>
      </c>
      <c r="E17" s="18" t="s">
        <v>121</v>
      </c>
      <c r="F17" s="18" t="s">
        <v>122</v>
      </c>
      <c r="G17" s="19">
        <v>45230</v>
      </c>
      <c r="H17" s="19">
        <v>45288</v>
      </c>
      <c r="I17" s="20">
        <v>1920000</v>
      </c>
      <c r="J17" s="20">
        <v>1920000</v>
      </c>
      <c r="K17" s="21" t="s">
        <v>34</v>
      </c>
      <c r="L17" s="18" t="s">
        <v>35</v>
      </c>
      <c r="M17" s="22" t="s">
        <v>115</v>
      </c>
      <c r="N17" s="18" t="s">
        <v>115</v>
      </c>
      <c r="O17" s="20">
        <v>0</v>
      </c>
      <c r="P17" s="23"/>
      <c r="Q17" s="18" t="s">
        <v>116</v>
      </c>
      <c r="R17" s="19">
        <v>45230</v>
      </c>
      <c r="S17" s="19">
        <v>45293</v>
      </c>
      <c r="T17" s="19">
        <v>45321</v>
      </c>
      <c r="U17" s="20">
        <v>1920000</v>
      </c>
      <c r="V17" s="20">
        <v>0</v>
      </c>
      <c r="W17" s="20">
        <v>0</v>
      </c>
      <c r="X17" s="20">
        <v>1920000</v>
      </c>
      <c r="Y17" s="20">
        <v>0</v>
      </c>
      <c r="Z17" s="18"/>
      <c r="AA17" s="20">
        <v>1920000</v>
      </c>
      <c r="AB17" s="18" t="s">
        <v>85</v>
      </c>
      <c r="AC17" s="18" t="s">
        <v>123</v>
      </c>
      <c r="AD17" s="18" t="s">
        <v>118</v>
      </c>
      <c r="AE17" s="18" t="s">
        <v>119</v>
      </c>
      <c r="AF17" s="18" t="s">
        <v>120</v>
      </c>
      <c r="AG17" s="20">
        <v>0</v>
      </c>
      <c r="AH17" s="20">
        <v>1920000</v>
      </c>
      <c r="AI17" s="20">
        <v>0</v>
      </c>
      <c r="AJ17" s="20">
        <v>0</v>
      </c>
      <c r="AK17" s="20">
        <v>0</v>
      </c>
      <c r="AL17" s="20">
        <v>0</v>
      </c>
      <c r="AM17" s="20">
        <v>0</v>
      </c>
      <c r="AN17" s="20">
        <v>0</v>
      </c>
      <c r="AO17" s="20">
        <v>0</v>
      </c>
      <c r="AP17" s="18"/>
      <c r="AQ17" s="19"/>
      <c r="AR17" s="18"/>
      <c r="AS17" s="20">
        <v>0</v>
      </c>
    </row>
    <row r="18" spans="1:45">
      <c r="A18" s="18">
        <v>805025635</v>
      </c>
      <c r="B18" s="18" t="s">
        <v>106</v>
      </c>
      <c r="C18" s="18" t="s">
        <v>13</v>
      </c>
      <c r="D18" s="18">
        <v>71175</v>
      </c>
      <c r="E18" s="18" t="s">
        <v>113</v>
      </c>
      <c r="F18" s="18" t="s">
        <v>114</v>
      </c>
      <c r="G18" s="19">
        <v>45264</v>
      </c>
      <c r="H18" s="19">
        <v>45288</v>
      </c>
      <c r="I18" s="20">
        <v>1920000</v>
      </c>
      <c r="J18" s="20">
        <v>1920000</v>
      </c>
      <c r="K18" s="21" t="s">
        <v>34</v>
      </c>
      <c r="L18" s="18" t="s">
        <v>35</v>
      </c>
      <c r="M18" s="22" t="s">
        <v>115</v>
      </c>
      <c r="N18" s="18" t="s">
        <v>115</v>
      </c>
      <c r="O18" s="20">
        <v>0</v>
      </c>
      <c r="P18" s="23"/>
      <c r="Q18" s="18" t="s">
        <v>116</v>
      </c>
      <c r="R18" s="19">
        <v>45264</v>
      </c>
      <c r="S18" s="19">
        <v>45293</v>
      </c>
      <c r="T18" s="19">
        <v>45320</v>
      </c>
      <c r="U18" s="20">
        <v>1920000</v>
      </c>
      <c r="V18" s="20">
        <v>0</v>
      </c>
      <c r="W18" s="20">
        <v>0</v>
      </c>
      <c r="X18" s="20">
        <v>1920000</v>
      </c>
      <c r="Y18" s="20">
        <v>0</v>
      </c>
      <c r="Z18" s="18"/>
      <c r="AA18" s="20">
        <v>1920000</v>
      </c>
      <c r="AB18" s="18" t="s">
        <v>85</v>
      </c>
      <c r="AC18" s="18" t="s">
        <v>117</v>
      </c>
      <c r="AD18" s="18" t="s">
        <v>118</v>
      </c>
      <c r="AE18" s="18" t="s">
        <v>119</v>
      </c>
      <c r="AF18" s="18" t="s">
        <v>120</v>
      </c>
      <c r="AG18" s="20">
        <v>0</v>
      </c>
      <c r="AH18" s="20">
        <v>1920000</v>
      </c>
      <c r="AI18" s="20">
        <v>0</v>
      </c>
      <c r="AJ18" s="20">
        <v>0</v>
      </c>
      <c r="AK18" s="20">
        <v>0</v>
      </c>
      <c r="AL18" s="20">
        <v>0</v>
      </c>
      <c r="AM18" s="20">
        <v>0</v>
      </c>
      <c r="AN18" s="20">
        <v>0</v>
      </c>
      <c r="AO18" s="20">
        <v>0</v>
      </c>
      <c r="AP18" s="18"/>
      <c r="AQ18" s="19"/>
      <c r="AR18" s="18"/>
      <c r="AS18" s="20">
        <v>0</v>
      </c>
    </row>
    <row r="19" spans="1:45">
      <c r="A19" s="18">
        <v>805025635</v>
      </c>
      <c r="B19" s="18" t="s">
        <v>106</v>
      </c>
      <c r="C19" s="18" t="s">
        <v>13</v>
      </c>
      <c r="D19" s="18">
        <v>79817</v>
      </c>
      <c r="E19" s="18" t="s">
        <v>169</v>
      </c>
      <c r="F19" s="18" t="s">
        <v>170</v>
      </c>
      <c r="G19" s="19">
        <v>45408</v>
      </c>
      <c r="H19" s="19">
        <v>45420</v>
      </c>
      <c r="I19" s="20">
        <v>112752</v>
      </c>
      <c r="J19" s="20">
        <v>112752</v>
      </c>
      <c r="K19" s="21" t="s">
        <v>34</v>
      </c>
      <c r="L19" s="18" t="s">
        <v>35</v>
      </c>
      <c r="M19" s="22" t="s">
        <v>115</v>
      </c>
      <c r="N19" s="18" t="s">
        <v>115</v>
      </c>
      <c r="O19" s="20">
        <v>0</v>
      </c>
      <c r="P19" s="23"/>
      <c r="Q19" s="18" t="s">
        <v>116</v>
      </c>
      <c r="R19" s="19">
        <v>45408</v>
      </c>
      <c r="S19" s="19">
        <v>45420</v>
      </c>
      <c r="T19" s="19">
        <v>45440</v>
      </c>
      <c r="U19" s="20">
        <v>112752</v>
      </c>
      <c r="V19" s="20">
        <v>0</v>
      </c>
      <c r="W19" s="20">
        <v>0</v>
      </c>
      <c r="X19" s="20">
        <v>112752</v>
      </c>
      <c r="Y19" s="20">
        <v>0</v>
      </c>
      <c r="Z19" s="18"/>
      <c r="AA19" s="20">
        <v>112752</v>
      </c>
      <c r="AB19" s="18" t="s">
        <v>85</v>
      </c>
      <c r="AC19" s="18" t="s">
        <v>171</v>
      </c>
      <c r="AD19" s="18" t="s">
        <v>172</v>
      </c>
      <c r="AE19" s="18" t="s">
        <v>119</v>
      </c>
      <c r="AF19" s="18" t="s">
        <v>120</v>
      </c>
      <c r="AG19" s="20">
        <v>0</v>
      </c>
      <c r="AH19" s="20">
        <v>112752</v>
      </c>
      <c r="AI19" s="20">
        <v>0</v>
      </c>
      <c r="AJ19" s="20">
        <v>0</v>
      </c>
      <c r="AK19" s="20">
        <v>0</v>
      </c>
      <c r="AL19" s="20">
        <v>0</v>
      </c>
      <c r="AM19" s="20">
        <v>0</v>
      </c>
      <c r="AN19" s="20">
        <v>0</v>
      </c>
      <c r="AO19" s="20">
        <v>0</v>
      </c>
      <c r="AP19" s="18"/>
      <c r="AQ19" s="19"/>
      <c r="AR19" s="18"/>
      <c r="AS19" s="20">
        <v>0</v>
      </c>
    </row>
    <row r="20" spans="1:45">
      <c r="A20" s="18">
        <v>805025635</v>
      </c>
      <c r="B20" s="18" t="s">
        <v>106</v>
      </c>
      <c r="C20" s="18" t="s">
        <v>13</v>
      </c>
      <c r="D20" s="18">
        <v>79814</v>
      </c>
      <c r="E20" s="18" t="s">
        <v>173</v>
      </c>
      <c r="F20" s="18" t="s">
        <v>174</v>
      </c>
      <c r="G20" s="19">
        <v>45408</v>
      </c>
      <c r="H20" s="19">
        <v>45420</v>
      </c>
      <c r="I20" s="20">
        <v>112752</v>
      </c>
      <c r="J20" s="20">
        <v>112752</v>
      </c>
      <c r="K20" s="21" t="s">
        <v>34</v>
      </c>
      <c r="L20" s="18" t="s">
        <v>35</v>
      </c>
      <c r="M20" s="22" t="s">
        <v>115</v>
      </c>
      <c r="N20" s="18" t="s">
        <v>115</v>
      </c>
      <c r="O20" s="20">
        <v>0</v>
      </c>
      <c r="P20" s="23"/>
      <c r="Q20" s="18" t="s">
        <v>116</v>
      </c>
      <c r="R20" s="19">
        <v>45408</v>
      </c>
      <c r="S20" s="19">
        <v>45420</v>
      </c>
      <c r="T20" s="19">
        <v>45440</v>
      </c>
      <c r="U20" s="20">
        <v>112752</v>
      </c>
      <c r="V20" s="20">
        <v>0</v>
      </c>
      <c r="W20" s="20">
        <v>0</v>
      </c>
      <c r="X20" s="20">
        <v>112752</v>
      </c>
      <c r="Y20" s="20">
        <v>0</v>
      </c>
      <c r="Z20" s="18"/>
      <c r="AA20" s="20">
        <v>112752</v>
      </c>
      <c r="AB20" s="18" t="s">
        <v>85</v>
      </c>
      <c r="AC20" s="18" t="s">
        <v>171</v>
      </c>
      <c r="AD20" s="18" t="s">
        <v>172</v>
      </c>
      <c r="AE20" s="18" t="s">
        <v>119</v>
      </c>
      <c r="AF20" s="18" t="s">
        <v>120</v>
      </c>
      <c r="AG20" s="20">
        <v>0</v>
      </c>
      <c r="AH20" s="20">
        <v>112752</v>
      </c>
      <c r="AI20" s="20">
        <v>0</v>
      </c>
      <c r="AJ20" s="20">
        <v>0</v>
      </c>
      <c r="AK20" s="20">
        <v>0</v>
      </c>
      <c r="AL20" s="20">
        <v>0</v>
      </c>
      <c r="AM20" s="20">
        <v>0</v>
      </c>
      <c r="AN20" s="20">
        <v>0</v>
      </c>
      <c r="AO20" s="20">
        <v>0</v>
      </c>
      <c r="AP20" s="18"/>
      <c r="AQ20" s="19"/>
      <c r="AR20" s="18"/>
      <c r="AS20" s="20">
        <v>0</v>
      </c>
    </row>
    <row r="21" spans="1:45">
      <c r="A21" s="18">
        <v>805025635</v>
      </c>
      <c r="B21" s="18" t="s">
        <v>106</v>
      </c>
      <c r="C21" s="18" t="s">
        <v>13</v>
      </c>
      <c r="D21" s="18">
        <v>79813</v>
      </c>
      <c r="E21" s="18" t="s">
        <v>175</v>
      </c>
      <c r="F21" s="18" t="s">
        <v>176</v>
      </c>
      <c r="G21" s="19">
        <v>45408</v>
      </c>
      <c r="H21" s="19">
        <v>45420</v>
      </c>
      <c r="I21" s="20">
        <v>112752</v>
      </c>
      <c r="J21" s="20">
        <v>112752</v>
      </c>
      <c r="K21" s="21" t="s">
        <v>34</v>
      </c>
      <c r="L21" s="18" t="s">
        <v>35</v>
      </c>
      <c r="M21" s="22" t="s">
        <v>115</v>
      </c>
      <c r="N21" s="18" t="s">
        <v>115</v>
      </c>
      <c r="O21" s="20">
        <v>0</v>
      </c>
      <c r="P21" s="23"/>
      <c r="Q21" s="18" t="s">
        <v>116</v>
      </c>
      <c r="R21" s="19">
        <v>45408</v>
      </c>
      <c r="S21" s="19">
        <v>45420</v>
      </c>
      <c r="T21" s="19">
        <v>45440</v>
      </c>
      <c r="U21" s="20">
        <v>112752</v>
      </c>
      <c r="V21" s="20">
        <v>0</v>
      </c>
      <c r="W21" s="20">
        <v>0</v>
      </c>
      <c r="X21" s="20">
        <v>112752</v>
      </c>
      <c r="Y21" s="20">
        <v>0</v>
      </c>
      <c r="Z21" s="18"/>
      <c r="AA21" s="20">
        <v>112752</v>
      </c>
      <c r="AB21" s="18" t="s">
        <v>85</v>
      </c>
      <c r="AC21" s="18" t="s">
        <v>171</v>
      </c>
      <c r="AD21" s="18" t="s">
        <v>172</v>
      </c>
      <c r="AE21" s="18" t="s">
        <v>119</v>
      </c>
      <c r="AF21" s="18" t="s">
        <v>120</v>
      </c>
      <c r="AG21" s="20">
        <v>0</v>
      </c>
      <c r="AH21" s="20">
        <v>112752</v>
      </c>
      <c r="AI21" s="20">
        <v>0</v>
      </c>
      <c r="AJ21" s="20">
        <v>0</v>
      </c>
      <c r="AK21" s="20">
        <v>0</v>
      </c>
      <c r="AL21" s="20">
        <v>0</v>
      </c>
      <c r="AM21" s="20">
        <v>0</v>
      </c>
      <c r="AN21" s="20">
        <v>0</v>
      </c>
      <c r="AO21" s="20">
        <v>0</v>
      </c>
      <c r="AP21" s="18"/>
      <c r="AQ21" s="19"/>
      <c r="AR21" s="18"/>
      <c r="AS21" s="20">
        <v>0</v>
      </c>
    </row>
    <row r="22" spans="1:45">
      <c r="A22" s="18">
        <v>805025635</v>
      </c>
      <c r="B22" s="18" t="s">
        <v>106</v>
      </c>
      <c r="C22" s="18" t="s">
        <v>13</v>
      </c>
      <c r="D22" s="18">
        <v>81443</v>
      </c>
      <c r="E22" s="18" t="s">
        <v>213</v>
      </c>
      <c r="F22" s="18" t="s">
        <v>214</v>
      </c>
      <c r="G22" s="19">
        <v>45429</v>
      </c>
      <c r="H22" s="19">
        <v>45546</v>
      </c>
      <c r="I22" s="20">
        <v>51500</v>
      </c>
      <c r="J22" s="20">
        <v>51500</v>
      </c>
      <c r="K22" s="21" t="s">
        <v>34</v>
      </c>
      <c r="L22" s="18" t="s">
        <v>35</v>
      </c>
      <c r="M22" s="22" t="e">
        <v>#N/A</v>
      </c>
      <c r="N22" s="18" t="s">
        <v>109</v>
      </c>
      <c r="O22" s="20">
        <v>0</v>
      </c>
      <c r="P22" s="23"/>
      <c r="Q22" s="18" t="s">
        <v>130</v>
      </c>
      <c r="R22" s="19">
        <v>45429</v>
      </c>
      <c r="S22" s="19">
        <v>45546</v>
      </c>
      <c r="T22" s="19"/>
      <c r="U22" s="20">
        <v>51500</v>
      </c>
      <c r="V22" s="20">
        <v>0</v>
      </c>
      <c r="W22" s="20">
        <v>0</v>
      </c>
      <c r="X22" s="20">
        <v>0</v>
      </c>
      <c r="Y22" s="20">
        <v>0</v>
      </c>
      <c r="Z22" s="18"/>
      <c r="AA22" s="20">
        <v>0</v>
      </c>
      <c r="AB22" s="18"/>
      <c r="AC22" s="18"/>
      <c r="AD22" s="18"/>
      <c r="AE22" s="18"/>
      <c r="AF22" s="18"/>
      <c r="AG22" s="20">
        <v>0</v>
      </c>
      <c r="AH22" s="20">
        <v>0</v>
      </c>
      <c r="AI22" s="20">
        <v>0</v>
      </c>
      <c r="AJ22" s="20">
        <v>0</v>
      </c>
      <c r="AK22" s="20">
        <v>0</v>
      </c>
      <c r="AL22" s="20">
        <v>51500</v>
      </c>
      <c r="AM22" s="20">
        <v>0</v>
      </c>
      <c r="AN22" s="20">
        <v>0</v>
      </c>
      <c r="AO22" s="20">
        <v>0</v>
      </c>
      <c r="AP22" s="18"/>
      <c r="AQ22" s="19"/>
      <c r="AR22" s="18"/>
      <c r="AS22" s="20">
        <v>0</v>
      </c>
    </row>
    <row r="23" spans="1:45">
      <c r="A23" s="18">
        <v>805025635</v>
      </c>
      <c r="B23" s="18" t="s">
        <v>106</v>
      </c>
      <c r="C23" s="18" t="s">
        <v>13</v>
      </c>
      <c r="D23" s="18">
        <v>82491</v>
      </c>
      <c r="E23" s="18" t="s">
        <v>138</v>
      </c>
      <c r="F23" s="18" t="s">
        <v>139</v>
      </c>
      <c r="G23" s="19">
        <v>45441</v>
      </c>
      <c r="H23" s="19">
        <v>45546</v>
      </c>
      <c r="I23" s="20">
        <v>206000</v>
      </c>
      <c r="J23" s="20">
        <v>206000</v>
      </c>
      <c r="K23" s="21" t="s">
        <v>34</v>
      </c>
      <c r="L23" s="18" t="s">
        <v>35</v>
      </c>
      <c r="M23" s="22" t="e">
        <v>#N/A</v>
      </c>
      <c r="N23" s="18" t="s">
        <v>219</v>
      </c>
      <c r="O23" s="20">
        <v>0</v>
      </c>
      <c r="P23" s="23"/>
      <c r="Q23" s="18" t="s">
        <v>130</v>
      </c>
      <c r="R23" s="19">
        <v>45441</v>
      </c>
      <c r="S23" s="19">
        <v>45546</v>
      </c>
      <c r="T23" s="19"/>
      <c r="U23" s="20">
        <v>206000</v>
      </c>
      <c r="V23" s="20">
        <v>0</v>
      </c>
      <c r="W23" s="20">
        <v>0</v>
      </c>
      <c r="X23" s="20">
        <v>0</v>
      </c>
      <c r="Y23" s="20">
        <v>0</v>
      </c>
      <c r="Z23" s="18"/>
      <c r="AA23" s="20">
        <v>0</v>
      </c>
      <c r="AB23" s="18"/>
      <c r="AC23" s="18"/>
      <c r="AD23" s="18"/>
      <c r="AE23" s="18"/>
      <c r="AF23" s="18"/>
      <c r="AG23" s="20">
        <v>206000</v>
      </c>
      <c r="AH23" s="20">
        <v>0</v>
      </c>
      <c r="AI23" s="20">
        <v>0</v>
      </c>
      <c r="AJ23" s="20">
        <v>0</v>
      </c>
      <c r="AK23" s="20">
        <v>0</v>
      </c>
      <c r="AL23" s="20">
        <v>0</v>
      </c>
      <c r="AM23" s="20">
        <v>0</v>
      </c>
      <c r="AN23" s="20">
        <v>201880</v>
      </c>
      <c r="AO23" s="20">
        <v>0</v>
      </c>
      <c r="AP23" s="18">
        <v>2201561942</v>
      </c>
      <c r="AQ23" s="19">
        <v>45595</v>
      </c>
      <c r="AR23" s="18" t="s">
        <v>218</v>
      </c>
      <c r="AS23" s="20">
        <v>47774822.82</v>
      </c>
    </row>
    <row r="24" spans="1:45">
      <c r="A24" s="18">
        <v>805025635</v>
      </c>
      <c r="B24" s="18" t="s">
        <v>106</v>
      </c>
      <c r="C24" s="18" t="s">
        <v>13</v>
      </c>
      <c r="D24" s="18">
        <v>82495</v>
      </c>
      <c r="E24" s="18" t="s">
        <v>146</v>
      </c>
      <c r="F24" s="18" t="s">
        <v>147</v>
      </c>
      <c r="G24" s="19">
        <v>45441</v>
      </c>
      <c r="H24" s="19">
        <v>45546</v>
      </c>
      <c r="I24" s="20">
        <v>152400</v>
      </c>
      <c r="J24" s="20">
        <v>152400</v>
      </c>
      <c r="K24" s="21" t="s">
        <v>34</v>
      </c>
      <c r="L24" s="18" t="s">
        <v>35</v>
      </c>
      <c r="M24" s="22" t="e">
        <v>#N/A</v>
      </c>
      <c r="N24" s="18" t="s">
        <v>219</v>
      </c>
      <c r="O24" s="20">
        <v>0</v>
      </c>
      <c r="P24" s="23"/>
      <c r="Q24" s="18" t="s">
        <v>130</v>
      </c>
      <c r="R24" s="19">
        <v>45441</v>
      </c>
      <c r="S24" s="19">
        <v>45546</v>
      </c>
      <c r="T24" s="19"/>
      <c r="U24" s="20">
        <v>152400</v>
      </c>
      <c r="V24" s="20">
        <v>0</v>
      </c>
      <c r="W24" s="20">
        <v>0</v>
      </c>
      <c r="X24" s="20">
        <v>0</v>
      </c>
      <c r="Y24" s="20">
        <v>0</v>
      </c>
      <c r="Z24" s="18"/>
      <c r="AA24" s="20">
        <v>0</v>
      </c>
      <c r="AB24" s="18"/>
      <c r="AC24" s="18"/>
      <c r="AD24" s="18"/>
      <c r="AE24" s="18"/>
      <c r="AF24" s="18"/>
      <c r="AG24" s="20">
        <v>152400</v>
      </c>
      <c r="AH24" s="20">
        <v>0</v>
      </c>
      <c r="AI24" s="20">
        <v>0</v>
      </c>
      <c r="AJ24" s="20">
        <v>0</v>
      </c>
      <c r="AK24" s="20">
        <v>0</v>
      </c>
      <c r="AL24" s="20">
        <v>0</v>
      </c>
      <c r="AM24" s="20">
        <v>0</v>
      </c>
      <c r="AN24" s="20">
        <v>152400</v>
      </c>
      <c r="AO24" s="20">
        <v>0</v>
      </c>
      <c r="AP24" s="18">
        <v>2201561942</v>
      </c>
      <c r="AQ24" s="19">
        <v>45595</v>
      </c>
      <c r="AR24" s="18" t="s">
        <v>218</v>
      </c>
      <c r="AS24" s="20">
        <v>47774822.82</v>
      </c>
    </row>
    <row r="25" spans="1:45">
      <c r="A25" s="18">
        <v>805025635</v>
      </c>
      <c r="B25" s="18" t="s">
        <v>106</v>
      </c>
      <c r="C25" s="18" t="s">
        <v>13</v>
      </c>
      <c r="D25" s="18">
        <v>90801</v>
      </c>
      <c r="E25" s="18" t="s">
        <v>140</v>
      </c>
      <c r="F25" s="18" t="s">
        <v>141</v>
      </c>
      <c r="G25" s="19">
        <v>45551</v>
      </c>
      <c r="H25" s="19">
        <v>45574</v>
      </c>
      <c r="I25" s="20">
        <v>189750</v>
      </c>
      <c r="J25" s="20">
        <v>189750</v>
      </c>
      <c r="K25" s="21" t="s">
        <v>34</v>
      </c>
      <c r="L25" s="18" t="s">
        <v>35</v>
      </c>
      <c r="M25" s="22" t="e">
        <v>#N/A</v>
      </c>
      <c r="N25" s="18" t="s">
        <v>109</v>
      </c>
      <c r="O25" s="20">
        <v>185955</v>
      </c>
      <c r="P25" s="23">
        <v>136689422</v>
      </c>
      <c r="Q25" s="18" t="s">
        <v>130</v>
      </c>
      <c r="R25" s="19">
        <v>45551</v>
      </c>
      <c r="S25" s="19">
        <v>45574</v>
      </c>
      <c r="T25" s="19"/>
      <c r="U25" s="20">
        <v>189750</v>
      </c>
      <c r="V25" s="20">
        <v>0</v>
      </c>
      <c r="W25" s="20">
        <v>0</v>
      </c>
      <c r="X25" s="20">
        <v>0</v>
      </c>
      <c r="Y25" s="20">
        <v>0</v>
      </c>
      <c r="Z25" s="18"/>
      <c r="AA25" s="20">
        <v>0</v>
      </c>
      <c r="AB25" s="18"/>
      <c r="AC25" s="18"/>
      <c r="AD25" s="18"/>
      <c r="AE25" s="18"/>
      <c r="AF25" s="18"/>
      <c r="AG25" s="20">
        <v>0</v>
      </c>
      <c r="AH25" s="20">
        <v>0</v>
      </c>
      <c r="AI25" s="20">
        <v>0</v>
      </c>
      <c r="AJ25" s="20">
        <v>0</v>
      </c>
      <c r="AK25" s="20">
        <v>0</v>
      </c>
      <c r="AL25" s="20">
        <v>189750</v>
      </c>
      <c r="AM25" s="20">
        <v>0</v>
      </c>
      <c r="AN25" s="20">
        <v>0</v>
      </c>
      <c r="AO25" s="20">
        <v>0</v>
      </c>
      <c r="AP25" s="18"/>
      <c r="AQ25" s="19"/>
      <c r="AR25" s="18"/>
      <c r="AS25" s="20">
        <v>0</v>
      </c>
    </row>
    <row r="26" spans="1:45">
      <c r="A26" s="18">
        <v>805025635</v>
      </c>
      <c r="B26" s="18" t="s">
        <v>106</v>
      </c>
      <c r="C26" s="18" t="s">
        <v>13</v>
      </c>
      <c r="D26" s="18">
        <v>90795</v>
      </c>
      <c r="E26" s="18" t="s">
        <v>185</v>
      </c>
      <c r="F26" s="18" t="s">
        <v>186</v>
      </c>
      <c r="G26" s="19">
        <v>45551</v>
      </c>
      <c r="H26" s="19">
        <v>45574</v>
      </c>
      <c r="I26" s="20">
        <v>101240</v>
      </c>
      <c r="J26" s="20">
        <v>101240</v>
      </c>
      <c r="K26" s="21" t="s">
        <v>34</v>
      </c>
      <c r="L26" s="18" t="s">
        <v>35</v>
      </c>
      <c r="M26" s="22" t="e">
        <v>#N/A</v>
      </c>
      <c r="N26" s="18" t="s">
        <v>109</v>
      </c>
      <c r="O26" s="20">
        <v>101240</v>
      </c>
      <c r="P26" s="23">
        <v>136689415</v>
      </c>
      <c r="Q26" s="18" t="s">
        <v>130</v>
      </c>
      <c r="R26" s="19">
        <v>45551</v>
      </c>
      <c r="S26" s="19">
        <v>45574</v>
      </c>
      <c r="T26" s="19"/>
      <c r="U26" s="20">
        <v>101240</v>
      </c>
      <c r="V26" s="20">
        <v>0</v>
      </c>
      <c r="W26" s="20">
        <v>0</v>
      </c>
      <c r="X26" s="20">
        <v>0</v>
      </c>
      <c r="Y26" s="20">
        <v>0</v>
      </c>
      <c r="Z26" s="18"/>
      <c r="AA26" s="20">
        <v>0</v>
      </c>
      <c r="AB26" s="18"/>
      <c r="AC26" s="18"/>
      <c r="AD26" s="18"/>
      <c r="AE26" s="18"/>
      <c r="AF26" s="18"/>
      <c r="AG26" s="20">
        <v>0</v>
      </c>
      <c r="AH26" s="20">
        <v>0</v>
      </c>
      <c r="AI26" s="20">
        <v>0</v>
      </c>
      <c r="AJ26" s="20">
        <v>0</v>
      </c>
      <c r="AK26" s="20">
        <v>0</v>
      </c>
      <c r="AL26" s="20">
        <v>101240</v>
      </c>
      <c r="AM26" s="20">
        <v>0</v>
      </c>
      <c r="AN26" s="20">
        <v>0</v>
      </c>
      <c r="AO26" s="20">
        <v>0</v>
      </c>
      <c r="AP26" s="18"/>
      <c r="AQ26" s="19"/>
      <c r="AR26" s="18"/>
      <c r="AS26" s="20">
        <v>0</v>
      </c>
    </row>
    <row r="27" spans="1:45">
      <c r="A27" s="18">
        <v>805025635</v>
      </c>
      <c r="B27" s="18" t="s">
        <v>106</v>
      </c>
      <c r="C27" s="18" t="s">
        <v>13</v>
      </c>
      <c r="D27" s="18">
        <v>90797</v>
      </c>
      <c r="E27" s="18" t="s">
        <v>197</v>
      </c>
      <c r="F27" s="18" t="s">
        <v>198</v>
      </c>
      <c r="G27" s="19">
        <v>45551</v>
      </c>
      <c r="H27" s="19">
        <v>45574</v>
      </c>
      <c r="I27" s="20">
        <v>101200</v>
      </c>
      <c r="J27" s="20">
        <v>101200</v>
      </c>
      <c r="K27" s="21" t="s">
        <v>34</v>
      </c>
      <c r="L27" s="18" t="s">
        <v>35</v>
      </c>
      <c r="M27" s="22" t="e">
        <v>#N/A</v>
      </c>
      <c r="N27" s="18" t="s">
        <v>109</v>
      </c>
      <c r="O27" s="20">
        <v>101200</v>
      </c>
      <c r="P27" s="23">
        <v>136689416</v>
      </c>
      <c r="Q27" s="18" t="s">
        <v>130</v>
      </c>
      <c r="R27" s="19">
        <v>45551</v>
      </c>
      <c r="S27" s="19">
        <v>45574</v>
      </c>
      <c r="T27" s="19"/>
      <c r="U27" s="20">
        <v>101200</v>
      </c>
      <c r="V27" s="20">
        <v>0</v>
      </c>
      <c r="W27" s="20">
        <v>0</v>
      </c>
      <c r="X27" s="20">
        <v>0</v>
      </c>
      <c r="Y27" s="20">
        <v>0</v>
      </c>
      <c r="Z27" s="18"/>
      <c r="AA27" s="20">
        <v>0</v>
      </c>
      <c r="AB27" s="18"/>
      <c r="AC27" s="18"/>
      <c r="AD27" s="18"/>
      <c r="AE27" s="18"/>
      <c r="AF27" s="18"/>
      <c r="AG27" s="20">
        <v>0</v>
      </c>
      <c r="AH27" s="20">
        <v>0</v>
      </c>
      <c r="AI27" s="20">
        <v>0</v>
      </c>
      <c r="AJ27" s="20">
        <v>0</v>
      </c>
      <c r="AK27" s="20">
        <v>0</v>
      </c>
      <c r="AL27" s="20">
        <v>101200</v>
      </c>
      <c r="AM27" s="20">
        <v>0</v>
      </c>
      <c r="AN27" s="20">
        <v>0</v>
      </c>
      <c r="AO27" s="20">
        <v>0</v>
      </c>
      <c r="AP27" s="18"/>
      <c r="AQ27" s="19"/>
      <c r="AR27" s="18"/>
      <c r="AS27" s="20">
        <v>0</v>
      </c>
    </row>
    <row r="28" spans="1:45">
      <c r="A28" s="18">
        <v>805025635</v>
      </c>
      <c r="B28" s="18" t="s">
        <v>106</v>
      </c>
      <c r="C28" s="18" t="s">
        <v>13</v>
      </c>
      <c r="D28" s="18">
        <v>91010</v>
      </c>
      <c r="E28" s="18" t="s">
        <v>177</v>
      </c>
      <c r="F28" s="18" t="s">
        <v>178</v>
      </c>
      <c r="G28" s="19">
        <v>45553</v>
      </c>
      <c r="H28" s="19">
        <v>45574</v>
      </c>
      <c r="I28" s="20">
        <v>101264</v>
      </c>
      <c r="J28" s="20">
        <v>101264</v>
      </c>
      <c r="K28" s="21" t="s">
        <v>34</v>
      </c>
      <c r="L28" s="18" t="s">
        <v>35</v>
      </c>
      <c r="M28" s="22" t="e">
        <v>#N/A</v>
      </c>
      <c r="N28" s="18" t="s">
        <v>109</v>
      </c>
      <c r="O28" s="20">
        <v>101264</v>
      </c>
      <c r="P28" s="23">
        <v>136689423</v>
      </c>
      <c r="Q28" s="18" t="s">
        <v>130</v>
      </c>
      <c r="R28" s="19">
        <v>45553</v>
      </c>
      <c r="S28" s="19">
        <v>45574</v>
      </c>
      <c r="T28" s="19"/>
      <c r="U28" s="20">
        <v>101264</v>
      </c>
      <c r="V28" s="20">
        <v>0</v>
      </c>
      <c r="W28" s="20">
        <v>0</v>
      </c>
      <c r="X28" s="20">
        <v>0</v>
      </c>
      <c r="Y28" s="20">
        <v>0</v>
      </c>
      <c r="Z28" s="18"/>
      <c r="AA28" s="20">
        <v>0</v>
      </c>
      <c r="AB28" s="18"/>
      <c r="AC28" s="18"/>
      <c r="AD28" s="18"/>
      <c r="AE28" s="18"/>
      <c r="AF28" s="18"/>
      <c r="AG28" s="20">
        <v>0</v>
      </c>
      <c r="AH28" s="20">
        <v>0</v>
      </c>
      <c r="AI28" s="20">
        <v>0</v>
      </c>
      <c r="AJ28" s="20">
        <v>0</v>
      </c>
      <c r="AK28" s="20">
        <v>0</v>
      </c>
      <c r="AL28" s="20">
        <v>101264</v>
      </c>
      <c r="AM28" s="20">
        <v>0</v>
      </c>
      <c r="AN28" s="20">
        <v>0</v>
      </c>
      <c r="AO28" s="20">
        <v>0</v>
      </c>
      <c r="AP28" s="18"/>
      <c r="AQ28" s="19"/>
      <c r="AR28" s="18"/>
      <c r="AS28" s="20">
        <v>0</v>
      </c>
    </row>
    <row r="29" spans="1:45">
      <c r="A29" s="18">
        <v>805025635</v>
      </c>
      <c r="B29" s="18" t="s">
        <v>106</v>
      </c>
      <c r="C29" s="18" t="s">
        <v>13</v>
      </c>
      <c r="D29" s="18">
        <v>91013</v>
      </c>
      <c r="E29" s="18" t="s">
        <v>179</v>
      </c>
      <c r="F29" s="18" t="s">
        <v>180</v>
      </c>
      <c r="G29" s="19">
        <v>45553</v>
      </c>
      <c r="H29" s="19">
        <v>45574</v>
      </c>
      <c r="I29" s="20">
        <v>101240</v>
      </c>
      <c r="J29" s="20">
        <v>101240</v>
      </c>
      <c r="K29" s="21" t="s">
        <v>34</v>
      </c>
      <c r="L29" s="18" t="s">
        <v>35</v>
      </c>
      <c r="M29" s="22" t="e">
        <v>#N/A</v>
      </c>
      <c r="N29" s="18" t="s">
        <v>109</v>
      </c>
      <c r="O29" s="20">
        <v>101240</v>
      </c>
      <c r="P29" s="23">
        <v>136689425</v>
      </c>
      <c r="Q29" s="18" t="s">
        <v>130</v>
      </c>
      <c r="R29" s="19">
        <v>45553</v>
      </c>
      <c r="S29" s="19">
        <v>45574</v>
      </c>
      <c r="T29" s="19"/>
      <c r="U29" s="20">
        <v>101240</v>
      </c>
      <c r="V29" s="20">
        <v>0</v>
      </c>
      <c r="W29" s="20">
        <v>0</v>
      </c>
      <c r="X29" s="20">
        <v>0</v>
      </c>
      <c r="Y29" s="20">
        <v>0</v>
      </c>
      <c r="Z29" s="18"/>
      <c r="AA29" s="20">
        <v>0</v>
      </c>
      <c r="AB29" s="18"/>
      <c r="AC29" s="18"/>
      <c r="AD29" s="18"/>
      <c r="AE29" s="18"/>
      <c r="AF29" s="18"/>
      <c r="AG29" s="20">
        <v>0</v>
      </c>
      <c r="AH29" s="20">
        <v>0</v>
      </c>
      <c r="AI29" s="20">
        <v>0</v>
      </c>
      <c r="AJ29" s="20">
        <v>0</v>
      </c>
      <c r="AK29" s="20">
        <v>0</v>
      </c>
      <c r="AL29" s="20">
        <v>101240</v>
      </c>
      <c r="AM29" s="20">
        <v>0</v>
      </c>
      <c r="AN29" s="20">
        <v>0</v>
      </c>
      <c r="AO29" s="20">
        <v>0</v>
      </c>
      <c r="AP29" s="18"/>
      <c r="AQ29" s="19"/>
      <c r="AR29" s="18"/>
      <c r="AS29" s="20">
        <v>0</v>
      </c>
    </row>
    <row r="30" spans="1:45">
      <c r="A30" s="18">
        <v>805025635</v>
      </c>
      <c r="B30" s="18" t="s">
        <v>106</v>
      </c>
      <c r="C30" s="18" t="s">
        <v>13</v>
      </c>
      <c r="D30" s="18">
        <v>91017</v>
      </c>
      <c r="E30" s="18" t="s">
        <v>181</v>
      </c>
      <c r="F30" s="18" t="s">
        <v>182</v>
      </c>
      <c r="G30" s="19">
        <v>45553</v>
      </c>
      <c r="H30" s="19">
        <v>45574</v>
      </c>
      <c r="I30" s="20">
        <v>101240</v>
      </c>
      <c r="J30" s="20">
        <v>101240</v>
      </c>
      <c r="K30" s="21" t="s">
        <v>34</v>
      </c>
      <c r="L30" s="18" t="s">
        <v>35</v>
      </c>
      <c r="M30" s="22" t="e">
        <v>#N/A</v>
      </c>
      <c r="N30" s="18" t="s">
        <v>109</v>
      </c>
      <c r="O30" s="20">
        <v>101240</v>
      </c>
      <c r="P30" s="23">
        <v>136689428</v>
      </c>
      <c r="Q30" s="18" t="s">
        <v>130</v>
      </c>
      <c r="R30" s="19">
        <v>45553</v>
      </c>
      <c r="S30" s="19">
        <v>45574</v>
      </c>
      <c r="T30" s="19"/>
      <c r="U30" s="20">
        <v>101240</v>
      </c>
      <c r="V30" s="20">
        <v>0</v>
      </c>
      <c r="W30" s="20">
        <v>0</v>
      </c>
      <c r="X30" s="20">
        <v>0</v>
      </c>
      <c r="Y30" s="20">
        <v>0</v>
      </c>
      <c r="Z30" s="18"/>
      <c r="AA30" s="20">
        <v>0</v>
      </c>
      <c r="AB30" s="18"/>
      <c r="AC30" s="18"/>
      <c r="AD30" s="18"/>
      <c r="AE30" s="18"/>
      <c r="AF30" s="18"/>
      <c r="AG30" s="20">
        <v>0</v>
      </c>
      <c r="AH30" s="20">
        <v>0</v>
      </c>
      <c r="AI30" s="20">
        <v>0</v>
      </c>
      <c r="AJ30" s="20">
        <v>0</v>
      </c>
      <c r="AK30" s="20">
        <v>0</v>
      </c>
      <c r="AL30" s="20">
        <v>101240</v>
      </c>
      <c r="AM30" s="20">
        <v>0</v>
      </c>
      <c r="AN30" s="20">
        <v>0</v>
      </c>
      <c r="AO30" s="20">
        <v>0</v>
      </c>
      <c r="AP30" s="18"/>
      <c r="AQ30" s="19"/>
      <c r="AR30" s="18"/>
      <c r="AS30" s="20">
        <v>0</v>
      </c>
    </row>
    <row r="31" spans="1:45">
      <c r="A31" s="18">
        <v>805025635</v>
      </c>
      <c r="B31" s="18" t="s">
        <v>106</v>
      </c>
      <c r="C31" s="18" t="s">
        <v>13</v>
      </c>
      <c r="D31" s="18">
        <v>91033</v>
      </c>
      <c r="E31" s="18" t="s">
        <v>183</v>
      </c>
      <c r="F31" s="18" t="s">
        <v>184</v>
      </c>
      <c r="G31" s="19">
        <v>45553</v>
      </c>
      <c r="H31" s="19">
        <v>45574</v>
      </c>
      <c r="I31" s="20">
        <v>101240</v>
      </c>
      <c r="J31" s="20">
        <v>101240</v>
      </c>
      <c r="K31" s="21" t="s">
        <v>34</v>
      </c>
      <c r="L31" s="18" t="s">
        <v>35</v>
      </c>
      <c r="M31" s="22" t="e">
        <v>#N/A</v>
      </c>
      <c r="N31" s="18" t="s">
        <v>109</v>
      </c>
      <c r="O31" s="20">
        <v>101240</v>
      </c>
      <c r="P31" s="23">
        <v>136689421</v>
      </c>
      <c r="Q31" s="18" t="s">
        <v>130</v>
      </c>
      <c r="R31" s="19">
        <v>45553</v>
      </c>
      <c r="S31" s="19">
        <v>45574</v>
      </c>
      <c r="T31" s="19"/>
      <c r="U31" s="20">
        <v>101240</v>
      </c>
      <c r="V31" s="20">
        <v>0</v>
      </c>
      <c r="W31" s="20">
        <v>0</v>
      </c>
      <c r="X31" s="20">
        <v>0</v>
      </c>
      <c r="Y31" s="20">
        <v>0</v>
      </c>
      <c r="Z31" s="18"/>
      <c r="AA31" s="20">
        <v>0</v>
      </c>
      <c r="AB31" s="18"/>
      <c r="AC31" s="18"/>
      <c r="AD31" s="18"/>
      <c r="AE31" s="18"/>
      <c r="AF31" s="18"/>
      <c r="AG31" s="20">
        <v>0</v>
      </c>
      <c r="AH31" s="20">
        <v>0</v>
      </c>
      <c r="AI31" s="20">
        <v>0</v>
      </c>
      <c r="AJ31" s="20">
        <v>0</v>
      </c>
      <c r="AK31" s="20">
        <v>0</v>
      </c>
      <c r="AL31" s="20">
        <v>101240</v>
      </c>
      <c r="AM31" s="20">
        <v>0</v>
      </c>
      <c r="AN31" s="20">
        <v>0</v>
      </c>
      <c r="AO31" s="20">
        <v>0</v>
      </c>
      <c r="AP31" s="18"/>
      <c r="AQ31" s="19"/>
      <c r="AR31" s="18"/>
      <c r="AS31" s="20">
        <v>0</v>
      </c>
    </row>
    <row r="32" spans="1:45">
      <c r="A32" s="18">
        <v>805025635</v>
      </c>
      <c r="B32" s="18" t="s">
        <v>106</v>
      </c>
      <c r="C32" s="18" t="s">
        <v>13</v>
      </c>
      <c r="D32" s="18">
        <v>91016</v>
      </c>
      <c r="E32" s="18" t="s">
        <v>187</v>
      </c>
      <c r="F32" s="18" t="s">
        <v>188</v>
      </c>
      <c r="G32" s="19">
        <v>45553</v>
      </c>
      <c r="H32" s="19">
        <v>45574</v>
      </c>
      <c r="I32" s="20">
        <v>101224</v>
      </c>
      <c r="J32" s="20">
        <v>101224</v>
      </c>
      <c r="K32" s="21" t="s">
        <v>34</v>
      </c>
      <c r="L32" s="18" t="s">
        <v>35</v>
      </c>
      <c r="M32" s="22" t="e">
        <v>#N/A</v>
      </c>
      <c r="N32" s="18" t="s">
        <v>109</v>
      </c>
      <c r="O32" s="20">
        <v>101224</v>
      </c>
      <c r="P32" s="23">
        <v>136689427</v>
      </c>
      <c r="Q32" s="18" t="s">
        <v>130</v>
      </c>
      <c r="R32" s="19">
        <v>45553</v>
      </c>
      <c r="S32" s="19">
        <v>45574</v>
      </c>
      <c r="T32" s="19"/>
      <c r="U32" s="20">
        <v>101224</v>
      </c>
      <c r="V32" s="20">
        <v>0</v>
      </c>
      <c r="W32" s="20">
        <v>0</v>
      </c>
      <c r="X32" s="20">
        <v>0</v>
      </c>
      <c r="Y32" s="20">
        <v>0</v>
      </c>
      <c r="Z32" s="18"/>
      <c r="AA32" s="20">
        <v>0</v>
      </c>
      <c r="AB32" s="18"/>
      <c r="AC32" s="18"/>
      <c r="AD32" s="18"/>
      <c r="AE32" s="18"/>
      <c r="AF32" s="18"/>
      <c r="AG32" s="20">
        <v>0</v>
      </c>
      <c r="AH32" s="20">
        <v>0</v>
      </c>
      <c r="AI32" s="20">
        <v>0</v>
      </c>
      <c r="AJ32" s="20">
        <v>0</v>
      </c>
      <c r="AK32" s="20">
        <v>0</v>
      </c>
      <c r="AL32" s="20">
        <v>101224</v>
      </c>
      <c r="AM32" s="20">
        <v>0</v>
      </c>
      <c r="AN32" s="20">
        <v>0</v>
      </c>
      <c r="AO32" s="20">
        <v>0</v>
      </c>
      <c r="AP32" s="18"/>
      <c r="AQ32" s="19"/>
      <c r="AR32" s="18"/>
      <c r="AS32" s="20">
        <v>0</v>
      </c>
    </row>
    <row r="33" spans="1:45">
      <c r="A33" s="18">
        <v>805025635</v>
      </c>
      <c r="B33" s="18" t="s">
        <v>106</v>
      </c>
      <c r="C33" s="18" t="s">
        <v>13</v>
      </c>
      <c r="D33" s="18">
        <v>91028</v>
      </c>
      <c r="E33" s="18" t="s">
        <v>189</v>
      </c>
      <c r="F33" s="18" t="s">
        <v>190</v>
      </c>
      <c r="G33" s="19">
        <v>45553</v>
      </c>
      <c r="H33" s="19">
        <v>45574</v>
      </c>
      <c r="I33" s="20">
        <v>101224</v>
      </c>
      <c r="J33" s="20">
        <v>101224</v>
      </c>
      <c r="K33" s="21" t="s">
        <v>34</v>
      </c>
      <c r="L33" s="18" t="s">
        <v>35</v>
      </c>
      <c r="M33" s="22" t="e">
        <v>#N/A</v>
      </c>
      <c r="N33" s="18" t="s">
        <v>109</v>
      </c>
      <c r="O33" s="20">
        <v>101224</v>
      </c>
      <c r="P33" s="23">
        <v>136689419</v>
      </c>
      <c r="Q33" s="18" t="s">
        <v>130</v>
      </c>
      <c r="R33" s="19">
        <v>45553</v>
      </c>
      <c r="S33" s="19">
        <v>45574</v>
      </c>
      <c r="T33" s="19"/>
      <c r="U33" s="20">
        <v>101224</v>
      </c>
      <c r="V33" s="20">
        <v>0</v>
      </c>
      <c r="W33" s="20">
        <v>0</v>
      </c>
      <c r="X33" s="20">
        <v>0</v>
      </c>
      <c r="Y33" s="20">
        <v>0</v>
      </c>
      <c r="Z33" s="18"/>
      <c r="AA33" s="20">
        <v>0</v>
      </c>
      <c r="AB33" s="18"/>
      <c r="AC33" s="18"/>
      <c r="AD33" s="18"/>
      <c r="AE33" s="18"/>
      <c r="AF33" s="18"/>
      <c r="AG33" s="20">
        <v>0</v>
      </c>
      <c r="AH33" s="20">
        <v>0</v>
      </c>
      <c r="AI33" s="20">
        <v>0</v>
      </c>
      <c r="AJ33" s="20">
        <v>0</v>
      </c>
      <c r="AK33" s="20">
        <v>0</v>
      </c>
      <c r="AL33" s="20">
        <v>101224</v>
      </c>
      <c r="AM33" s="20">
        <v>0</v>
      </c>
      <c r="AN33" s="20">
        <v>0</v>
      </c>
      <c r="AO33" s="20">
        <v>0</v>
      </c>
      <c r="AP33" s="18"/>
      <c r="AQ33" s="19"/>
      <c r="AR33" s="18"/>
      <c r="AS33" s="20">
        <v>0</v>
      </c>
    </row>
    <row r="34" spans="1:45">
      <c r="A34" s="18">
        <v>805025635</v>
      </c>
      <c r="B34" s="18" t="s">
        <v>106</v>
      </c>
      <c r="C34" s="18" t="s">
        <v>13</v>
      </c>
      <c r="D34" s="18">
        <v>91014</v>
      </c>
      <c r="E34" s="18" t="s">
        <v>191</v>
      </c>
      <c r="F34" s="18" t="s">
        <v>192</v>
      </c>
      <c r="G34" s="19">
        <v>45553</v>
      </c>
      <c r="H34" s="19">
        <v>45574</v>
      </c>
      <c r="I34" s="20">
        <v>101200</v>
      </c>
      <c r="J34" s="20">
        <v>101200</v>
      </c>
      <c r="K34" s="21" t="s">
        <v>34</v>
      </c>
      <c r="L34" s="18" t="s">
        <v>35</v>
      </c>
      <c r="M34" s="22" t="e">
        <v>#N/A</v>
      </c>
      <c r="N34" s="18" t="s">
        <v>109</v>
      </c>
      <c r="O34" s="20">
        <v>101200</v>
      </c>
      <c r="P34" s="23">
        <v>136689426</v>
      </c>
      <c r="Q34" s="18" t="s">
        <v>130</v>
      </c>
      <c r="R34" s="19">
        <v>45553</v>
      </c>
      <c r="S34" s="19">
        <v>45574</v>
      </c>
      <c r="T34" s="19"/>
      <c r="U34" s="20">
        <v>101200</v>
      </c>
      <c r="V34" s="20">
        <v>0</v>
      </c>
      <c r="W34" s="20">
        <v>0</v>
      </c>
      <c r="X34" s="20">
        <v>0</v>
      </c>
      <c r="Y34" s="20">
        <v>0</v>
      </c>
      <c r="Z34" s="18"/>
      <c r="AA34" s="20">
        <v>0</v>
      </c>
      <c r="AB34" s="18"/>
      <c r="AC34" s="18"/>
      <c r="AD34" s="18"/>
      <c r="AE34" s="18"/>
      <c r="AF34" s="18"/>
      <c r="AG34" s="20">
        <v>0</v>
      </c>
      <c r="AH34" s="20">
        <v>0</v>
      </c>
      <c r="AI34" s="20">
        <v>0</v>
      </c>
      <c r="AJ34" s="20">
        <v>0</v>
      </c>
      <c r="AK34" s="20">
        <v>0</v>
      </c>
      <c r="AL34" s="20">
        <v>101200</v>
      </c>
      <c r="AM34" s="20">
        <v>0</v>
      </c>
      <c r="AN34" s="20">
        <v>0</v>
      </c>
      <c r="AO34" s="20">
        <v>0</v>
      </c>
      <c r="AP34" s="18"/>
      <c r="AQ34" s="19"/>
      <c r="AR34" s="18"/>
      <c r="AS34" s="20">
        <v>0</v>
      </c>
    </row>
    <row r="35" spans="1:45">
      <c r="A35" s="18">
        <v>805025635</v>
      </c>
      <c r="B35" s="18" t="s">
        <v>106</v>
      </c>
      <c r="C35" s="18" t="s">
        <v>13</v>
      </c>
      <c r="D35" s="18">
        <v>91025</v>
      </c>
      <c r="E35" s="18" t="s">
        <v>193</v>
      </c>
      <c r="F35" s="18" t="s">
        <v>194</v>
      </c>
      <c r="G35" s="19">
        <v>45553</v>
      </c>
      <c r="H35" s="19">
        <v>45574</v>
      </c>
      <c r="I35" s="20">
        <v>101200</v>
      </c>
      <c r="J35" s="20">
        <v>101200</v>
      </c>
      <c r="K35" s="21" t="s">
        <v>34</v>
      </c>
      <c r="L35" s="18" t="s">
        <v>35</v>
      </c>
      <c r="M35" s="22" t="e">
        <v>#N/A</v>
      </c>
      <c r="N35" s="18" t="s">
        <v>109</v>
      </c>
      <c r="O35" s="20">
        <v>101200</v>
      </c>
      <c r="P35" s="23">
        <v>136689429</v>
      </c>
      <c r="Q35" s="18" t="s">
        <v>130</v>
      </c>
      <c r="R35" s="19">
        <v>45553</v>
      </c>
      <c r="S35" s="19">
        <v>45574</v>
      </c>
      <c r="T35" s="19"/>
      <c r="U35" s="20">
        <v>101200</v>
      </c>
      <c r="V35" s="20">
        <v>0</v>
      </c>
      <c r="W35" s="20">
        <v>0</v>
      </c>
      <c r="X35" s="20">
        <v>0</v>
      </c>
      <c r="Y35" s="20">
        <v>0</v>
      </c>
      <c r="Z35" s="18"/>
      <c r="AA35" s="20">
        <v>0</v>
      </c>
      <c r="AB35" s="18"/>
      <c r="AC35" s="18"/>
      <c r="AD35" s="18"/>
      <c r="AE35" s="18"/>
      <c r="AF35" s="18"/>
      <c r="AG35" s="20">
        <v>0</v>
      </c>
      <c r="AH35" s="20">
        <v>0</v>
      </c>
      <c r="AI35" s="20">
        <v>0</v>
      </c>
      <c r="AJ35" s="20">
        <v>0</v>
      </c>
      <c r="AK35" s="20">
        <v>0</v>
      </c>
      <c r="AL35" s="20">
        <v>101200</v>
      </c>
      <c r="AM35" s="20">
        <v>0</v>
      </c>
      <c r="AN35" s="20">
        <v>0</v>
      </c>
      <c r="AO35" s="20">
        <v>0</v>
      </c>
      <c r="AP35" s="18"/>
      <c r="AQ35" s="19"/>
      <c r="AR35" s="18"/>
      <c r="AS35" s="20">
        <v>0</v>
      </c>
    </row>
    <row r="36" spans="1:45">
      <c r="A36" s="18">
        <v>805025635</v>
      </c>
      <c r="B36" s="18" t="s">
        <v>106</v>
      </c>
      <c r="C36" s="18" t="s">
        <v>13</v>
      </c>
      <c r="D36" s="18">
        <v>91127</v>
      </c>
      <c r="E36" s="18" t="s">
        <v>201</v>
      </c>
      <c r="F36" s="18" t="s">
        <v>202</v>
      </c>
      <c r="G36" s="19">
        <v>45554</v>
      </c>
      <c r="H36" s="19">
        <v>45574</v>
      </c>
      <c r="I36" s="20">
        <v>89600</v>
      </c>
      <c r="J36" s="20">
        <v>89600</v>
      </c>
      <c r="K36" s="21" t="s">
        <v>34</v>
      </c>
      <c r="L36" s="18" t="s">
        <v>35</v>
      </c>
      <c r="M36" s="22" t="e">
        <v>#N/A</v>
      </c>
      <c r="N36" s="18" t="s">
        <v>115</v>
      </c>
      <c r="O36" s="20">
        <v>0</v>
      </c>
      <c r="P36" s="23"/>
      <c r="Q36" s="18" t="s">
        <v>116</v>
      </c>
      <c r="R36" s="19">
        <v>45554</v>
      </c>
      <c r="S36" s="19">
        <v>45574</v>
      </c>
      <c r="T36" s="19">
        <v>45586</v>
      </c>
      <c r="U36" s="20">
        <v>89600</v>
      </c>
      <c r="V36" s="20">
        <v>0</v>
      </c>
      <c r="W36" s="20">
        <v>0</v>
      </c>
      <c r="X36" s="20">
        <v>89600</v>
      </c>
      <c r="Y36" s="20">
        <v>0</v>
      </c>
      <c r="Z36" s="18"/>
      <c r="AA36" s="20">
        <v>89600</v>
      </c>
      <c r="AB36" s="18" t="s">
        <v>85</v>
      </c>
      <c r="AC36" s="18" t="s">
        <v>203</v>
      </c>
      <c r="AD36" s="18" t="s">
        <v>134</v>
      </c>
      <c r="AE36" s="18" t="s">
        <v>135</v>
      </c>
      <c r="AF36" s="18" t="s">
        <v>120</v>
      </c>
      <c r="AG36" s="20">
        <v>0</v>
      </c>
      <c r="AH36" s="20">
        <v>89600</v>
      </c>
      <c r="AI36" s="20">
        <v>0</v>
      </c>
      <c r="AJ36" s="20">
        <v>0</v>
      </c>
      <c r="AK36" s="20">
        <v>0</v>
      </c>
      <c r="AL36" s="20">
        <v>0</v>
      </c>
      <c r="AM36" s="20">
        <v>0</v>
      </c>
      <c r="AN36" s="20">
        <v>0</v>
      </c>
      <c r="AO36" s="20">
        <v>0</v>
      </c>
      <c r="AP36" s="18"/>
      <c r="AQ36" s="19"/>
      <c r="AR36" s="18"/>
      <c r="AS36" s="20">
        <v>0</v>
      </c>
    </row>
    <row r="37" spans="1:45">
      <c r="A37" s="18">
        <v>805025635</v>
      </c>
      <c r="B37" s="18" t="s">
        <v>106</v>
      </c>
      <c r="C37" s="18" t="s">
        <v>13</v>
      </c>
      <c r="D37" s="18">
        <v>91103</v>
      </c>
      <c r="E37" s="18" t="s">
        <v>195</v>
      </c>
      <c r="F37" s="18" t="s">
        <v>196</v>
      </c>
      <c r="G37" s="19">
        <v>45554</v>
      </c>
      <c r="H37" s="19">
        <v>45574</v>
      </c>
      <c r="I37" s="20">
        <v>101200</v>
      </c>
      <c r="J37" s="20">
        <v>101200</v>
      </c>
      <c r="K37" s="21" t="s">
        <v>34</v>
      </c>
      <c r="L37" s="18" t="s">
        <v>35</v>
      </c>
      <c r="M37" s="22" t="e">
        <v>#N/A</v>
      </c>
      <c r="N37" s="18" t="s">
        <v>109</v>
      </c>
      <c r="O37" s="20">
        <v>101200</v>
      </c>
      <c r="P37" s="23">
        <v>136689417</v>
      </c>
      <c r="Q37" s="18" t="s">
        <v>130</v>
      </c>
      <c r="R37" s="19">
        <v>45554</v>
      </c>
      <c r="S37" s="19">
        <v>45574</v>
      </c>
      <c r="T37" s="19"/>
      <c r="U37" s="20">
        <v>101200</v>
      </c>
      <c r="V37" s="20">
        <v>0</v>
      </c>
      <c r="W37" s="20">
        <v>0</v>
      </c>
      <c r="X37" s="20">
        <v>0</v>
      </c>
      <c r="Y37" s="20">
        <v>0</v>
      </c>
      <c r="Z37" s="18"/>
      <c r="AA37" s="20">
        <v>0</v>
      </c>
      <c r="AB37" s="18"/>
      <c r="AC37" s="18"/>
      <c r="AD37" s="18"/>
      <c r="AE37" s="18"/>
      <c r="AF37" s="18"/>
      <c r="AG37" s="20">
        <v>0</v>
      </c>
      <c r="AH37" s="20">
        <v>0</v>
      </c>
      <c r="AI37" s="20">
        <v>0</v>
      </c>
      <c r="AJ37" s="20">
        <v>0</v>
      </c>
      <c r="AK37" s="20">
        <v>0</v>
      </c>
      <c r="AL37" s="20">
        <v>101200</v>
      </c>
      <c r="AM37" s="20">
        <v>0</v>
      </c>
      <c r="AN37" s="20">
        <v>0</v>
      </c>
      <c r="AO37" s="20">
        <v>0</v>
      </c>
      <c r="AP37" s="18"/>
      <c r="AQ37" s="19"/>
      <c r="AR37" s="18"/>
      <c r="AS37" s="20">
        <v>0</v>
      </c>
    </row>
    <row r="38" spans="1:45">
      <c r="A38" s="18">
        <v>805025635</v>
      </c>
      <c r="B38" s="18" t="s">
        <v>106</v>
      </c>
      <c r="C38" s="18" t="s">
        <v>13</v>
      </c>
      <c r="D38" s="18">
        <v>91309</v>
      </c>
      <c r="E38" s="18" t="s">
        <v>131</v>
      </c>
      <c r="F38" s="18" t="s">
        <v>132</v>
      </c>
      <c r="G38" s="19">
        <v>45558</v>
      </c>
      <c r="H38" s="19">
        <v>45574</v>
      </c>
      <c r="I38" s="20">
        <v>331600</v>
      </c>
      <c r="J38" s="20">
        <v>331600</v>
      </c>
      <c r="K38" s="21" t="s">
        <v>34</v>
      </c>
      <c r="L38" s="18" t="s">
        <v>35</v>
      </c>
      <c r="M38" s="22" t="e">
        <v>#N/A</v>
      </c>
      <c r="N38" s="18" t="s">
        <v>115</v>
      </c>
      <c r="O38" s="20">
        <v>0</v>
      </c>
      <c r="P38" s="23"/>
      <c r="Q38" s="18" t="s">
        <v>116</v>
      </c>
      <c r="R38" s="19">
        <v>45558</v>
      </c>
      <c r="S38" s="19">
        <v>45574</v>
      </c>
      <c r="T38" s="19">
        <v>45586</v>
      </c>
      <c r="U38" s="20">
        <v>331600</v>
      </c>
      <c r="V38" s="20">
        <v>0</v>
      </c>
      <c r="W38" s="20">
        <v>0</v>
      </c>
      <c r="X38" s="20">
        <v>331600</v>
      </c>
      <c r="Y38" s="20">
        <v>0</v>
      </c>
      <c r="Z38" s="18"/>
      <c r="AA38" s="20">
        <v>331600</v>
      </c>
      <c r="AB38" s="18" t="s">
        <v>85</v>
      </c>
      <c r="AC38" s="18" t="s">
        <v>133</v>
      </c>
      <c r="AD38" s="18" t="s">
        <v>134</v>
      </c>
      <c r="AE38" s="18" t="s">
        <v>135</v>
      </c>
      <c r="AF38" s="18" t="s">
        <v>120</v>
      </c>
      <c r="AG38" s="20">
        <v>0</v>
      </c>
      <c r="AH38" s="20">
        <v>331600</v>
      </c>
      <c r="AI38" s="20">
        <v>0</v>
      </c>
      <c r="AJ38" s="20">
        <v>0</v>
      </c>
      <c r="AK38" s="20">
        <v>0</v>
      </c>
      <c r="AL38" s="20">
        <v>0</v>
      </c>
      <c r="AM38" s="20">
        <v>0</v>
      </c>
      <c r="AN38" s="20">
        <v>0</v>
      </c>
      <c r="AO38" s="20">
        <v>0</v>
      </c>
      <c r="AP38" s="18"/>
      <c r="AQ38" s="19"/>
      <c r="AR38" s="18"/>
      <c r="AS38" s="20">
        <v>0</v>
      </c>
    </row>
    <row r="39" spans="1:45">
      <c r="A39" s="18">
        <v>805025635</v>
      </c>
      <c r="B39" s="18" t="s">
        <v>106</v>
      </c>
      <c r="C39" s="18" t="s">
        <v>13</v>
      </c>
      <c r="D39" s="18">
        <v>91330</v>
      </c>
      <c r="E39" s="18" t="s">
        <v>148</v>
      </c>
      <c r="F39" s="18" t="s">
        <v>149</v>
      </c>
      <c r="G39" s="19">
        <v>45558</v>
      </c>
      <c r="H39" s="19">
        <v>45574</v>
      </c>
      <c r="I39" s="20">
        <v>151860</v>
      </c>
      <c r="J39" s="20">
        <v>151860</v>
      </c>
      <c r="K39" s="21" t="s">
        <v>34</v>
      </c>
      <c r="L39" s="18" t="s">
        <v>35</v>
      </c>
      <c r="M39" s="22" t="e">
        <v>#N/A</v>
      </c>
      <c r="N39" s="18" t="s">
        <v>115</v>
      </c>
      <c r="O39" s="20">
        <v>0</v>
      </c>
      <c r="P39" s="23"/>
      <c r="Q39" s="18" t="s">
        <v>116</v>
      </c>
      <c r="R39" s="19">
        <v>45558</v>
      </c>
      <c r="S39" s="19">
        <v>45574</v>
      </c>
      <c r="T39" s="19">
        <v>45586</v>
      </c>
      <c r="U39" s="20">
        <v>151860</v>
      </c>
      <c r="V39" s="20">
        <v>0</v>
      </c>
      <c r="W39" s="20">
        <v>0</v>
      </c>
      <c r="X39" s="20">
        <v>151860</v>
      </c>
      <c r="Y39" s="20">
        <v>0</v>
      </c>
      <c r="Z39" s="18"/>
      <c r="AA39" s="20">
        <v>151860</v>
      </c>
      <c r="AB39" s="18" t="s">
        <v>85</v>
      </c>
      <c r="AC39" s="18" t="s">
        <v>150</v>
      </c>
      <c r="AD39" s="18" t="s">
        <v>134</v>
      </c>
      <c r="AE39" s="18" t="s">
        <v>119</v>
      </c>
      <c r="AF39" s="18" t="s">
        <v>120</v>
      </c>
      <c r="AG39" s="20">
        <v>0</v>
      </c>
      <c r="AH39" s="20">
        <v>151860</v>
      </c>
      <c r="AI39" s="20">
        <v>0</v>
      </c>
      <c r="AJ39" s="20">
        <v>0</v>
      </c>
      <c r="AK39" s="20">
        <v>0</v>
      </c>
      <c r="AL39" s="20">
        <v>0</v>
      </c>
      <c r="AM39" s="20">
        <v>0</v>
      </c>
      <c r="AN39" s="20">
        <v>0</v>
      </c>
      <c r="AO39" s="20">
        <v>0</v>
      </c>
      <c r="AP39" s="18"/>
      <c r="AQ39" s="19"/>
      <c r="AR39" s="18"/>
      <c r="AS39" s="20">
        <v>0</v>
      </c>
    </row>
    <row r="40" spans="1:45">
      <c r="A40" s="18">
        <v>805025635</v>
      </c>
      <c r="B40" s="18" t="s">
        <v>106</v>
      </c>
      <c r="C40" s="18" t="s">
        <v>13</v>
      </c>
      <c r="D40" s="18">
        <v>91316</v>
      </c>
      <c r="E40" s="18" t="s">
        <v>142</v>
      </c>
      <c r="F40" s="18" t="s">
        <v>143</v>
      </c>
      <c r="G40" s="19">
        <v>45558</v>
      </c>
      <c r="H40" s="19">
        <v>45574</v>
      </c>
      <c r="I40" s="20">
        <v>179200</v>
      </c>
      <c r="J40" s="20">
        <v>179200</v>
      </c>
      <c r="K40" s="21" t="s">
        <v>34</v>
      </c>
      <c r="L40" s="18" t="s">
        <v>35</v>
      </c>
      <c r="M40" s="22" t="e">
        <v>#N/A</v>
      </c>
      <c r="N40" s="18" t="s">
        <v>109</v>
      </c>
      <c r="O40" s="20">
        <v>179200</v>
      </c>
      <c r="P40" s="23">
        <v>136689430</v>
      </c>
      <c r="Q40" s="18" t="s">
        <v>130</v>
      </c>
      <c r="R40" s="19">
        <v>45558</v>
      </c>
      <c r="S40" s="19">
        <v>45574</v>
      </c>
      <c r="T40" s="19"/>
      <c r="U40" s="20">
        <v>179200</v>
      </c>
      <c r="V40" s="20">
        <v>0</v>
      </c>
      <c r="W40" s="20">
        <v>0</v>
      </c>
      <c r="X40" s="20">
        <v>0</v>
      </c>
      <c r="Y40" s="20">
        <v>0</v>
      </c>
      <c r="Z40" s="18"/>
      <c r="AA40" s="20">
        <v>0</v>
      </c>
      <c r="AB40" s="18"/>
      <c r="AC40" s="18"/>
      <c r="AD40" s="18"/>
      <c r="AE40" s="18"/>
      <c r="AF40" s="18"/>
      <c r="AG40" s="20">
        <v>0</v>
      </c>
      <c r="AH40" s="20">
        <v>0</v>
      </c>
      <c r="AI40" s="20">
        <v>0</v>
      </c>
      <c r="AJ40" s="20">
        <v>0</v>
      </c>
      <c r="AK40" s="20">
        <v>0</v>
      </c>
      <c r="AL40" s="20">
        <v>179200</v>
      </c>
      <c r="AM40" s="20">
        <v>0</v>
      </c>
      <c r="AN40" s="20">
        <v>0</v>
      </c>
      <c r="AO40" s="20">
        <v>0</v>
      </c>
      <c r="AP40" s="18"/>
      <c r="AQ40" s="19"/>
      <c r="AR40" s="18"/>
      <c r="AS40" s="20">
        <v>0</v>
      </c>
    </row>
    <row r="41" spans="1:45">
      <c r="A41" s="18">
        <v>805025635</v>
      </c>
      <c r="B41" s="18" t="s">
        <v>106</v>
      </c>
      <c r="C41" s="18" t="s">
        <v>13</v>
      </c>
      <c r="D41" s="18">
        <v>91319</v>
      </c>
      <c r="E41" s="18" t="s">
        <v>144</v>
      </c>
      <c r="F41" s="18" t="s">
        <v>145</v>
      </c>
      <c r="G41" s="19">
        <v>45558</v>
      </c>
      <c r="H41" s="19">
        <v>45574</v>
      </c>
      <c r="I41" s="20">
        <v>179200</v>
      </c>
      <c r="J41" s="20">
        <v>179200</v>
      </c>
      <c r="K41" s="21" t="s">
        <v>34</v>
      </c>
      <c r="L41" s="18" t="s">
        <v>35</v>
      </c>
      <c r="M41" s="22" t="e">
        <v>#N/A</v>
      </c>
      <c r="N41" s="18" t="s">
        <v>109</v>
      </c>
      <c r="O41" s="20">
        <v>179200</v>
      </c>
      <c r="P41" s="23">
        <v>136689418</v>
      </c>
      <c r="Q41" s="18" t="s">
        <v>130</v>
      </c>
      <c r="R41" s="19">
        <v>45558</v>
      </c>
      <c r="S41" s="19">
        <v>45574</v>
      </c>
      <c r="T41" s="19"/>
      <c r="U41" s="20">
        <v>179200</v>
      </c>
      <c r="V41" s="20">
        <v>0</v>
      </c>
      <c r="W41" s="20">
        <v>0</v>
      </c>
      <c r="X41" s="20">
        <v>0</v>
      </c>
      <c r="Y41" s="20">
        <v>0</v>
      </c>
      <c r="Z41" s="18"/>
      <c r="AA41" s="20">
        <v>0</v>
      </c>
      <c r="AB41" s="18"/>
      <c r="AC41" s="18"/>
      <c r="AD41" s="18"/>
      <c r="AE41" s="18"/>
      <c r="AF41" s="18"/>
      <c r="AG41" s="20">
        <v>0</v>
      </c>
      <c r="AH41" s="20">
        <v>0</v>
      </c>
      <c r="AI41" s="20">
        <v>0</v>
      </c>
      <c r="AJ41" s="20">
        <v>0</v>
      </c>
      <c r="AK41" s="20">
        <v>0</v>
      </c>
      <c r="AL41" s="20">
        <v>179200</v>
      </c>
      <c r="AM41" s="20">
        <v>0</v>
      </c>
      <c r="AN41" s="20">
        <v>0</v>
      </c>
      <c r="AO41" s="20">
        <v>0</v>
      </c>
      <c r="AP41" s="18"/>
      <c r="AQ41" s="19"/>
      <c r="AR41" s="18"/>
      <c r="AS41" s="20">
        <v>0</v>
      </c>
    </row>
    <row r="42" spans="1:45">
      <c r="A42" s="18">
        <v>805025635</v>
      </c>
      <c r="B42" s="18" t="s">
        <v>106</v>
      </c>
      <c r="C42" s="18" t="s">
        <v>13</v>
      </c>
      <c r="D42" s="18">
        <v>91322</v>
      </c>
      <c r="E42" s="18" t="s">
        <v>211</v>
      </c>
      <c r="F42" s="18" t="s">
        <v>212</v>
      </c>
      <c r="G42" s="19">
        <v>45558</v>
      </c>
      <c r="H42" s="19">
        <v>45574</v>
      </c>
      <c r="I42" s="20">
        <v>52000</v>
      </c>
      <c r="J42" s="20">
        <v>52000</v>
      </c>
      <c r="K42" s="21" t="s">
        <v>34</v>
      </c>
      <c r="L42" s="18" t="s">
        <v>35</v>
      </c>
      <c r="M42" s="22" t="e">
        <v>#N/A</v>
      </c>
      <c r="N42" s="18" t="s">
        <v>109</v>
      </c>
      <c r="O42" s="20">
        <v>52000</v>
      </c>
      <c r="P42" s="23">
        <v>136689424</v>
      </c>
      <c r="Q42" s="18" t="s">
        <v>130</v>
      </c>
      <c r="R42" s="19">
        <v>45558</v>
      </c>
      <c r="S42" s="19">
        <v>45574</v>
      </c>
      <c r="T42" s="19"/>
      <c r="U42" s="20">
        <v>52000</v>
      </c>
      <c r="V42" s="20">
        <v>0</v>
      </c>
      <c r="W42" s="20">
        <v>0</v>
      </c>
      <c r="X42" s="20">
        <v>0</v>
      </c>
      <c r="Y42" s="20">
        <v>0</v>
      </c>
      <c r="Z42" s="18"/>
      <c r="AA42" s="20">
        <v>0</v>
      </c>
      <c r="AB42" s="18"/>
      <c r="AC42" s="18"/>
      <c r="AD42" s="18"/>
      <c r="AE42" s="18"/>
      <c r="AF42" s="18"/>
      <c r="AG42" s="20">
        <v>0</v>
      </c>
      <c r="AH42" s="20">
        <v>0</v>
      </c>
      <c r="AI42" s="20">
        <v>0</v>
      </c>
      <c r="AJ42" s="20">
        <v>0</v>
      </c>
      <c r="AK42" s="20">
        <v>0</v>
      </c>
      <c r="AL42" s="20">
        <v>52000</v>
      </c>
      <c r="AM42" s="20">
        <v>0</v>
      </c>
      <c r="AN42" s="20">
        <v>0</v>
      </c>
      <c r="AO42" s="20">
        <v>0</v>
      </c>
      <c r="AP42" s="18"/>
      <c r="AQ42" s="19"/>
      <c r="AR42" s="18"/>
      <c r="AS42" s="20">
        <v>0</v>
      </c>
    </row>
    <row r="43" spans="1:45">
      <c r="A43" s="18">
        <v>805025635</v>
      </c>
      <c r="B43" s="18" t="s">
        <v>106</v>
      </c>
      <c r="C43" s="18" t="s">
        <v>13</v>
      </c>
      <c r="D43" s="18">
        <v>92674</v>
      </c>
      <c r="E43" s="18" t="s">
        <v>107</v>
      </c>
      <c r="F43" s="18" t="s">
        <v>108</v>
      </c>
      <c r="G43" s="19">
        <v>45574</v>
      </c>
      <c r="H43" s="19">
        <v>45575</v>
      </c>
      <c r="I43" s="20">
        <v>197091762</v>
      </c>
      <c r="J43" s="20">
        <v>191389262</v>
      </c>
      <c r="K43" s="21" t="s">
        <v>34</v>
      </c>
      <c r="L43" s="18" t="s">
        <v>35</v>
      </c>
      <c r="M43" s="22" t="e">
        <v>#N/A</v>
      </c>
      <c r="N43" s="18" t="s">
        <v>219</v>
      </c>
      <c r="O43" s="20">
        <v>0</v>
      </c>
      <c r="P43" s="23"/>
      <c r="Q43" s="18" t="s">
        <v>110</v>
      </c>
      <c r="R43" s="19">
        <v>45574</v>
      </c>
      <c r="S43" s="19">
        <v>45575</v>
      </c>
      <c r="T43" s="19"/>
      <c r="U43" s="20">
        <v>197091762</v>
      </c>
      <c r="V43" s="20">
        <v>0</v>
      </c>
      <c r="W43" s="20">
        <v>0</v>
      </c>
      <c r="X43" s="20">
        <v>0</v>
      </c>
      <c r="Y43" s="20">
        <v>0</v>
      </c>
      <c r="Z43" s="18"/>
      <c r="AA43" s="20">
        <v>0</v>
      </c>
      <c r="AB43" s="18"/>
      <c r="AC43" s="18"/>
      <c r="AD43" s="18"/>
      <c r="AE43" s="18"/>
      <c r="AF43" s="18"/>
      <c r="AG43" s="20">
        <v>191389262</v>
      </c>
      <c r="AH43" s="20">
        <v>0</v>
      </c>
      <c r="AI43" s="20">
        <v>0</v>
      </c>
      <c r="AJ43" s="20">
        <v>0</v>
      </c>
      <c r="AK43" s="20">
        <v>0</v>
      </c>
      <c r="AL43" s="20">
        <v>0</v>
      </c>
      <c r="AM43" s="20">
        <v>0</v>
      </c>
      <c r="AN43" s="20">
        <v>187447426.75999999</v>
      </c>
      <c r="AO43" s="20">
        <v>0</v>
      </c>
      <c r="AP43" s="18">
        <v>2201565975</v>
      </c>
      <c r="AQ43" s="19">
        <v>45614</v>
      </c>
      <c r="AR43" s="18" t="s">
        <v>218</v>
      </c>
      <c r="AS43" s="20">
        <v>187447426.75999999</v>
      </c>
    </row>
    <row r="44" spans="1:45">
      <c r="A44" s="18">
        <v>805025635</v>
      </c>
      <c r="B44" s="18" t="s">
        <v>106</v>
      </c>
      <c r="C44" s="18" t="s">
        <v>13</v>
      </c>
      <c r="D44" s="18">
        <v>92675</v>
      </c>
      <c r="E44" s="18" t="s">
        <v>111</v>
      </c>
      <c r="F44" s="18" t="s">
        <v>112</v>
      </c>
      <c r="G44" s="19">
        <v>45574</v>
      </c>
      <c r="H44" s="19">
        <v>45575</v>
      </c>
      <c r="I44" s="20">
        <v>48388309</v>
      </c>
      <c r="J44" s="20">
        <v>48388309</v>
      </c>
      <c r="K44" s="21" t="s">
        <v>34</v>
      </c>
      <c r="L44" s="18" t="s">
        <v>35</v>
      </c>
      <c r="M44" s="22" t="e">
        <v>#N/A</v>
      </c>
      <c r="N44" s="18" t="s">
        <v>219</v>
      </c>
      <c r="O44" s="20">
        <v>0</v>
      </c>
      <c r="P44" s="23"/>
      <c r="Q44" s="18" t="s">
        <v>110</v>
      </c>
      <c r="R44" s="19">
        <v>45574</v>
      </c>
      <c r="S44" s="19">
        <v>45575</v>
      </c>
      <c r="T44" s="19"/>
      <c r="U44" s="20">
        <v>48388309</v>
      </c>
      <c r="V44" s="20">
        <v>0</v>
      </c>
      <c r="W44" s="20">
        <v>0</v>
      </c>
      <c r="X44" s="20">
        <v>0</v>
      </c>
      <c r="Y44" s="20">
        <v>0</v>
      </c>
      <c r="Z44" s="18"/>
      <c r="AA44" s="20">
        <v>0</v>
      </c>
      <c r="AB44" s="18"/>
      <c r="AC44" s="18"/>
      <c r="AD44" s="18"/>
      <c r="AE44" s="18"/>
      <c r="AF44" s="18"/>
      <c r="AG44" s="20">
        <v>48388309</v>
      </c>
      <c r="AH44" s="20">
        <v>0</v>
      </c>
      <c r="AI44" s="20">
        <v>0</v>
      </c>
      <c r="AJ44" s="20">
        <v>0</v>
      </c>
      <c r="AK44" s="20">
        <v>0</v>
      </c>
      <c r="AL44" s="20">
        <v>0</v>
      </c>
      <c r="AM44" s="20">
        <v>0</v>
      </c>
      <c r="AN44" s="20">
        <v>47420542.82</v>
      </c>
      <c r="AO44" s="20">
        <v>0</v>
      </c>
      <c r="AP44" s="18">
        <v>2201561942</v>
      </c>
      <c r="AQ44" s="19">
        <v>45595</v>
      </c>
      <c r="AR44" s="18" t="s">
        <v>218</v>
      </c>
      <c r="AS44" s="20">
        <v>47774822.82</v>
      </c>
    </row>
    <row r="45" spans="1:45">
      <c r="G45" s="25"/>
      <c r="H45" s="25"/>
      <c r="I45" s="26"/>
      <c r="J45" s="26"/>
      <c r="M45" s="27"/>
    </row>
  </sheetData>
  <autoFilter ref="A2:AV44">
    <sortState ref="A3:AS44">
      <sortCondition ref="G2:G44"/>
    </sortState>
  </autoFilter>
  <dataValidations count="1">
    <dataValidation operator="greaterThan" allowBlank="1" showInputMessage="1" showErrorMessage="1" errorTitle="DATO ERRADO" error="El valor debe ser diferente de cero" sqref="A2:M45"/>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7" zoomScaleNormal="100" workbookViewId="0">
      <selection activeCell="O7" sqref="O7"/>
    </sheetView>
  </sheetViews>
  <sheetFormatPr baseColWidth="10" defaultRowHeight="12.5"/>
  <cols>
    <col min="1" max="1" width="0.9140625" style="35" customWidth="1"/>
    <col min="2" max="2" width="10.6640625" style="35"/>
    <col min="3" max="3" width="16.08203125" style="35" customWidth="1"/>
    <col min="4" max="4" width="10.58203125" style="35" customWidth="1"/>
    <col min="5" max="8" width="10.6640625" style="35"/>
    <col min="9" max="9" width="20.6640625" style="35" customWidth="1"/>
    <col min="10" max="10" width="12.83203125" style="35" customWidth="1"/>
    <col min="11" max="11" width="1.58203125" style="35" customWidth="1"/>
    <col min="12" max="16384" width="10.6640625" style="35"/>
  </cols>
  <sheetData>
    <row r="1" spans="2:10" ht="6" customHeight="1" thickBot="1"/>
    <row r="2" spans="2:10" ht="19.5" customHeight="1">
      <c r="B2" s="36"/>
      <c r="C2" s="37"/>
      <c r="D2" s="84" t="s">
        <v>224</v>
      </c>
      <c r="E2" s="85"/>
      <c r="F2" s="85"/>
      <c r="G2" s="85"/>
      <c r="H2" s="85"/>
      <c r="I2" s="86"/>
      <c r="J2" s="90" t="s">
        <v>225</v>
      </c>
    </row>
    <row r="3" spans="2:10" ht="15.75" customHeight="1" thickBot="1">
      <c r="B3" s="38"/>
      <c r="C3" s="39"/>
      <c r="D3" s="87"/>
      <c r="E3" s="88"/>
      <c r="F3" s="88"/>
      <c r="G3" s="88"/>
      <c r="H3" s="88"/>
      <c r="I3" s="89"/>
      <c r="J3" s="91"/>
    </row>
    <row r="4" spans="2:10" ht="13">
      <c r="B4" s="38"/>
      <c r="C4" s="39"/>
      <c r="D4" s="40"/>
      <c r="E4" s="41"/>
      <c r="F4" s="41"/>
      <c r="G4" s="41"/>
      <c r="H4" s="41"/>
      <c r="I4" s="42"/>
      <c r="J4" s="43"/>
    </row>
    <row r="5" spans="2:10" ht="13">
      <c r="B5" s="38"/>
      <c r="C5" s="39"/>
      <c r="D5" s="44" t="s">
        <v>226</v>
      </c>
      <c r="E5" s="45"/>
      <c r="F5" s="45"/>
      <c r="G5" s="45"/>
      <c r="H5" s="45"/>
      <c r="I5" s="46"/>
      <c r="J5" s="46" t="s">
        <v>227</v>
      </c>
    </row>
    <row r="6" spans="2:10" ht="13.5" thickBot="1">
      <c r="B6" s="47"/>
      <c r="C6" s="48"/>
      <c r="D6" s="49"/>
      <c r="E6" s="50"/>
      <c r="F6" s="50"/>
      <c r="G6" s="50"/>
      <c r="H6" s="50"/>
      <c r="I6" s="51"/>
      <c r="J6" s="52"/>
    </row>
    <row r="7" spans="2:10">
      <c r="B7" s="53"/>
      <c r="J7" s="54"/>
    </row>
    <row r="8" spans="2:10">
      <c r="B8" s="53"/>
      <c r="J8" s="54"/>
    </row>
    <row r="9" spans="2:10">
      <c r="B9" s="53"/>
      <c r="C9" s="35" t="s">
        <v>258</v>
      </c>
      <c r="J9" s="54"/>
    </row>
    <row r="10" spans="2:10" ht="13">
      <c r="B10" s="53"/>
      <c r="C10" s="55"/>
      <c r="E10" s="56"/>
      <c r="H10" s="57"/>
      <c r="J10" s="54"/>
    </row>
    <row r="11" spans="2:10">
      <c r="B11" s="53"/>
      <c r="J11" s="54"/>
    </row>
    <row r="12" spans="2:10" ht="13">
      <c r="B12" s="53"/>
      <c r="C12" s="55" t="s">
        <v>256</v>
      </c>
      <c r="J12" s="54"/>
    </row>
    <row r="13" spans="2:10" ht="13">
      <c r="B13" s="53"/>
      <c r="C13" s="55" t="s">
        <v>257</v>
      </c>
      <c r="J13" s="54"/>
    </row>
    <row r="14" spans="2:10">
      <c r="B14" s="53"/>
      <c r="J14" s="54"/>
    </row>
    <row r="15" spans="2:10">
      <c r="B15" s="53"/>
      <c r="C15" s="35" t="s">
        <v>228</v>
      </c>
      <c r="J15" s="54"/>
    </row>
    <row r="16" spans="2:10">
      <c r="B16" s="53"/>
      <c r="C16" s="58"/>
      <c r="J16" s="54"/>
    </row>
    <row r="17" spans="2:10" ht="13">
      <c r="B17" s="53"/>
      <c r="C17" s="35" t="s">
        <v>229</v>
      </c>
      <c r="D17" s="56"/>
      <c r="H17" s="59"/>
      <c r="I17" s="60"/>
      <c r="J17" s="54"/>
    </row>
    <row r="18" spans="2:10" ht="13">
      <c r="B18" s="53"/>
      <c r="C18" s="55" t="s">
        <v>230</v>
      </c>
      <c r="D18" s="55"/>
      <c r="E18" s="55"/>
      <c r="F18" s="55"/>
      <c r="H18" s="61">
        <v>42</v>
      </c>
      <c r="I18" s="62">
        <v>249885279</v>
      </c>
      <c r="J18" s="54"/>
    </row>
    <row r="19" spans="2:10">
      <c r="B19" s="53"/>
      <c r="C19" s="35" t="s">
        <v>231</v>
      </c>
      <c r="H19" s="63">
        <v>4</v>
      </c>
      <c r="I19" s="64">
        <v>240135971</v>
      </c>
      <c r="J19" s="54"/>
    </row>
    <row r="20" spans="2:10">
      <c r="B20" s="53"/>
      <c r="C20" s="35" t="s">
        <v>232</v>
      </c>
      <c r="H20" s="63">
        <v>11</v>
      </c>
      <c r="I20" s="64">
        <v>6421366</v>
      </c>
      <c r="J20" s="54"/>
    </row>
    <row r="21" spans="2:10">
      <c r="B21" s="53"/>
      <c r="C21" s="35" t="s">
        <v>233</v>
      </c>
      <c r="H21" s="63">
        <v>0</v>
      </c>
      <c r="I21" s="64">
        <v>0</v>
      </c>
      <c r="J21" s="54"/>
    </row>
    <row r="22" spans="2:10">
      <c r="B22" s="53"/>
      <c r="C22" s="35" t="s">
        <v>234</v>
      </c>
      <c r="H22" s="63">
        <v>9</v>
      </c>
      <c r="I22" s="64">
        <v>1449068</v>
      </c>
      <c r="J22" s="54"/>
    </row>
    <row r="23" spans="2:10">
      <c r="B23" s="53"/>
      <c r="C23" s="35" t="s">
        <v>235</v>
      </c>
      <c r="H23" s="63">
        <v>0</v>
      </c>
      <c r="I23" s="64">
        <v>0</v>
      </c>
      <c r="J23" s="54"/>
    </row>
    <row r="24" spans="2:10" ht="13" thickBot="1">
      <c r="B24" s="53"/>
      <c r="C24" s="35" t="s">
        <v>236</v>
      </c>
      <c r="H24" s="65">
        <v>0</v>
      </c>
      <c r="I24" s="66">
        <v>0</v>
      </c>
      <c r="J24" s="54"/>
    </row>
    <row r="25" spans="2:10" ht="13">
      <c r="B25" s="53"/>
      <c r="C25" s="55" t="s">
        <v>237</v>
      </c>
      <c r="D25" s="55"/>
      <c r="E25" s="55"/>
      <c r="F25" s="55"/>
      <c r="H25" s="61">
        <f>H19+H20+H21+H22+H24+H23</f>
        <v>24</v>
      </c>
      <c r="I25" s="62">
        <f>I19+I20+I21+I22+I24+I23</f>
        <v>248006405</v>
      </c>
      <c r="J25" s="54"/>
    </row>
    <row r="26" spans="2:10">
      <c r="B26" s="53"/>
      <c r="C26" s="35" t="s">
        <v>238</v>
      </c>
      <c r="H26" s="63">
        <v>18</v>
      </c>
      <c r="I26" s="64">
        <v>1878874</v>
      </c>
      <c r="J26" s="54"/>
    </row>
    <row r="27" spans="2:10" ht="13" thickBot="1">
      <c r="B27" s="53"/>
      <c r="C27" s="35" t="s">
        <v>99</v>
      </c>
      <c r="H27" s="65">
        <v>0</v>
      </c>
      <c r="I27" s="66">
        <v>0</v>
      </c>
      <c r="J27" s="54"/>
    </row>
    <row r="28" spans="2:10" ht="13">
      <c r="B28" s="53"/>
      <c r="C28" s="55" t="s">
        <v>239</v>
      </c>
      <c r="D28" s="55"/>
      <c r="E28" s="55"/>
      <c r="F28" s="55"/>
      <c r="H28" s="61">
        <f>H26+H27</f>
        <v>18</v>
      </c>
      <c r="I28" s="62">
        <f>I26+I27</f>
        <v>1878874</v>
      </c>
      <c r="J28" s="54"/>
    </row>
    <row r="29" spans="2:10" ht="13.5" thickBot="1">
      <c r="B29" s="53"/>
      <c r="C29" s="35" t="s">
        <v>240</v>
      </c>
      <c r="D29" s="55"/>
      <c r="E29" s="55"/>
      <c r="F29" s="55"/>
      <c r="H29" s="65">
        <v>0</v>
      </c>
      <c r="I29" s="66">
        <v>0</v>
      </c>
      <c r="J29" s="54"/>
    </row>
    <row r="30" spans="2:10" ht="13">
      <c r="B30" s="53"/>
      <c r="C30" s="55" t="s">
        <v>241</v>
      </c>
      <c r="D30" s="55"/>
      <c r="E30" s="55"/>
      <c r="F30" s="55"/>
      <c r="H30" s="63">
        <f>H29</f>
        <v>0</v>
      </c>
      <c r="I30" s="64">
        <f>I29</f>
        <v>0</v>
      </c>
      <c r="J30" s="54"/>
    </row>
    <row r="31" spans="2:10" ht="13">
      <c r="B31" s="53"/>
      <c r="C31" s="55"/>
      <c r="D31" s="55"/>
      <c r="E31" s="55"/>
      <c r="F31" s="55"/>
      <c r="H31" s="67"/>
      <c r="I31" s="62"/>
      <c r="J31" s="54"/>
    </row>
    <row r="32" spans="2:10" ht="13.5" thickBot="1">
      <c r="B32" s="53"/>
      <c r="C32" s="55" t="s">
        <v>242</v>
      </c>
      <c r="D32" s="55"/>
      <c r="H32" s="68">
        <f>H25+H28+H30</f>
        <v>42</v>
      </c>
      <c r="I32" s="69">
        <f>I25+I28+I30</f>
        <v>249885279</v>
      </c>
      <c r="J32" s="54"/>
    </row>
    <row r="33" spans="2:10" ht="13.5" thickTop="1">
      <c r="B33" s="53"/>
      <c r="C33" s="55"/>
      <c r="D33" s="55"/>
      <c r="H33" s="70">
        <f>+H18-H32</f>
        <v>0</v>
      </c>
      <c r="I33" s="64">
        <f>+I18-I32</f>
        <v>0</v>
      </c>
      <c r="J33" s="54"/>
    </row>
    <row r="34" spans="2:10">
      <c r="B34" s="53"/>
      <c r="G34" s="70"/>
      <c r="H34" s="70"/>
      <c r="I34" s="70"/>
      <c r="J34" s="54"/>
    </row>
    <row r="35" spans="2:10">
      <c r="B35" s="53"/>
      <c r="G35" s="70"/>
      <c r="H35" s="70"/>
      <c r="I35" s="70"/>
      <c r="J35" s="54"/>
    </row>
    <row r="36" spans="2:10" ht="13">
      <c r="B36" s="53"/>
      <c r="C36" s="55"/>
      <c r="G36" s="70"/>
      <c r="H36" s="70"/>
      <c r="I36" s="70"/>
      <c r="J36" s="54"/>
    </row>
    <row r="37" spans="2:10" ht="13.5" thickBot="1">
      <c r="B37" s="53"/>
      <c r="C37" s="71" t="s">
        <v>259</v>
      </c>
      <c r="D37" s="72"/>
      <c r="H37" s="71" t="s">
        <v>243</v>
      </c>
      <c r="I37" s="72"/>
      <c r="J37" s="54"/>
    </row>
    <row r="38" spans="2:10" ht="13">
      <c r="B38" s="53"/>
      <c r="C38" s="55" t="s">
        <v>260</v>
      </c>
      <c r="D38" s="70"/>
      <c r="H38" s="73" t="s">
        <v>244</v>
      </c>
      <c r="I38" s="70"/>
      <c r="J38" s="54"/>
    </row>
    <row r="39" spans="2:10" ht="13">
      <c r="B39" s="53"/>
      <c r="C39" s="55" t="s">
        <v>261</v>
      </c>
      <c r="H39" s="55" t="s">
        <v>245</v>
      </c>
      <c r="I39" s="70"/>
      <c r="J39" s="54"/>
    </row>
    <row r="40" spans="2:10">
      <c r="B40" s="53"/>
      <c r="G40" s="70"/>
      <c r="H40" s="70"/>
      <c r="I40" s="70"/>
      <c r="J40" s="54"/>
    </row>
    <row r="41" spans="2:10" ht="12.75" customHeight="1">
      <c r="B41" s="53"/>
      <c r="C41" s="92" t="s">
        <v>246</v>
      </c>
      <c r="D41" s="92"/>
      <c r="E41" s="92"/>
      <c r="F41" s="92"/>
      <c r="G41" s="92"/>
      <c r="H41" s="92"/>
      <c r="I41" s="92"/>
      <c r="J41" s="54"/>
    </row>
    <row r="42" spans="2:10" ht="18.75" customHeight="1" thickBot="1">
      <c r="B42" s="74"/>
      <c r="C42" s="75"/>
      <c r="D42" s="75"/>
      <c r="E42" s="75"/>
      <c r="F42" s="75"/>
      <c r="G42" s="75"/>
      <c r="H42" s="75"/>
      <c r="I42" s="75"/>
      <c r="J42" s="76"/>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I29"/>
    </sheetView>
  </sheetViews>
  <sheetFormatPr baseColWidth="10" defaultColWidth="10.5" defaultRowHeight="12.5"/>
  <cols>
    <col min="1" max="1" width="4.08203125" style="35" customWidth="1"/>
    <col min="2" max="2" width="10.5" style="35"/>
    <col min="3" max="3" width="11.75" style="35" customWidth="1"/>
    <col min="4" max="4" width="20.1640625" style="35" customWidth="1"/>
    <col min="5" max="8" width="10.5" style="35"/>
    <col min="9" max="9" width="22.6640625" style="35" customWidth="1"/>
    <col min="10" max="10" width="11.5" style="35" customWidth="1"/>
    <col min="11" max="11" width="1.58203125" style="35" customWidth="1"/>
    <col min="12" max="16384" width="10.5" style="35"/>
  </cols>
  <sheetData>
    <row r="1" spans="2:10" ht="18" customHeight="1" thickBot="1"/>
    <row r="2" spans="2:10" ht="19.5" customHeight="1">
      <c r="B2" s="36"/>
      <c r="C2" s="37"/>
      <c r="D2" s="84" t="s">
        <v>247</v>
      </c>
      <c r="E2" s="85"/>
      <c r="F2" s="85"/>
      <c r="G2" s="85"/>
      <c r="H2" s="85"/>
      <c r="I2" s="86"/>
      <c r="J2" s="90" t="s">
        <v>225</v>
      </c>
    </row>
    <row r="3" spans="2:10" ht="15.75" customHeight="1" thickBot="1">
      <c r="B3" s="38"/>
      <c r="C3" s="39"/>
      <c r="D3" s="87"/>
      <c r="E3" s="88"/>
      <c r="F3" s="88"/>
      <c r="G3" s="88"/>
      <c r="H3" s="88"/>
      <c r="I3" s="89"/>
      <c r="J3" s="91"/>
    </row>
    <row r="4" spans="2:10" ht="13">
      <c r="B4" s="38"/>
      <c r="C4" s="39"/>
      <c r="E4" s="41"/>
      <c r="F4" s="41"/>
      <c r="G4" s="41"/>
      <c r="H4" s="41"/>
      <c r="I4" s="42"/>
      <c r="J4" s="43"/>
    </row>
    <row r="5" spans="2:10" ht="13">
      <c r="B5" s="38"/>
      <c r="C5" s="39"/>
      <c r="D5" s="93" t="s">
        <v>248</v>
      </c>
      <c r="E5" s="94"/>
      <c r="F5" s="94"/>
      <c r="G5" s="94"/>
      <c r="H5" s="94"/>
      <c r="I5" s="95"/>
      <c r="J5" s="46" t="s">
        <v>249</v>
      </c>
    </row>
    <row r="6" spans="2:10" ht="13.5" thickBot="1">
      <c r="B6" s="47"/>
      <c r="C6" s="48"/>
      <c r="D6" s="49"/>
      <c r="E6" s="50"/>
      <c r="F6" s="50"/>
      <c r="G6" s="50"/>
      <c r="H6" s="50"/>
      <c r="I6" s="51"/>
      <c r="J6" s="52"/>
    </row>
    <row r="7" spans="2:10">
      <c r="B7" s="53"/>
      <c r="J7" s="54"/>
    </row>
    <row r="8" spans="2:10">
      <c r="B8" s="53"/>
      <c r="J8" s="54"/>
    </row>
    <row r="9" spans="2:10" ht="13">
      <c r="B9" s="53"/>
      <c r="C9" s="55" t="s">
        <v>258</v>
      </c>
      <c r="D9" s="57"/>
      <c r="E9" s="56"/>
      <c r="J9" s="54"/>
    </row>
    <row r="10" spans="2:10" ht="13">
      <c r="B10" s="53"/>
      <c r="C10" s="55"/>
      <c r="J10" s="54"/>
    </row>
    <row r="11" spans="2:10" ht="13">
      <c r="B11" s="53"/>
      <c r="C11" s="55" t="s">
        <v>256</v>
      </c>
      <c r="J11" s="54"/>
    </row>
    <row r="12" spans="2:10" ht="13">
      <c r="B12" s="53"/>
      <c r="C12" s="55" t="s">
        <v>257</v>
      </c>
      <c r="J12" s="54"/>
    </row>
    <row r="13" spans="2:10">
      <c r="B13" s="53"/>
      <c r="J13" s="54"/>
    </row>
    <row r="14" spans="2:10">
      <c r="B14" s="53"/>
      <c r="C14" s="35" t="s">
        <v>250</v>
      </c>
      <c r="J14" s="54"/>
    </row>
    <row r="15" spans="2:10">
      <c r="B15" s="53"/>
      <c r="C15" s="58"/>
      <c r="J15" s="54"/>
    </row>
    <row r="16" spans="2:10" ht="13">
      <c r="B16" s="53"/>
      <c r="C16" s="77"/>
      <c r="D16" s="56"/>
      <c r="H16" s="78" t="s">
        <v>251</v>
      </c>
      <c r="I16" s="78" t="s">
        <v>252</v>
      </c>
      <c r="J16" s="54"/>
    </row>
    <row r="17" spans="2:10" ht="13">
      <c r="B17" s="53"/>
      <c r="C17" s="55" t="s">
        <v>229</v>
      </c>
      <c r="D17" s="55"/>
      <c r="E17" s="55"/>
      <c r="F17" s="55"/>
      <c r="H17" s="59">
        <v>24</v>
      </c>
      <c r="I17" s="79">
        <v>248006405</v>
      </c>
      <c r="J17" s="54"/>
    </row>
    <row r="18" spans="2:10">
      <c r="B18" s="53"/>
      <c r="C18" s="35" t="s">
        <v>231</v>
      </c>
      <c r="H18" s="80">
        <v>4</v>
      </c>
      <c r="I18" s="81">
        <v>240135971</v>
      </c>
      <c r="J18" s="54"/>
    </row>
    <row r="19" spans="2:10">
      <c r="B19" s="53"/>
      <c r="C19" s="35" t="s">
        <v>232</v>
      </c>
      <c r="H19" s="80">
        <v>11</v>
      </c>
      <c r="I19" s="81">
        <v>6421366</v>
      </c>
      <c r="J19" s="54"/>
    </row>
    <row r="20" spans="2:10">
      <c r="B20" s="53"/>
      <c r="C20" s="35" t="s">
        <v>234</v>
      </c>
      <c r="H20" s="80">
        <v>9</v>
      </c>
      <c r="I20" s="81">
        <v>1449068</v>
      </c>
      <c r="J20" s="54"/>
    </row>
    <row r="21" spans="2:10">
      <c r="B21" s="53"/>
      <c r="C21" s="35" t="s">
        <v>253</v>
      </c>
      <c r="H21" s="80">
        <v>0</v>
      </c>
      <c r="I21" s="81">
        <v>0</v>
      </c>
      <c r="J21" s="54"/>
    </row>
    <row r="22" spans="2:10" ht="13">
      <c r="B22" s="53"/>
      <c r="C22" s="55" t="s">
        <v>254</v>
      </c>
      <c r="D22" s="55"/>
      <c r="E22" s="55"/>
      <c r="F22" s="55"/>
      <c r="H22" s="59">
        <v>24</v>
      </c>
      <c r="I22" s="79">
        <v>248006405</v>
      </c>
      <c r="J22" s="54"/>
    </row>
    <row r="23" spans="2:10" ht="13.5" thickBot="1">
      <c r="B23" s="53"/>
      <c r="C23" s="55"/>
      <c r="D23" s="55"/>
      <c r="H23" s="82"/>
      <c r="I23" s="83"/>
      <c r="J23" s="54"/>
    </row>
    <row r="24" spans="2:10" ht="13.5" thickTop="1">
      <c r="B24" s="53"/>
      <c r="C24" s="55"/>
      <c r="D24" s="55"/>
      <c r="H24" s="70"/>
      <c r="I24" s="64"/>
      <c r="J24" s="54"/>
    </row>
    <row r="25" spans="2:10" ht="13">
      <c r="B25" s="53"/>
      <c r="C25" s="55"/>
      <c r="D25" s="55"/>
      <c r="H25" s="70"/>
      <c r="I25" s="64"/>
      <c r="J25" s="54"/>
    </row>
    <row r="26" spans="2:10" ht="13">
      <c r="B26" s="53"/>
      <c r="C26" s="55"/>
      <c r="D26" s="55"/>
      <c r="H26" s="70"/>
      <c r="I26" s="64"/>
      <c r="J26" s="54"/>
    </row>
    <row r="27" spans="2:10">
      <c r="B27" s="53"/>
      <c r="G27" s="70"/>
      <c r="H27" s="70"/>
      <c r="I27" s="70"/>
      <c r="J27" s="54"/>
    </row>
    <row r="28" spans="2:10" ht="13.5" thickBot="1">
      <c r="B28" s="53"/>
      <c r="C28" s="71" t="s">
        <v>259</v>
      </c>
      <c r="D28" s="71"/>
      <c r="G28" s="71" t="s">
        <v>243</v>
      </c>
      <c r="H28" s="72"/>
      <c r="I28" s="70"/>
      <c r="J28" s="54"/>
    </row>
    <row r="29" spans="2:10" ht="13">
      <c r="B29" s="53"/>
      <c r="C29" s="73" t="s">
        <v>260</v>
      </c>
      <c r="D29" s="73"/>
      <c r="G29" s="73" t="s">
        <v>255</v>
      </c>
      <c r="H29" s="70"/>
      <c r="I29" s="70"/>
      <c r="J29" s="54"/>
    </row>
    <row r="30" spans="2:10" ht="18.75" customHeight="1" thickBot="1">
      <c r="B30" s="74"/>
      <c r="C30" s="75"/>
      <c r="D30" s="75"/>
      <c r="E30" s="75"/>
      <c r="F30" s="75"/>
      <c r="G30" s="72"/>
      <c r="H30" s="72"/>
      <c r="I30" s="72"/>
      <c r="J30" s="7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YHONNY FABIAN HERNANDEZ AGUILERA</dc:creator>
  <cp:lastModifiedBy>Juan Camilo Paez Ramirez</cp:lastModifiedBy>
  <cp:lastPrinted>2024-11-22T13:47:05Z</cp:lastPrinted>
  <dcterms:created xsi:type="dcterms:W3CDTF">2024-07-23T15:36:18Z</dcterms:created>
  <dcterms:modified xsi:type="dcterms:W3CDTF">2024-11-26T14:29:51Z</dcterms:modified>
</cp:coreProperties>
</file>