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11. NOVIEMBRE\NIT 900324452_FUND ICOMSALUD IPS\"/>
    </mc:Choice>
  </mc:AlternateContent>
  <bookViews>
    <workbookView xWindow="0" yWindow="0" windowWidth="19200" windowHeight="67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FACTURA'!$A$1:$BA$1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6" r:id="rId8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O8" i="2" l="1"/>
  <c r="O7" i="2"/>
  <c r="O6" i="2"/>
  <c r="O5" i="2"/>
  <c r="O4" i="2"/>
  <c r="O3" i="2"/>
  <c r="I30" i="4" l="1"/>
  <c r="H30" i="4"/>
  <c r="I28" i="4"/>
  <c r="H28" i="4"/>
  <c r="I25" i="4"/>
  <c r="H25" i="4"/>
  <c r="H32" i="4" l="1"/>
  <c r="H33" i="4" s="1"/>
  <c r="I32" i="4"/>
  <c r="I33" i="4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<sst xmlns="http://schemas.openxmlformats.org/spreadsheetml/2006/main" count="228" uniqueCount="116">
  <si>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</si>
  <si>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</si>
  <si>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</si>
  <si>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</si>
  <si>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</si>
  <si>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</si>
  <si>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</si>
  <si>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</si>
  <si>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</si>
  <si>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</si>
  <si>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</si>
  <si>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FUNDACION ICOMSALUD IPS</t>
  </si>
  <si>
    <t>FIE</t>
  </si>
  <si>
    <t>EVENTO</t>
  </si>
  <si>
    <t>CALI/BUENAVENTURA</t>
  </si>
  <si>
    <t>DOMICILIARIA</t>
  </si>
  <si>
    <t>FACT</t>
  </si>
  <si>
    <t>LLAVE</t>
  </si>
  <si>
    <t>ESTADO CARTERA ANTERIOR</t>
  </si>
  <si>
    <t>ESTADO EPS 19-11-2024</t>
  </si>
  <si>
    <t>POR PAGAR SAP</t>
  </si>
  <si>
    <t>DOC CONTA</t>
  </si>
  <si>
    <t>ESTADO BOX</t>
  </si>
  <si>
    <t>FECHA FACT</t>
  </si>
  <si>
    <t>FECHA RAD</t>
  </si>
  <si>
    <t>VALOR BRUTO</t>
  </si>
  <si>
    <t>GLOSA PDTE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</si>
  <si>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</si>
  <si>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</si>
  <si>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</si>
  <si>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</si>
  <si>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</si>
  <si>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</si>
  <si>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</si>
  <si>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</si>
  <si>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</si>
  <si>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ACEPTADA</t>
  </si>
  <si>
    <t>FACTURA EN PROGRAMACION DE PAGO</t>
  </si>
  <si>
    <t>FACTURA EN PROCESO INTERNO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</si>
  <si>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</si>
  <si>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</si>
  <si>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</si>
  <si>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</si>
  <si>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</si>
  <si>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</si>
  <si>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FIE1890</t>
  </si>
  <si>
    <t>900324452_FIE1890</t>
  </si>
  <si>
    <t>Finalizada</t>
  </si>
  <si>
    <t>FIE1966</t>
  </si>
  <si>
    <t>900324452_FIE1966</t>
  </si>
  <si>
    <t>Glosa por contestar IPS</t>
  </si>
  <si>
    <t>Para respuesta prestador</t>
  </si>
  <si>
    <t>GLOSA</t>
  </si>
  <si>
    <t xml:space="preserve">se ratifica glosa por 406 – Paciente CC 16474486 - EDGAR QUINTANA LOPEZ, con autorización 122300344020 correspondiente al servicio 869500-45 CURACIÓN DE LESIÓN EN PIEL O TEJIDO CELULAR SUBCUTÁNEO SOD - CURACION COMPLEJA ESPECIAL DOMICILIARIA cantidad 13 por valor de $ 324.181 / Se objetan materiales no incluidos y que presentan diferencias con lo autorizado: 8695000906 AQUACELL AG EXTRA cantidad 3 por valor de $ 599.400, 8695000904 FIXOMULL STRETCH por valor de $95.000, 8695000907 CURITY 5" X 9" COMPRESA ABDOMINAL cantidad 6 por valor de $90.000, 8695000903 GUANTES ESTERILES 7.5 PAR cantidad 20 por valor de $78.000, 8695000901 SSN 500 ML cantidad 11 por valor de $39.600, 8695000905 CLORHEXIDINA 120ML cantidad 2 por valor de $27.880, 8695000908 MICROPORE ROLLO 2"x10 YD cantidad 3 por valor de $ 22.050, 8695000902 GASA PAQUETE X 5 UDS cantidad 26 por valor de $ 18.200. Total objeción $970.130, validar con el area de autorizaciones. </t>
  </si>
  <si>
    <t>AUTORIZACION</t>
  </si>
  <si>
    <t>Servicios ambulatorios</t>
  </si>
  <si>
    <t>Ambulatorio</t>
  </si>
  <si>
    <t>FIE2024</t>
  </si>
  <si>
    <t>900324452_FIE2024</t>
  </si>
  <si>
    <t>se ratifica glosa por Paciente CC 16474486 - EDGAR QUINTANA LOPEZ, con autorización 122300371372 correspondiente al servicio 869500-45 CURACIÓN DE LESIÓN EN PIEL O TEJIDO CELULAR SUBCUTÁNEO SOD - CURACION COMPLEJA ESPECIAL DOMICILIARIA cantidad 13 por valor de $ 324.181 / Se objetan materiales no incluidos y que presentan diferencias con lo autorizado: 8695000906 AQUACELL AG EXTRA cantidad 3 por valor de $ 599.400, 8695000904 FIXOMULL STRETCH por valor de $95.000, 8695000907 CURITY 5" X 9" COMPRESA ABDOMINAL cantidad 6 por valor de $90.000, 8695000903 GUANTES ESTERILES 7.5 PAR cantidad 20 por valor de $78.000, 8695000901 SSN 500 ML cantidad 11 por valor de $39.600, 8695000905 CLORHEXIDINA 120ML cantidad 2 por valor de $27.880, 8695000908 MICROPORE ROLLO 2"x10 YD cantidad 3 por valor de $ 22.050, 8695000902 GASA PAQUETE X 5 UDS cantidad 26 por valor de $ 18.200. Total objeción $970.130</t>
  </si>
  <si>
    <t>FIE2082</t>
  </si>
  <si>
    <t>900324452_FIE2082</t>
  </si>
  <si>
    <t>FIE2157</t>
  </si>
  <si>
    <t>900324452_FIE2157</t>
  </si>
  <si>
    <t>FIE2158</t>
  </si>
  <si>
    <t>900324452_FIE2158</t>
  </si>
  <si>
    <t>FIE2209</t>
  </si>
  <si>
    <t>900324452_FIE2209</t>
  </si>
  <si>
    <t>Factura pendiente en programacion de pago</t>
  </si>
  <si>
    <t>FACTURA PENDIENTE EN PROGRAMACION DE PAGO</t>
  </si>
  <si>
    <t>GLOSA EN PROCESO INTENRO</t>
  </si>
  <si>
    <t>(en blanco)</t>
  </si>
  <si>
    <t>PAGO DIRECTO REGIMEN SUBSIDIADO AGOSTO 2024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</si>
  <si>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</si>
  <si>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</si>
  <si>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</si>
  <si>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</si>
  <si>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</si>
  <si>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</si>
  <si>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</si>
  <si>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</si>
  <si>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</si>
  <si>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</si>
  <si>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</si>
  <si>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</si>
  <si>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</si>
  <si>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</si>
  <si>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</si>
  <si>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</si>
  <si>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</si>
  <si>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</si>
  <si>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</si>
  <si>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</si>
  <si>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</si>
  <si>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</si>
  <si>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</si>
  <si>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</si>
  <si>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</si>
  <si>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</si>
  <si>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</si>
  <si>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</si>
  <si>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</si>
  <si>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</si>
  <si>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</si>
  <si>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</si>
  <si>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</si>
  <si>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</si>
  <si>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</si>
  <si>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</si>
  <si>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</si>
  <si>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FUNDACION ICOMSALUD IPS</t>
  </si>
  <si>
    <t>NIT: 900324452</t>
  </si>
  <si>
    <t>Santiago de Cali, noviembre 19 2024</t>
  </si>
  <si>
    <t>Cristina Becerra Rojas</t>
  </si>
  <si>
    <t>Líder de auditoria</t>
  </si>
  <si>
    <t>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</si>
</sst>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/mm/yyyy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4" fillId="0" borderId="0" applyFont="0" applyFill="0" applyBorder="0" applyAlignment="0" applyProtection="0"/>
    <xf numFmtId="0" fontId="8" fillId="0" borderId="0"/>
    <xf numFmtId="167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6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6" fontId="0" fillId="0" borderId="1" xfId="0" applyNumberFormat="1" applyBorder="1"/>
    <xf numFmtId="164" fontId="0" fillId="0" borderId="1" xfId="0" applyNumberFormat="1" applyBorder="1"/>
    <xf numFmtId="0" fontId="0" fillId="0" borderId="1" xfId="0" applyBorder="1" applyAlignment="1">
      <alignment horizontal="center"/>
    </xf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5" fontId="5" fillId="0" borderId="1" xfId="1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5" fontId="5" fillId="4" borderId="1" xfId="1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165" fontId="5" fillId="7" borderId="1" xfId="1" applyNumberFormat="1" applyFont="1" applyFill="1" applyBorder="1" applyAlignment="1">
      <alignment horizontal="center" vertical="center" wrapText="1"/>
    </xf>
    <xf numFmtId="0" fontId="5" fillId="8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/>
    <xf numFmtId="14" fontId="6" fillId="0" borderId="1" xfId="0" applyNumberFormat="1" applyFont="1" applyBorder="1" applyAlignment="1"/>
    <xf numFmtId="165" fontId="6" fillId="0" borderId="1" xfId="1" applyNumberFormat="1" applyFont="1" applyBorder="1" applyAlignment="1"/>
    <xf numFmtId="0" fontId="7" fillId="2" borderId="1" xfId="0" applyFont="1" applyFill="1" applyBorder="1" applyAlignment="1">
      <alignment horizontal="center"/>
    </xf>
    <xf numFmtId="0" fontId="5" fillId="2" borderId="1" xfId="0" applyFont="1" applyFill="1" applyBorder="1" applyAlignment="1">
      <alignment horizontal="center"/>
    </xf>
    <xf numFmtId="0" fontId="6" fillId="2" borderId="1" xfId="0" applyFont="1" applyFill="1" applyBorder="1" applyAlignment="1">
      <alignment vertical="center"/>
    </xf>
    <xf numFmtId="0" fontId="6" fillId="0" borderId="1" xfId="1" applyNumberFormat="1" applyFont="1" applyBorder="1" applyAlignment="1"/>
    <xf numFmtId="0" fontId="6" fillId="0" borderId="0" xfId="0" applyFont="1"/>
    <xf numFmtId="14" fontId="6" fillId="0" borderId="0" xfId="0" applyNumberFormat="1" applyFont="1"/>
    <xf numFmtId="165" fontId="6" fillId="0" borderId="0" xfId="1" applyNumberFormat="1" applyFont="1"/>
    <xf numFmtId="0" fontId="6" fillId="0" borderId="0" xfId="0" applyFont="1" applyAlignment="1">
      <alignment vertical="center"/>
    </xf>
    <xf numFmtId="165" fontId="0" fillId="0" borderId="0" xfId="1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9" fillId="0" borderId="0" xfId="2" applyFont="1"/>
    <xf numFmtId="0" fontId="9" fillId="0" borderId="2" xfId="2" applyFont="1" applyBorder="1" applyAlignment="1">
      <alignment horizontal="centerContinuous"/>
    </xf>
    <xf numFmtId="0" fontId="9" fillId="0" borderId="3" xfId="2" applyFont="1" applyBorder="1" applyAlignment="1">
      <alignment horizontal="centerContinuous"/>
    </xf>
    <xf numFmtId="0" fontId="9" fillId="0" borderId="6" xfId="2" applyFont="1" applyBorder="1" applyAlignment="1">
      <alignment horizontal="centerContinuous"/>
    </xf>
    <xf numFmtId="0" fontId="9" fillId="0" borderId="7" xfId="2" applyFont="1" applyBorder="1" applyAlignment="1">
      <alignment horizontal="centerContinuous"/>
    </xf>
    <xf numFmtId="0" fontId="10" fillId="0" borderId="2" xfId="2" applyFont="1" applyBorder="1" applyAlignment="1">
      <alignment horizontal="centerContinuous" vertical="center"/>
    </xf>
    <xf numFmtId="0" fontId="10" fillId="0" borderId="4" xfId="2" applyFont="1" applyBorder="1" applyAlignment="1">
      <alignment horizontal="centerContinuous" vertical="center"/>
    </xf>
    <xf numFmtId="0" fontId="10" fillId="0" borderId="3" xfId="2" applyFont="1" applyBorder="1" applyAlignment="1">
      <alignment horizontal="centerContinuous" vertical="center"/>
    </xf>
    <xf numFmtId="0" fontId="10" fillId="0" borderId="5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12" xfId="2" applyFont="1" applyBorder="1" applyAlignment="1">
      <alignment horizontal="centerContinuous" vertical="center"/>
    </xf>
    <xf numFmtId="0" fontId="9" fillId="0" borderId="8" xfId="2" applyFont="1" applyBorder="1" applyAlignment="1">
      <alignment horizontal="centerContinuous"/>
    </xf>
    <xf numFmtId="0" fontId="9" fillId="0" borderId="10" xfId="2" applyFont="1" applyBorder="1" applyAlignment="1">
      <alignment horizontal="centerContinuous"/>
    </xf>
    <xf numFmtId="0" fontId="10" fillId="0" borderId="8" xfId="2" applyFont="1" applyBorder="1" applyAlignment="1">
      <alignment horizontal="centerContinuous" vertical="center"/>
    </xf>
    <xf numFmtId="0" fontId="10" fillId="0" borderId="9" xfId="2" applyFont="1" applyBorder="1" applyAlignment="1">
      <alignment horizontal="centerContinuous" vertical="center"/>
    </xf>
    <xf numFmtId="0" fontId="10" fillId="0" borderId="10" xfId="2" applyFont="1" applyBorder="1" applyAlignment="1">
      <alignment horizontal="centerContinuous" vertical="center"/>
    </xf>
    <xf numFmtId="0" fontId="10" fillId="0" borderId="11" xfId="2" applyFont="1" applyBorder="1" applyAlignment="1">
      <alignment horizontal="centerContinuous" vertical="center"/>
    </xf>
    <xf numFmtId="0" fontId="9" fillId="0" borderId="6" xfId="2" applyFont="1" applyBorder="1"/>
    <xf numFmtId="0" fontId="9" fillId="0" borderId="7" xfId="2" applyFont="1" applyBorder="1"/>
    <xf numFmtId="0" fontId="10" fillId="0" borderId="0" xfId="2" applyFont="1"/>
    <xf numFmtId="14" fontId="9" fillId="0" borderId="0" xfId="2" applyNumberFormat="1" applyFont="1"/>
    <xf numFmtId="166" fontId="9" fillId="0" borderId="0" xfId="2" applyNumberFormat="1" applyFont="1"/>
    <xf numFmtId="14" fontId="9" fillId="0" borderId="0" xfId="2" applyNumberFormat="1" applyFont="1" applyAlignment="1">
      <alignment horizontal="left"/>
    </xf>
    <xf numFmtId="1" fontId="10" fillId="0" borderId="0" xfId="3" applyNumberFormat="1" applyFont="1" applyAlignment="1">
      <alignment horizontal="right"/>
    </xf>
    <xf numFmtId="168" fontId="10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69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69" fontId="9" fillId="0" borderId="0" xfId="2" applyNumberFormat="1" applyFont="1" applyAlignment="1">
      <alignment horizontal="right"/>
    </xf>
    <xf numFmtId="1" fontId="9" fillId="0" borderId="9" xfId="2" applyNumberFormat="1" applyFont="1" applyBorder="1" applyAlignment="1">
      <alignment horizontal="center"/>
    </xf>
    <xf numFmtId="169" fontId="9" fillId="0" borderId="9" xfId="2" applyNumberFormat="1" applyFont="1" applyBorder="1" applyAlignment="1">
      <alignment horizontal="right"/>
    </xf>
    <xf numFmtId="0" fontId="9" fillId="0" borderId="0" xfId="2" applyFont="1" applyAlignment="1">
      <alignment horizontal="center"/>
    </xf>
    <xf numFmtId="1" fontId="10" fillId="0" borderId="13" xfId="2" applyNumberFormat="1" applyFont="1" applyBorder="1" applyAlignment="1">
      <alignment horizontal="center"/>
    </xf>
    <xf numFmtId="169" fontId="10" fillId="0" borderId="13" xfId="2" applyNumberFormat="1" applyFont="1" applyBorder="1" applyAlignment="1">
      <alignment horizontal="right"/>
    </xf>
    <xf numFmtId="169" fontId="9" fillId="0" borderId="0" xfId="2" applyNumberFormat="1" applyFont="1"/>
    <xf numFmtId="169" fontId="10" fillId="0" borderId="9" xfId="2" applyNumberFormat="1" applyFont="1" applyBorder="1"/>
    <xf numFmtId="169" fontId="9" fillId="0" borderId="9" xfId="2" applyNumberFormat="1" applyFont="1" applyBorder="1"/>
    <xf numFmtId="169" fontId="10" fillId="0" borderId="0" xfId="2" applyNumberFormat="1" applyFont="1"/>
    <xf numFmtId="0" fontId="9" fillId="0" borderId="8" xfId="2" applyFont="1" applyBorder="1"/>
    <xf numFmtId="0" fontId="9" fillId="0" borderId="9" xfId="2" applyFont="1" applyBorder="1"/>
    <xf numFmtId="0" fontId="9" fillId="0" borderId="10" xfId="2" applyFont="1" applyBorder="1"/>
    <xf numFmtId="0" fontId="9" fillId="2" borderId="0" xfId="2" applyFont="1" applyFill="1"/>
    <xf numFmtId="0" fontId="10" fillId="0" borderId="0" xfId="2" applyFont="1" applyAlignment="1">
      <alignment horizontal="center"/>
    </xf>
    <xf numFmtId="170" fontId="10" fillId="0" borderId="0" xfId="4" applyNumberFormat="1" applyFont="1" applyAlignment="1">
      <alignment horizontal="right"/>
    </xf>
    <xf numFmtId="1" fontId="9" fillId="0" borderId="0" xfId="3" applyNumberFormat="1" applyFont="1" applyAlignment="1">
      <alignment horizontal="right"/>
    </xf>
    <xf numFmtId="170" fontId="9" fillId="0" borderId="0" xfId="4" applyNumberFormat="1" applyFont="1" applyAlignment="1">
      <alignment horizontal="right"/>
    </xf>
    <xf numFmtId="171" fontId="9" fillId="0" borderId="13" xfId="4" applyNumberFormat="1" applyFont="1" applyBorder="1" applyAlignment="1">
      <alignment horizontal="center"/>
    </xf>
    <xf numFmtId="170" fontId="9" fillId="0" borderId="13" xfId="4" applyNumberFormat="1" applyFont="1" applyBorder="1" applyAlignment="1">
      <alignment horizontal="right"/>
    </xf>
    <xf numFmtId="0" fontId="10" fillId="0" borderId="2" xfId="2" applyFont="1" applyBorder="1" applyAlignment="1">
      <alignment horizontal="center" vertical="center"/>
    </xf>
    <xf numFmtId="0" fontId="10" fillId="0" borderId="4" xfId="2" applyFont="1" applyBorder="1" applyAlignment="1">
      <alignment horizontal="center" vertical="center"/>
    </xf>
    <xf numFmtId="0" fontId="10" fillId="0" borderId="3" xfId="2" applyFont="1" applyBorder="1" applyAlignment="1">
      <alignment horizontal="center" vertical="center"/>
    </xf>
    <xf numFmtId="0" fontId="10" fillId="0" borderId="8" xfId="2" applyFont="1" applyBorder="1" applyAlignment="1">
      <alignment horizontal="center" vertical="center"/>
    </xf>
    <xf numFmtId="0" fontId="10" fillId="0" borderId="9" xfId="2" applyFont="1" applyBorder="1" applyAlignment="1">
      <alignment horizontal="center" vertical="center"/>
    </xf>
    <xf numFmtId="0" fontId="10" fillId="0" borderId="10" xfId="2" applyFont="1" applyBorder="1" applyAlignment="1">
      <alignment horizontal="center" vertical="center"/>
    </xf>
    <xf numFmtId="0" fontId="10" fillId="0" borderId="5" xfId="2" applyFont="1" applyBorder="1" applyAlignment="1">
      <alignment horizontal="center" vertical="center"/>
    </xf>
    <xf numFmtId="0" fontId="10" fillId="0" borderId="11" xfId="2" applyFont="1" applyBorder="1" applyAlignment="1">
      <alignment horizontal="center" vertical="center"/>
    </xf>
    <xf numFmtId="0" fontId="11" fillId="0" borderId="0" xfId="2" applyFont="1" applyAlignment="1">
      <alignment horizontal="center" vertical="center" wrapText="1"/>
    </xf>
    <xf numFmtId="0" fontId="10" fillId="0" borderId="6" xfId="2" applyFont="1" applyBorder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10" fillId="0" borderId="7" xfId="2" applyFont="1" applyBorder="1" applyAlignment="1">
      <alignment horizontal="center" vertical="center" wrapText="1"/>
    </xf>
    <xf numFmtId="165" fontId="6" fillId="2" borderId="1" xfId="0" applyNumberFormat="1" applyFont="1" applyFill="1" applyBorder="1" applyAlignment="1">
      <alignment vertical="center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2"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18.445874189812" createdVersion="5" refreshedVersion="5" minRefreshableVersion="3" recordCount="7">
  <cacheSource type="worksheet">
    <worksheetSource ref="A1:AP8" sheet="ESTADO DE CADA FACTURA"/>
  </cacheSource>
  <cacheFields count="42">
    <cacheField name="NIT IPS" numFmtId="0">
      <sharedItems containsSemiMixedTypes="0" containsString="0" containsNumber="1" containsInteger="1" minValue="900324452" maxValue="90032445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890" maxValue="2209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4-15T00:00:00" maxDate="2024-09-24T00:00:00"/>
    </cacheField>
    <cacheField name="IPS Fecha radicado" numFmtId="14">
      <sharedItems containsSemiMixedTypes="0" containsNonDate="0" containsDate="1" containsString="0" minDate="2024-04-15T00:00:00" maxDate="2024-09-24T00:00:00"/>
    </cacheField>
    <cacheField name="IPS Valor Factura" numFmtId="165">
      <sharedItems containsSemiMixedTypes="0" containsString="0" containsNumber="1" containsInteger="1" minValue="208560" maxValue="23662032"/>
    </cacheField>
    <cacheField name="IPS Saldo Factura" numFmtId="165">
      <sharedItems containsSemiMixedTypes="0" containsString="0" containsNumber="1" containsInteger="1" minValue="208560" maxValue="1490814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CARTERA ANTERIOR" numFmtId="0">
      <sharedItems/>
    </cacheField>
    <cacheField name="a" numFmtId="0">
      <sharedItems containsString="0" containsBlank="1" containsNumber="1" containsInteger="1" minValue="-22344165" maxValue="0"/>
    </cacheField>
    <cacheField name="ESTADO EPS 19-11-2024" numFmtId="0">
      <sharedItems count="3">
        <s v="Factura pendiente en programacion de pago"/>
        <s v="Glosa por contestar IPS"/>
        <s v="Factura cancelada"/>
      </sharedItems>
    </cacheField>
    <cacheField name="POR PAGAR SAP" numFmtId="165">
      <sharedItems containsSemiMixedTypes="0" containsString="0" containsNumber="1" containsInteger="1" minValue="0" maxValue="550364"/>
    </cacheField>
    <cacheField name="DOC CONTA" numFmtId="0">
      <sharedItems containsString="0" containsBlank="1" containsNumber="1" containsInteger="1" minValue="1222519822" maxValue="1222519822"/>
    </cacheField>
    <cacheField name="ESTADO BOX" numFmtId="0">
      <sharedItems/>
    </cacheField>
    <cacheField name="FECHA FACT" numFmtId="14">
      <sharedItems containsSemiMixedTypes="0" containsNonDate="0" containsDate="1" containsString="0" minDate="2024-04-15T00:00:00" maxDate="2024-09-24T00:00:00"/>
    </cacheField>
    <cacheField name="FECHA RAD" numFmtId="14">
      <sharedItems containsSemiMixedTypes="0" containsNonDate="0" containsDate="1" containsString="0" minDate="2024-04-15T00:00:00" maxDate="2024-10-02T00:00:00"/>
    </cacheField>
    <cacheField name="VALOR BRUTO" numFmtId="165">
      <sharedItems containsSemiMixedTypes="0" containsString="0" containsNumber="1" containsInteger="1" minValue="208560" maxValue="23662032"/>
    </cacheField>
    <cacheField name="GLOSA PDTE" numFmtId="165">
      <sharedItems containsSemiMixedTypes="0" containsString="0" containsNumber="1" containsInteger="1" minValue="0" maxValue="1178690"/>
    </cacheField>
    <cacheField name="Valor_Glosa y Devolución" numFmtId="165">
      <sharedItems containsSemiMixedTypes="0" containsString="0" containsNumber="1" containsInteger="1" minValue="0" maxValue="97013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0" maxValue="0"/>
    </cacheField>
    <cacheField name="VALOR ACEPTADA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979343"/>
    </cacheField>
    <cacheField name="FACTURA EN PROGRAMACION DE PAGO" numFmtId="165">
      <sharedItems containsSemiMixedTypes="0" containsString="0" containsNumber="1" containsInteger="1" minValue="0" maxValue="0"/>
    </cacheField>
    <cacheField name="FACTURA EN PROCESO INTERNO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22914705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10497" maxValue="4800065412"/>
    </cacheField>
    <cacheField name="FECHA COMPENSACION SAP" numFmtId="14">
      <sharedItems containsNonDate="0" containsDate="1" containsString="0" containsBlank="1" minDate="2024-05-17T00:00:00" maxDate="2024-10-05T00:00:00"/>
    </cacheField>
    <cacheField name="OBSE PAGO" numFmtId="0">
      <sharedItems containsBlank="1"/>
    </cacheField>
    <cacheField name="VALOR TRANFERENCIA" numFmtId="165">
      <sharedItems containsSemiMixedTypes="0" containsString="0" containsNumber="1" containsInteger="1" minValue="0" maxValue="4023085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900324452"/>
    <s v="FUNDACION ICOMSALUD IPS"/>
    <s v="FIE"/>
    <n v="2209"/>
    <s v="FIE2209"/>
    <s v="900324452_FIE2209"/>
    <d v="2024-09-23T00:00:00"/>
    <d v="2024-09-23T00:00:00"/>
    <n v="550364"/>
    <n v="550364"/>
    <s v="EVENTO"/>
    <s v="CALI/BUENAVENTURA"/>
    <s v="DOMICILIARIA"/>
    <e v="#N/A"/>
    <m/>
    <x v="0"/>
    <n v="550364"/>
    <n v="1222519822"/>
    <s v="Finalizada"/>
    <d v="2024-09-23T00:00:00"/>
    <d v="2024-10-01T00:00:00"/>
    <n v="550364"/>
    <n v="0"/>
    <n v="0"/>
    <m/>
    <m/>
    <m/>
    <m/>
    <m/>
    <n v="0"/>
    <n v="0"/>
    <n v="0"/>
    <n v="0"/>
    <n v="0"/>
    <n v="0"/>
    <n v="0"/>
    <n v="0"/>
    <n v="0"/>
    <m/>
    <m/>
    <m/>
    <n v="0"/>
  </r>
  <r>
    <n v="900324452"/>
    <s v="FUNDACION ICOMSALUD IPS"/>
    <s v="FIE"/>
    <n v="1966"/>
    <s v="FIE1966"/>
    <s v="900324452_FIE1966"/>
    <d v="2024-06-14T00:00:00"/>
    <d v="2024-06-14T00:00:00"/>
    <n v="23662032"/>
    <n v="979343"/>
    <s v="EVENTO"/>
    <s v="CALI/BUENAVENTURA"/>
    <s v="DOMICILIARIA"/>
    <s v="GLOSA EN PROCESO INTENRO"/>
    <n v="-21494786"/>
    <x v="1"/>
    <n v="0"/>
    <m/>
    <s v="Para respuesta prestador"/>
    <d v="2024-06-14T00:00:00"/>
    <d v="2024-06-14T00:00:00"/>
    <n v="23662032"/>
    <n v="1178690"/>
    <n v="970130"/>
    <s v="GLOSA"/>
    <s v="se ratifica glosa por 406 – Paciente CC 16474486 - EDGAR QUINTANA LOPEZ, con autorización 122300344020 correspondiente al servicio 869500-45 CURACIÓN DE LESIÓN EN PIEL O TEJIDO CELULAR SUBCUTÁNEO SOD - CURACION COMPLEJA ESPECIAL DOMICILIARIA cantidad 13 por valor de $ 324.181 / Se objetan materiales no incluidos y que presentan diferencias con lo autorizado: 8695000906 AQUACELL AG EXTRA cantidad 3 por valor de $ 599.400, 8695000904 FIXOMULL STRETCH por valor de $95.000, 8695000907 CURITY 5&quot; X 9&quot; COMPRESA ABDOMINAL cantidad 6 por valor de $90.000, 8695000903 GUANTES ESTERILES 7.5 PAR cantidad 20 por valor de $78.000, 8695000901 SSN 500 ML cantidad 11 por valor de $39.600, 8695000905 CLORHEXIDINA 120ML cantidad 2 por valor de $27.880, 8695000908 MICROPORE ROLLO 2&quot;x10 YD cantidad 3 por valor de $ 22.050, 8695000902 GASA PAQUETE X 5 UDS cantidad 26 por valor de $ 18.200. Total objeción $970.130, validar con el area de autorizaciones. "/>
    <s v="AUTORIZACION"/>
    <s v="Servicios ambulatorios"/>
    <s v="Ambulatorio"/>
    <n v="0"/>
    <n v="0"/>
    <n v="0"/>
    <n v="0"/>
    <n v="979343"/>
    <n v="0"/>
    <n v="0"/>
    <n v="22474129"/>
    <n v="0"/>
    <n v="2201530204"/>
    <d v="2024-07-24T00:00:00"/>
    <s v="(en blanco)"/>
    <n v="40230852"/>
  </r>
  <r>
    <n v="900324452"/>
    <s v="FUNDACION ICOMSALUD IPS"/>
    <s v="FIE"/>
    <n v="2024"/>
    <s v="FIE2024"/>
    <s v="900324452_FIE2024"/>
    <d v="2024-07-15T00:00:00"/>
    <d v="2024-07-15T00:00:00"/>
    <n v="18617913"/>
    <n v="970130"/>
    <s v="EVENTO"/>
    <s v="CALI/BUENAVENTURA"/>
    <s v="DOMICILIARIA"/>
    <s v="GLOSA EN PROCESO INTENRO"/>
    <n v="-16677653"/>
    <x v="1"/>
    <n v="0"/>
    <m/>
    <s v="Para respuesta prestador"/>
    <d v="2024-07-15T00:00:00"/>
    <d v="2024-07-15T00:00:00"/>
    <n v="18617913"/>
    <n v="970130"/>
    <n v="970130"/>
    <s v="GLOSA"/>
    <s v="se ratifica glosa por Paciente CC 16474486 - EDGAR QUINTANA LOPEZ, con autorización 122300371372 correspondiente al servicio 869500-45 CURACIÓN DE LESIÓN EN PIEL O TEJIDO CELULAR SUBCUTÁNEO SOD - CURACION COMPLEJA ESPECIAL DOMICILIARIA cantidad 13 por valor de $ 324.181 / Se objetan materiales no incluidos y que presentan diferencias con lo autorizado: 8695000906 AQUACELL AG EXTRA cantidad 3 por valor de $ 599.400, 8695000904 FIXOMULL STRETCH por valor de $95.000, 8695000907 CURITY 5&quot; X 9&quot; COMPRESA ABDOMINAL cantidad 6 por valor de $90.000, 8695000903 GUANTES ESTERILES 7.5 PAR cantidad 20 por valor de $78.000, 8695000901 SSN 500 ML cantidad 11 por valor de $39.600, 8695000905 CLORHEXIDINA 120ML cantidad 2 por valor de $27.880, 8695000908 MICROPORE ROLLO 2&quot;x10 YD cantidad 3 por valor de $ 22.050, 8695000902 GASA PAQUETE X 5 UDS cantidad 26 por valor de $ 18.200. Total objeción $970.130"/>
    <s v="AUTORIZACION"/>
    <s v="Servicios ambulatorios"/>
    <s v="Ambulatorio"/>
    <n v="0"/>
    <n v="0"/>
    <n v="0"/>
    <n v="0"/>
    <n v="970130"/>
    <n v="0"/>
    <n v="0"/>
    <n v="17647783"/>
    <n v="0"/>
    <n v="2201530204"/>
    <d v="2024-07-24T00:00:00"/>
    <s v="(en blanco)"/>
    <n v="40230852"/>
  </r>
  <r>
    <n v="900324452"/>
    <s v="FUNDACION ICOMSALUD IPS"/>
    <s v="FIE"/>
    <n v="1890"/>
    <s v="FIE1890"/>
    <s v="900324452_FIE1890"/>
    <d v="2024-04-15T00:00:00"/>
    <d v="2024-04-15T00:00:00"/>
    <n v="23485245"/>
    <n v="570540"/>
    <s v="EVENTO"/>
    <s v="CALI/BUENAVENTURA"/>
    <s v="DOMICILIARIA"/>
    <s v="FACTURA PENDIENTE EN PROGRAMACION DE PAGO"/>
    <n v="-22344165"/>
    <x v="2"/>
    <n v="0"/>
    <m/>
    <s v="Finalizada"/>
    <d v="2024-04-15T00:00:00"/>
    <d v="2024-04-15T00:00:00"/>
    <n v="23485245"/>
    <n v="570540"/>
    <n v="0"/>
    <m/>
    <m/>
    <m/>
    <m/>
    <m/>
    <n v="0"/>
    <n v="0"/>
    <n v="0"/>
    <n v="0"/>
    <n v="0"/>
    <n v="0"/>
    <n v="0"/>
    <n v="22914705"/>
    <n v="0"/>
    <n v="2201510497"/>
    <d v="2024-05-17T00:00:00"/>
    <s v="(en blanco)"/>
    <n v="23100345"/>
  </r>
  <r>
    <n v="900324452"/>
    <s v="FUNDACION ICOMSALUD IPS"/>
    <s v="FIE"/>
    <n v="2082"/>
    <s v="FIE2082"/>
    <s v="900324452_FIE2082"/>
    <d v="2024-08-06T00:00:00"/>
    <d v="2024-08-06T00:00:00"/>
    <n v="208560"/>
    <n v="208560"/>
    <s v="EVENTO"/>
    <s v="CALI/BUENAVENTURA"/>
    <s v="DOMICILIARIA"/>
    <s v="FACTURA PENDIENTE EN PROGRAMACION DE PAGO"/>
    <n v="0"/>
    <x v="2"/>
    <n v="0"/>
    <m/>
    <s v="Finalizada"/>
    <d v="2024-08-06T00:00:00"/>
    <d v="2024-09-02T00:00:00"/>
    <n v="208560"/>
    <n v="0"/>
    <n v="0"/>
    <m/>
    <m/>
    <m/>
    <m/>
    <m/>
    <n v="0"/>
    <n v="0"/>
    <n v="0"/>
    <n v="0"/>
    <n v="0"/>
    <n v="0"/>
    <n v="0"/>
    <n v="208560"/>
    <n v="0"/>
    <n v="4800065412"/>
    <d v="2024-09-30T00:00:00"/>
    <s v="PAGO DIRECTO REGIMEN SUBSIDIADO AGOSTO 2024"/>
    <n v="2685952"/>
  </r>
  <r>
    <n v="900324452"/>
    <s v="FUNDACION ICOMSALUD IPS"/>
    <s v="FIE"/>
    <n v="2157"/>
    <s v="FIE2157"/>
    <s v="900324452_FIE2157"/>
    <d v="2024-09-13T00:00:00"/>
    <d v="2024-09-13T00:00:00"/>
    <n v="20587033"/>
    <n v="1490814"/>
    <s v="EVENTO"/>
    <s v="CALI/BUENAVENTURA"/>
    <s v="DOMICILIARIA"/>
    <e v="#N/A"/>
    <n v="-17605405"/>
    <x v="2"/>
    <n v="0"/>
    <m/>
    <s v="Finalizada"/>
    <d v="2024-09-13T00:00:00"/>
    <d v="2024-09-13T00:00:00"/>
    <n v="20587033"/>
    <n v="0"/>
    <n v="0"/>
    <m/>
    <m/>
    <m/>
    <m/>
    <m/>
    <n v="0"/>
    <n v="0"/>
    <n v="0"/>
    <n v="0"/>
    <n v="0"/>
    <n v="0"/>
    <n v="0"/>
    <n v="19096219"/>
    <n v="0"/>
    <n v="2201556425"/>
    <d v="2024-10-04T00:00:00"/>
    <s v="(en blanco)"/>
    <n v="19963050"/>
  </r>
  <r>
    <n v="900324452"/>
    <s v="FUNDACION ICOMSALUD IPS"/>
    <s v="FIE"/>
    <n v="2158"/>
    <s v="FIE2158"/>
    <s v="900324452_FIE2158"/>
    <d v="2024-09-13T00:00:00"/>
    <d v="2024-09-13T00:00:00"/>
    <n v="416038"/>
    <n v="416038"/>
    <s v="EVENTO"/>
    <s v="CALI/BUENAVENTURA"/>
    <s v="DOMICILIARIA"/>
    <e v="#N/A"/>
    <n v="0"/>
    <x v="2"/>
    <n v="0"/>
    <m/>
    <s v="Finalizada"/>
    <d v="2024-09-13T00:00:00"/>
    <d v="2024-09-13T00:00:00"/>
    <n v="416038"/>
    <n v="0"/>
    <n v="0"/>
    <m/>
    <m/>
    <m/>
    <m/>
    <m/>
    <n v="0"/>
    <n v="0"/>
    <n v="0"/>
    <n v="0"/>
    <n v="0"/>
    <n v="0"/>
    <n v="0"/>
    <n v="416038"/>
    <n v="0"/>
    <n v="4800065412"/>
    <d v="2024-09-30T00:00:00"/>
    <s v="PAGO DIRECTO REGIMEN SUBSIDIADO AGOSTO 2024"/>
    <n v="268595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3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2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showAll="0" defaultSubtotal="0"/>
    <pivotField axis="axisRow" showAll="0">
      <items count="4">
        <item x="2"/>
        <item x="0"/>
        <item x="1"/>
        <item t="default"/>
      </items>
    </pivotField>
    <pivotField numFmtId="165" showAll="0"/>
    <pivotField showAll="0"/>
    <pivotField showAll="0"/>
    <pivotField numFmtId="14" showAll="0"/>
    <pivotField numFmtId="14" showAll="0"/>
    <pivotField numFmtId="165" showAll="0"/>
    <pivotField numFmtId="165"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5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5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8"/>
  <sheetViews>
    <sheetView showGridLines="0" zoomScale="120" zoomScaleNormal="120" workbookViewId="0">
      <selection activeCell="I11" sqref="I11"/>
    </sheetView>
  </sheetViews>
  <sheetFormatPr baseColWidth="10" defaultRowHeight="14.5" x14ac:dyDescent="0.35"/>
  <cols>
    <col min="2" max="2" width="26.54296875" customWidth="1"/>
    <col min="3" max="3" width="9" customWidth="1"/>
    <col min="4" max="4" width="8.81640625" customWidth="1"/>
    <col min="5" max="5" width="13.1796875" customWidth="1"/>
    <col min="6" max="6" width="14" customWidth="1"/>
    <col min="7" max="7" width="13.54296875" customWidth="1"/>
    <col min="8" max="8" width="13.1796875" customWidth="1"/>
    <col min="9" max="9" width="15.7265625" bestFit="1" customWidth="1"/>
    <col min="10" max="10" width="22.7265625" customWidth="1"/>
    <col min="11" max="11" width="15.81640625" customWidth="1"/>
  </cols>
  <sheetData>
    <row r="1" spans="1:11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35">
      <c r="A2" s="1">
        <v>900324452</v>
      </c>
      <c r="B2" s="1" t="s">
        <v>11</v>
      </c>
      <c r="C2" s="7" t="s">
        <v>12</v>
      </c>
      <c r="D2" s="7">
        <v>1890</v>
      </c>
      <c r="E2" s="6">
        <v>45397</v>
      </c>
      <c r="F2" s="6">
        <v>45397</v>
      </c>
      <c r="G2" s="5">
        <v>23485245</v>
      </c>
      <c r="H2" s="5">
        <v>570540</v>
      </c>
      <c r="I2" s="4" t="s">
        <v>13</v>
      </c>
      <c r="J2" s="4" t="s">
        <v>14</v>
      </c>
      <c r="K2" s="4" t="s">
        <v>15</v>
      </c>
    </row>
    <row r="3" spans="1:11" x14ac:dyDescent="0.35">
      <c r="A3" s="1">
        <v>900324452</v>
      </c>
      <c r="B3" s="1" t="s">
        <v>11</v>
      </c>
      <c r="C3" s="7" t="s">
        <v>12</v>
      </c>
      <c r="D3" s="7">
        <v>1966</v>
      </c>
      <c r="E3" s="6">
        <v>45457</v>
      </c>
      <c r="F3" s="6">
        <v>45457</v>
      </c>
      <c r="G3" s="5">
        <v>23662032</v>
      </c>
      <c r="H3" s="5">
        <v>979343</v>
      </c>
      <c r="I3" s="4" t="s">
        <v>13</v>
      </c>
      <c r="J3" s="4" t="s">
        <v>14</v>
      </c>
      <c r="K3" s="4" t="s">
        <v>15</v>
      </c>
    </row>
    <row r="4" spans="1:11" x14ac:dyDescent="0.35">
      <c r="A4" s="1">
        <v>900324452</v>
      </c>
      <c r="B4" s="1" t="s">
        <v>11</v>
      </c>
      <c r="C4" s="7" t="s">
        <v>12</v>
      </c>
      <c r="D4" s="7">
        <v>2024</v>
      </c>
      <c r="E4" s="6">
        <v>45488</v>
      </c>
      <c r="F4" s="6">
        <v>45488</v>
      </c>
      <c r="G4" s="5">
        <v>18617913</v>
      </c>
      <c r="H4" s="5">
        <v>970130</v>
      </c>
      <c r="I4" s="4" t="s">
        <v>13</v>
      </c>
      <c r="J4" s="4" t="s">
        <v>14</v>
      </c>
      <c r="K4" s="4" t="s">
        <v>15</v>
      </c>
    </row>
    <row r="5" spans="1:11" x14ac:dyDescent="0.35">
      <c r="A5" s="1">
        <v>900324452</v>
      </c>
      <c r="B5" s="1" t="s">
        <v>11</v>
      </c>
      <c r="C5" s="7" t="s">
        <v>12</v>
      </c>
      <c r="D5" s="7">
        <v>2082</v>
      </c>
      <c r="E5" s="6">
        <v>45510</v>
      </c>
      <c r="F5" s="6">
        <v>45510</v>
      </c>
      <c r="G5" s="5">
        <v>208560</v>
      </c>
      <c r="H5" s="5">
        <v>208560</v>
      </c>
      <c r="I5" s="4" t="s">
        <v>13</v>
      </c>
      <c r="J5" s="4" t="s">
        <v>14</v>
      </c>
      <c r="K5" s="4" t="s">
        <v>15</v>
      </c>
    </row>
    <row r="6" spans="1:11" x14ac:dyDescent="0.35">
      <c r="A6" s="1">
        <v>900324452</v>
      </c>
      <c r="B6" s="1" t="s">
        <v>11</v>
      </c>
      <c r="C6" s="7" t="s">
        <v>12</v>
      </c>
      <c r="D6" s="7">
        <v>2157</v>
      </c>
      <c r="E6" s="6">
        <v>45548</v>
      </c>
      <c r="F6" s="6">
        <v>45548</v>
      </c>
      <c r="G6" s="5">
        <v>20587033</v>
      </c>
      <c r="H6" s="5">
        <v>1490814</v>
      </c>
      <c r="I6" s="4" t="s">
        <v>13</v>
      </c>
      <c r="J6" s="4" t="s">
        <v>14</v>
      </c>
      <c r="K6" s="4" t="s">
        <v>15</v>
      </c>
    </row>
    <row r="7" spans="1:11" x14ac:dyDescent="0.35">
      <c r="A7" s="1">
        <v>900324452</v>
      </c>
      <c r="B7" s="1" t="s">
        <v>11</v>
      </c>
      <c r="C7" s="7" t="s">
        <v>12</v>
      </c>
      <c r="D7" s="7">
        <v>2158</v>
      </c>
      <c r="E7" s="6">
        <v>45548</v>
      </c>
      <c r="F7" s="6">
        <v>45548</v>
      </c>
      <c r="G7" s="5">
        <v>416038</v>
      </c>
      <c r="H7" s="5">
        <v>416038</v>
      </c>
      <c r="I7" s="4" t="s">
        <v>13</v>
      </c>
      <c r="J7" s="4" t="s">
        <v>14</v>
      </c>
      <c r="K7" s="4" t="s">
        <v>15</v>
      </c>
    </row>
    <row r="8" spans="1:11" x14ac:dyDescent="0.35">
      <c r="A8" s="1">
        <v>900324452</v>
      </c>
      <c r="B8" s="1" t="s">
        <v>11</v>
      </c>
      <c r="C8" s="7" t="s">
        <v>12</v>
      </c>
      <c r="D8" s="7">
        <v>2209</v>
      </c>
      <c r="E8" s="6">
        <v>45558</v>
      </c>
      <c r="F8" s="6">
        <v>45558</v>
      </c>
      <c r="G8" s="5">
        <v>550364</v>
      </c>
      <c r="H8" s="5">
        <v>550364</v>
      </c>
      <c r="I8" s="4" t="s">
        <v>13</v>
      </c>
      <c r="J8" s="4" t="s">
        <v>14</v>
      </c>
      <c r="K8" s="4" t="s">
        <v>15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B5" sqref="B5:C5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1" t="s">
        <v>76</v>
      </c>
      <c r="B3" t="s">
        <v>74</v>
      </c>
      <c r="C3" t="s">
        <v>75</v>
      </c>
    </row>
    <row r="4" spans="1:3" x14ac:dyDescent="0.35">
      <c r="A4" s="32" t="s">
        <v>73</v>
      </c>
      <c r="B4" s="30">
        <v>4</v>
      </c>
      <c r="C4" s="33">
        <v>2685952</v>
      </c>
    </row>
    <row r="5" spans="1:3" x14ac:dyDescent="0.35">
      <c r="A5" s="32" t="s">
        <v>68</v>
      </c>
      <c r="B5" s="30">
        <v>1</v>
      </c>
      <c r="C5" s="33">
        <v>550364</v>
      </c>
    </row>
    <row r="6" spans="1:3" x14ac:dyDescent="0.35">
      <c r="A6" s="32" t="s">
        <v>50</v>
      </c>
      <c r="B6" s="30">
        <v>2</v>
      </c>
      <c r="C6" s="33">
        <v>1949473</v>
      </c>
    </row>
    <row r="7" spans="1:3" x14ac:dyDescent="0.35">
      <c r="A7" s="32" t="s">
        <v>77</v>
      </c>
      <c r="B7" s="30">
        <v>7</v>
      </c>
      <c r="C7" s="33">
        <v>5185789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14"/>
  <sheetViews>
    <sheetView showGridLines="0" workbookViewId="0">
      <selection activeCell="D2" sqref="D2"/>
    </sheetView>
  </sheetViews>
  <sheetFormatPr baseColWidth="10" defaultRowHeight="14.5" x14ac:dyDescent="0.35"/>
  <cols>
    <col min="3" max="3" width="6.36328125" bestFit="1" customWidth="1"/>
    <col min="4" max="4" width="6.6328125" bestFit="1" customWidth="1"/>
    <col min="5" max="5" width="6.1796875" bestFit="1" customWidth="1"/>
    <col min="23" max="23" width="17.7265625" bestFit="1" customWidth="1"/>
  </cols>
  <sheetData>
    <row r="1" spans="1:42" ht="30" x14ac:dyDescent="0.35">
      <c r="A1" s="8" t="s">
        <v>6</v>
      </c>
      <c r="B1" s="8" t="s">
        <v>8</v>
      </c>
      <c r="C1" s="8" t="s">
        <v>0</v>
      </c>
      <c r="D1" s="8" t="s">
        <v>1</v>
      </c>
      <c r="E1" s="8" t="s">
        <v>16</v>
      </c>
      <c r="F1" s="8" t="s">
        <v>17</v>
      </c>
      <c r="G1" s="9" t="s">
        <v>2</v>
      </c>
      <c r="H1" s="9" t="s">
        <v>3</v>
      </c>
      <c r="I1" s="10" t="s">
        <v>4</v>
      </c>
      <c r="J1" s="10" t="s">
        <v>5</v>
      </c>
      <c r="K1" s="8" t="s">
        <v>7</v>
      </c>
      <c r="L1" s="8" t="s">
        <v>9</v>
      </c>
      <c r="M1" s="8" t="s">
        <v>10</v>
      </c>
      <c r="N1" s="11" t="s">
        <v>18</v>
      </c>
      <c r="O1" s="11" t="s">
        <v>115</v>
      </c>
      <c r="P1" s="12" t="s">
        <v>19</v>
      </c>
      <c r="Q1" s="13" t="s">
        <v>20</v>
      </c>
      <c r="R1" s="12" t="s">
        <v>21</v>
      </c>
      <c r="S1" s="14" t="s">
        <v>22</v>
      </c>
      <c r="T1" s="14" t="s">
        <v>23</v>
      </c>
      <c r="U1" s="14" t="s">
        <v>24</v>
      </c>
      <c r="V1" s="14" t="s">
        <v>25</v>
      </c>
      <c r="W1" s="14" t="s">
        <v>26</v>
      </c>
      <c r="X1" s="15" t="s">
        <v>27</v>
      </c>
      <c r="Y1" s="15" t="s">
        <v>28</v>
      </c>
      <c r="Z1" s="15" t="s">
        <v>29</v>
      </c>
      <c r="AA1" s="15" t="s">
        <v>30</v>
      </c>
      <c r="AB1" s="15" t="s">
        <v>31</v>
      </c>
      <c r="AC1" s="15" t="s">
        <v>32</v>
      </c>
      <c r="AD1" s="16" t="s">
        <v>33</v>
      </c>
      <c r="AE1" s="16" t="s">
        <v>34</v>
      </c>
      <c r="AF1" s="16" t="s">
        <v>35</v>
      </c>
      <c r="AG1" s="16" t="s">
        <v>36</v>
      </c>
      <c r="AH1" s="16" t="s">
        <v>26</v>
      </c>
      <c r="AI1" s="16" t="s">
        <v>37</v>
      </c>
      <c r="AJ1" s="16" t="s">
        <v>38</v>
      </c>
      <c r="AK1" s="17" t="s">
        <v>39</v>
      </c>
      <c r="AL1" s="17" t="s">
        <v>40</v>
      </c>
      <c r="AM1" s="17" t="s">
        <v>41</v>
      </c>
      <c r="AN1" s="17" t="s">
        <v>42</v>
      </c>
      <c r="AO1" s="17" t="s">
        <v>43</v>
      </c>
      <c r="AP1" s="17" t="s">
        <v>44</v>
      </c>
    </row>
    <row r="2" spans="1:42" x14ac:dyDescent="0.35">
      <c r="A2" s="18">
        <v>900324452</v>
      </c>
      <c r="B2" s="18" t="s">
        <v>11</v>
      </c>
      <c r="C2" s="18" t="s">
        <v>12</v>
      </c>
      <c r="D2" s="18">
        <v>2209</v>
      </c>
      <c r="E2" s="18" t="s">
        <v>66</v>
      </c>
      <c r="F2" s="18" t="s">
        <v>67</v>
      </c>
      <c r="G2" s="19">
        <v>45558</v>
      </c>
      <c r="H2" s="19">
        <v>45558</v>
      </c>
      <c r="I2" s="20">
        <v>550364</v>
      </c>
      <c r="J2" s="20">
        <v>550364</v>
      </c>
      <c r="K2" s="21" t="s">
        <v>13</v>
      </c>
      <c r="L2" s="22" t="s">
        <v>14</v>
      </c>
      <c r="M2" s="18" t="s">
        <v>15</v>
      </c>
      <c r="N2" s="23" t="e">
        <v>#N/A</v>
      </c>
      <c r="O2" s="23"/>
      <c r="P2" s="18" t="s">
        <v>68</v>
      </c>
      <c r="Q2" s="20">
        <v>550364</v>
      </c>
      <c r="R2" s="24">
        <v>1222519822</v>
      </c>
      <c r="S2" s="18" t="s">
        <v>47</v>
      </c>
      <c r="T2" s="19">
        <v>45558</v>
      </c>
      <c r="U2" s="19">
        <v>45566</v>
      </c>
      <c r="V2" s="20">
        <v>550364</v>
      </c>
      <c r="W2" s="20">
        <v>0</v>
      </c>
      <c r="X2" s="20">
        <v>0</v>
      </c>
      <c r="Y2" s="18"/>
      <c r="Z2" s="18"/>
      <c r="AA2" s="18"/>
      <c r="AB2" s="18"/>
      <c r="AC2" s="18"/>
      <c r="AD2" s="20">
        <v>0</v>
      </c>
      <c r="AE2" s="20">
        <v>0</v>
      </c>
      <c r="AF2" s="20">
        <v>0</v>
      </c>
      <c r="AG2" s="20">
        <v>0</v>
      </c>
      <c r="AH2" s="20">
        <v>0</v>
      </c>
      <c r="AI2" s="20">
        <v>0</v>
      </c>
      <c r="AJ2" s="20">
        <v>0</v>
      </c>
      <c r="AK2" s="20">
        <v>0</v>
      </c>
      <c r="AL2" s="20">
        <v>0</v>
      </c>
      <c r="AM2" s="18"/>
      <c r="AN2" s="19"/>
      <c r="AO2" s="18"/>
      <c r="AP2" s="20">
        <v>0</v>
      </c>
    </row>
    <row r="3" spans="1:42" x14ac:dyDescent="0.35">
      <c r="A3" s="18">
        <v>900324452</v>
      </c>
      <c r="B3" s="18" t="s">
        <v>11</v>
      </c>
      <c r="C3" s="18" t="s">
        <v>12</v>
      </c>
      <c r="D3" s="18">
        <v>1966</v>
      </c>
      <c r="E3" s="18" t="s">
        <v>48</v>
      </c>
      <c r="F3" s="18" t="s">
        <v>49</v>
      </c>
      <c r="G3" s="19">
        <v>45457</v>
      </c>
      <c r="H3" s="19">
        <v>45457</v>
      </c>
      <c r="I3" s="20">
        <v>23662032</v>
      </c>
      <c r="J3" s="20">
        <v>979343</v>
      </c>
      <c r="K3" s="21" t="s">
        <v>13</v>
      </c>
      <c r="L3" s="22" t="s">
        <v>14</v>
      </c>
      <c r="M3" s="18" t="s">
        <v>15</v>
      </c>
      <c r="N3" s="23" t="s">
        <v>70</v>
      </c>
      <c r="O3" s="95">
        <f>+J3-AK3</f>
        <v>-21494786</v>
      </c>
      <c r="P3" s="18" t="s">
        <v>50</v>
      </c>
      <c r="Q3" s="20">
        <v>0</v>
      </c>
      <c r="R3" s="24"/>
      <c r="S3" s="18" t="s">
        <v>51</v>
      </c>
      <c r="T3" s="19">
        <v>45457</v>
      </c>
      <c r="U3" s="19">
        <v>45457</v>
      </c>
      <c r="V3" s="20">
        <v>23662032</v>
      </c>
      <c r="W3" s="20">
        <v>1178690</v>
      </c>
      <c r="X3" s="20">
        <v>970130</v>
      </c>
      <c r="Y3" s="18" t="s">
        <v>52</v>
      </c>
      <c r="Z3" s="18" t="s">
        <v>53</v>
      </c>
      <c r="AA3" s="18" t="s">
        <v>54</v>
      </c>
      <c r="AB3" s="18" t="s">
        <v>55</v>
      </c>
      <c r="AC3" s="18" t="s">
        <v>56</v>
      </c>
      <c r="AD3" s="20">
        <v>0</v>
      </c>
      <c r="AE3" s="20">
        <v>0</v>
      </c>
      <c r="AF3" s="20">
        <v>0</v>
      </c>
      <c r="AG3" s="20">
        <v>0</v>
      </c>
      <c r="AH3" s="20">
        <v>979343</v>
      </c>
      <c r="AI3" s="20">
        <v>0</v>
      </c>
      <c r="AJ3" s="20">
        <v>0</v>
      </c>
      <c r="AK3" s="20">
        <v>22474129</v>
      </c>
      <c r="AL3" s="20">
        <v>0</v>
      </c>
      <c r="AM3" s="18">
        <v>2201530204</v>
      </c>
      <c r="AN3" s="19">
        <v>45497</v>
      </c>
      <c r="AO3" s="18" t="s">
        <v>71</v>
      </c>
      <c r="AP3" s="20">
        <v>40230852</v>
      </c>
    </row>
    <row r="4" spans="1:42" x14ac:dyDescent="0.35">
      <c r="A4" s="18">
        <v>900324452</v>
      </c>
      <c r="B4" s="18" t="s">
        <v>11</v>
      </c>
      <c r="C4" s="18" t="s">
        <v>12</v>
      </c>
      <c r="D4" s="18">
        <v>2024</v>
      </c>
      <c r="E4" s="18" t="s">
        <v>57</v>
      </c>
      <c r="F4" s="18" t="s">
        <v>58</v>
      </c>
      <c r="G4" s="19">
        <v>45488</v>
      </c>
      <c r="H4" s="19">
        <v>45488</v>
      </c>
      <c r="I4" s="20">
        <v>18617913</v>
      </c>
      <c r="J4" s="20">
        <v>970130</v>
      </c>
      <c r="K4" s="21" t="s">
        <v>13</v>
      </c>
      <c r="L4" s="22" t="s">
        <v>14</v>
      </c>
      <c r="M4" s="18" t="s">
        <v>15</v>
      </c>
      <c r="N4" s="23" t="s">
        <v>70</v>
      </c>
      <c r="O4" s="95">
        <f t="shared" ref="O4:O8" si="0">+J4-AK4</f>
        <v>-16677653</v>
      </c>
      <c r="P4" s="18" t="s">
        <v>50</v>
      </c>
      <c r="Q4" s="20">
        <v>0</v>
      </c>
      <c r="R4" s="24"/>
      <c r="S4" s="18" t="s">
        <v>51</v>
      </c>
      <c r="T4" s="19">
        <v>45488</v>
      </c>
      <c r="U4" s="19">
        <v>45488</v>
      </c>
      <c r="V4" s="20">
        <v>18617913</v>
      </c>
      <c r="W4" s="20">
        <v>970130</v>
      </c>
      <c r="X4" s="20">
        <v>970130</v>
      </c>
      <c r="Y4" s="18" t="s">
        <v>52</v>
      </c>
      <c r="Z4" s="18" t="s">
        <v>59</v>
      </c>
      <c r="AA4" s="18" t="s">
        <v>54</v>
      </c>
      <c r="AB4" s="18" t="s">
        <v>55</v>
      </c>
      <c r="AC4" s="18" t="s">
        <v>56</v>
      </c>
      <c r="AD4" s="20">
        <v>0</v>
      </c>
      <c r="AE4" s="20">
        <v>0</v>
      </c>
      <c r="AF4" s="20">
        <v>0</v>
      </c>
      <c r="AG4" s="20">
        <v>0</v>
      </c>
      <c r="AH4" s="20">
        <v>970130</v>
      </c>
      <c r="AI4" s="20">
        <v>0</v>
      </c>
      <c r="AJ4" s="20">
        <v>0</v>
      </c>
      <c r="AK4" s="20">
        <v>17647783</v>
      </c>
      <c r="AL4" s="20">
        <v>0</v>
      </c>
      <c r="AM4" s="18">
        <v>2201530204</v>
      </c>
      <c r="AN4" s="19">
        <v>45497</v>
      </c>
      <c r="AO4" s="18" t="s">
        <v>71</v>
      </c>
      <c r="AP4" s="20">
        <v>40230852</v>
      </c>
    </row>
    <row r="5" spans="1:42" x14ac:dyDescent="0.35">
      <c r="A5" s="18">
        <v>900324452</v>
      </c>
      <c r="B5" s="18" t="s">
        <v>11</v>
      </c>
      <c r="C5" s="18" t="s">
        <v>12</v>
      </c>
      <c r="D5" s="18">
        <v>1890</v>
      </c>
      <c r="E5" s="18" t="s">
        <v>45</v>
      </c>
      <c r="F5" s="18" t="s">
        <v>46</v>
      </c>
      <c r="G5" s="19">
        <v>45397</v>
      </c>
      <c r="H5" s="19">
        <v>45397</v>
      </c>
      <c r="I5" s="20">
        <v>23485245</v>
      </c>
      <c r="J5" s="20">
        <v>570540</v>
      </c>
      <c r="K5" s="21" t="s">
        <v>13</v>
      </c>
      <c r="L5" s="22" t="s">
        <v>14</v>
      </c>
      <c r="M5" s="18" t="s">
        <v>15</v>
      </c>
      <c r="N5" s="23" t="s">
        <v>69</v>
      </c>
      <c r="O5" s="95">
        <f t="shared" si="0"/>
        <v>-22344165</v>
      </c>
      <c r="P5" s="18" t="s">
        <v>73</v>
      </c>
      <c r="Q5" s="20">
        <v>0</v>
      </c>
      <c r="R5" s="24"/>
      <c r="S5" s="18" t="s">
        <v>47</v>
      </c>
      <c r="T5" s="19">
        <v>45397</v>
      </c>
      <c r="U5" s="19">
        <v>45397</v>
      </c>
      <c r="V5" s="20">
        <v>23485245</v>
      </c>
      <c r="W5" s="20">
        <v>570540</v>
      </c>
      <c r="X5" s="20">
        <v>0</v>
      </c>
      <c r="Y5" s="18"/>
      <c r="Z5" s="18"/>
      <c r="AA5" s="18"/>
      <c r="AB5" s="18"/>
      <c r="AC5" s="18"/>
      <c r="AD5" s="20">
        <v>0</v>
      </c>
      <c r="AE5" s="20">
        <v>0</v>
      </c>
      <c r="AF5" s="20">
        <v>0</v>
      </c>
      <c r="AG5" s="20">
        <v>0</v>
      </c>
      <c r="AH5" s="20">
        <v>0</v>
      </c>
      <c r="AI5" s="20">
        <v>0</v>
      </c>
      <c r="AJ5" s="20">
        <v>0</v>
      </c>
      <c r="AK5" s="20">
        <v>22914705</v>
      </c>
      <c r="AL5" s="20">
        <v>0</v>
      </c>
      <c r="AM5" s="18">
        <v>2201510497</v>
      </c>
      <c r="AN5" s="19">
        <v>45429</v>
      </c>
      <c r="AO5" s="18" t="s">
        <v>71</v>
      </c>
      <c r="AP5" s="20">
        <v>23100345</v>
      </c>
    </row>
    <row r="6" spans="1:42" x14ac:dyDescent="0.35">
      <c r="A6" s="18">
        <v>900324452</v>
      </c>
      <c r="B6" s="18" t="s">
        <v>11</v>
      </c>
      <c r="C6" s="18" t="s">
        <v>12</v>
      </c>
      <c r="D6" s="18">
        <v>2082</v>
      </c>
      <c r="E6" s="18" t="s">
        <v>60</v>
      </c>
      <c r="F6" s="18" t="s">
        <v>61</v>
      </c>
      <c r="G6" s="19">
        <v>45510</v>
      </c>
      <c r="H6" s="19">
        <v>45510</v>
      </c>
      <c r="I6" s="20">
        <v>208560</v>
      </c>
      <c r="J6" s="20">
        <v>208560</v>
      </c>
      <c r="K6" s="21" t="s">
        <v>13</v>
      </c>
      <c r="L6" s="22" t="s">
        <v>14</v>
      </c>
      <c r="M6" s="18" t="s">
        <v>15</v>
      </c>
      <c r="N6" s="23" t="s">
        <v>69</v>
      </c>
      <c r="O6" s="95">
        <f t="shared" si="0"/>
        <v>0</v>
      </c>
      <c r="P6" s="18" t="s">
        <v>73</v>
      </c>
      <c r="Q6" s="20">
        <v>0</v>
      </c>
      <c r="R6" s="24"/>
      <c r="S6" s="18" t="s">
        <v>47</v>
      </c>
      <c r="T6" s="19">
        <v>45510</v>
      </c>
      <c r="U6" s="19">
        <v>45537</v>
      </c>
      <c r="V6" s="20">
        <v>208560</v>
      </c>
      <c r="W6" s="20">
        <v>0</v>
      </c>
      <c r="X6" s="20">
        <v>0</v>
      </c>
      <c r="Y6" s="18"/>
      <c r="Z6" s="18"/>
      <c r="AA6" s="18"/>
      <c r="AB6" s="18"/>
      <c r="AC6" s="18"/>
      <c r="AD6" s="20">
        <v>0</v>
      </c>
      <c r="AE6" s="20">
        <v>0</v>
      </c>
      <c r="AF6" s="20">
        <v>0</v>
      </c>
      <c r="AG6" s="20">
        <v>0</v>
      </c>
      <c r="AH6" s="20">
        <v>0</v>
      </c>
      <c r="AI6" s="20">
        <v>0</v>
      </c>
      <c r="AJ6" s="20">
        <v>0</v>
      </c>
      <c r="AK6" s="20">
        <v>208560</v>
      </c>
      <c r="AL6" s="20">
        <v>0</v>
      </c>
      <c r="AM6" s="18">
        <v>4800065412</v>
      </c>
      <c r="AN6" s="19">
        <v>45565</v>
      </c>
      <c r="AO6" s="18" t="s">
        <v>72</v>
      </c>
      <c r="AP6" s="20">
        <v>2685952</v>
      </c>
    </row>
    <row r="7" spans="1:42" x14ac:dyDescent="0.35">
      <c r="A7" s="18">
        <v>900324452</v>
      </c>
      <c r="B7" s="18" t="s">
        <v>11</v>
      </c>
      <c r="C7" s="18" t="s">
        <v>12</v>
      </c>
      <c r="D7" s="18">
        <v>2157</v>
      </c>
      <c r="E7" s="18" t="s">
        <v>62</v>
      </c>
      <c r="F7" s="18" t="s">
        <v>63</v>
      </c>
      <c r="G7" s="19">
        <v>45548</v>
      </c>
      <c r="H7" s="19">
        <v>45548</v>
      </c>
      <c r="I7" s="20">
        <v>20587033</v>
      </c>
      <c r="J7" s="20">
        <v>1490814</v>
      </c>
      <c r="K7" s="21" t="s">
        <v>13</v>
      </c>
      <c r="L7" s="22" t="s">
        <v>14</v>
      </c>
      <c r="M7" s="18" t="s">
        <v>15</v>
      </c>
      <c r="N7" s="23" t="e">
        <v>#N/A</v>
      </c>
      <c r="O7" s="95">
        <f t="shared" si="0"/>
        <v>-17605405</v>
      </c>
      <c r="P7" s="18" t="s">
        <v>73</v>
      </c>
      <c r="Q7" s="20">
        <v>0</v>
      </c>
      <c r="R7" s="24"/>
      <c r="S7" s="18" t="s">
        <v>47</v>
      </c>
      <c r="T7" s="19">
        <v>45548</v>
      </c>
      <c r="U7" s="19">
        <v>45548</v>
      </c>
      <c r="V7" s="20">
        <v>20587033</v>
      </c>
      <c r="W7" s="20">
        <v>0</v>
      </c>
      <c r="X7" s="20">
        <v>0</v>
      </c>
      <c r="Y7" s="18"/>
      <c r="Z7" s="18"/>
      <c r="AA7" s="18"/>
      <c r="AB7" s="18"/>
      <c r="AC7" s="18"/>
      <c r="AD7" s="20">
        <v>0</v>
      </c>
      <c r="AE7" s="20">
        <v>0</v>
      </c>
      <c r="AF7" s="20">
        <v>0</v>
      </c>
      <c r="AG7" s="20">
        <v>0</v>
      </c>
      <c r="AH7" s="20">
        <v>0</v>
      </c>
      <c r="AI7" s="20">
        <v>0</v>
      </c>
      <c r="AJ7" s="20">
        <v>0</v>
      </c>
      <c r="AK7" s="20">
        <v>19096219</v>
      </c>
      <c r="AL7" s="20">
        <v>0</v>
      </c>
      <c r="AM7" s="18">
        <v>2201556425</v>
      </c>
      <c r="AN7" s="19">
        <v>45569</v>
      </c>
      <c r="AO7" s="18" t="s">
        <v>71</v>
      </c>
      <c r="AP7" s="20">
        <v>19963050</v>
      </c>
    </row>
    <row r="8" spans="1:42" x14ac:dyDescent="0.35">
      <c r="A8" s="18">
        <v>900324452</v>
      </c>
      <c r="B8" s="18" t="s">
        <v>11</v>
      </c>
      <c r="C8" s="18" t="s">
        <v>12</v>
      </c>
      <c r="D8" s="18">
        <v>2158</v>
      </c>
      <c r="E8" s="18" t="s">
        <v>64</v>
      </c>
      <c r="F8" s="18" t="s">
        <v>65</v>
      </c>
      <c r="G8" s="19">
        <v>45548</v>
      </c>
      <c r="H8" s="19">
        <v>45548</v>
      </c>
      <c r="I8" s="20">
        <v>416038</v>
      </c>
      <c r="J8" s="20">
        <v>416038</v>
      </c>
      <c r="K8" s="21" t="s">
        <v>13</v>
      </c>
      <c r="L8" s="22" t="s">
        <v>14</v>
      </c>
      <c r="M8" s="18" t="s">
        <v>15</v>
      </c>
      <c r="N8" s="23" t="e">
        <v>#N/A</v>
      </c>
      <c r="O8" s="95">
        <f t="shared" si="0"/>
        <v>0</v>
      </c>
      <c r="P8" s="18" t="s">
        <v>73</v>
      </c>
      <c r="Q8" s="20">
        <v>0</v>
      </c>
      <c r="R8" s="24"/>
      <c r="S8" s="18" t="s">
        <v>47</v>
      </c>
      <c r="T8" s="19">
        <v>45548</v>
      </c>
      <c r="U8" s="19">
        <v>45548</v>
      </c>
      <c r="V8" s="20">
        <v>416038</v>
      </c>
      <c r="W8" s="20">
        <v>0</v>
      </c>
      <c r="X8" s="20">
        <v>0</v>
      </c>
      <c r="Y8" s="18"/>
      <c r="Z8" s="18"/>
      <c r="AA8" s="18"/>
      <c r="AB8" s="18"/>
      <c r="AC8" s="18"/>
      <c r="AD8" s="20">
        <v>0</v>
      </c>
      <c r="AE8" s="20">
        <v>0</v>
      </c>
      <c r="AF8" s="20">
        <v>0</v>
      </c>
      <c r="AG8" s="20">
        <v>0</v>
      </c>
      <c r="AH8" s="20">
        <v>0</v>
      </c>
      <c r="AI8" s="20">
        <v>0</v>
      </c>
      <c r="AJ8" s="20">
        <v>0</v>
      </c>
      <c r="AK8" s="20">
        <v>416038</v>
      </c>
      <c r="AL8" s="20">
        <v>0</v>
      </c>
      <c r="AM8" s="18">
        <v>4800065412</v>
      </c>
      <c r="AN8" s="19">
        <v>45565</v>
      </c>
      <c r="AO8" s="18" t="s">
        <v>72</v>
      </c>
      <c r="AP8" s="20">
        <v>2685952</v>
      </c>
    </row>
    <row r="9" spans="1:42" x14ac:dyDescent="0.35">
      <c r="A9" s="25"/>
      <c r="B9" s="25"/>
      <c r="C9" s="25"/>
      <c r="D9" s="25"/>
      <c r="E9" s="25"/>
      <c r="F9" s="25"/>
      <c r="G9" s="26"/>
      <c r="H9" s="26"/>
      <c r="I9" s="27"/>
      <c r="J9" s="27"/>
      <c r="K9" s="25"/>
      <c r="L9" s="25"/>
      <c r="M9" s="25"/>
      <c r="N9" s="28"/>
      <c r="O9" s="28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</row>
    <row r="14" spans="1:42" x14ac:dyDescent="0.35">
      <c r="W14" s="29"/>
    </row>
  </sheetData>
  <autoFilter ref="A1:BA1">
    <sortState ref="A2:BB8">
      <sortCondition ref="P1"/>
    </sortState>
  </autoFilter>
  <dataValidations count="1">
    <dataValidation operator="greaterThan" allowBlank="1" showInputMessage="1" showErrorMessage="1" errorTitle="DATO ERRADO" error="El valor debe ser diferente de cero" sqref="A1:O9"/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H23" sqref="H23"/>
    </sheetView>
  </sheetViews>
  <sheetFormatPr baseColWidth="10" defaultRowHeight="12.5" x14ac:dyDescent="0.25"/>
  <cols>
    <col min="1" max="1" width="1" style="34" customWidth="1"/>
    <col min="2" max="2" width="10.90625" style="34"/>
    <col min="3" max="3" width="17.54296875" style="34" customWidth="1"/>
    <col min="4" max="4" width="11.54296875" style="34" customWidth="1"/>
    <col min="5" max="8" width="10.90625" style="34"/>
    <col min="9" max="9" width="22.54296875" style="34" customWidth="1"/>
    <col min="10" max="10" width="14" style="34" customWidth="1"/>
    <col min="11" max="11" width="1.7265625" style="34" customWidth="1"/>
    <col min="12" max="16384" width="10.90625" style="34"/>
  </cols>
  <sheetData>
    <row r="1" spans="2:10" ht="6" customHeight="1" thickBot="1" x14ac:dyDescent="0.3"/>
    <row r="2" spans="2:10" ht="19.5" customHeight="1" x14ac:dyDescent="0.25">
      <c r="B2" s="35"/>
      <c r="C2" s="36"/>
      <c r="D2" s="83" t="s">
        <v>78</v>
      </c>
      <c r="E2" s="84"/>
      <c r="F2" s="84"/>
      <c r="G2" s="84"/>
      <c r="H2" s="84"/>
      <c r="I2" s="85"/>
      <c r="J2" s="89" t="s">
        <v>79</v>
      </c>
    </row>
    <row r="3" spans="2:10" ht="15.75" customHeight="1" thickBot="1" x14ac:dyDescent="0.3">
      <c r="B3" s="37"/>
      <c r="C3" s="38"/>
      <c r="D3" s="86"/>
      <c r="E3" s="87"/>
      <c r="F3" s="87"/>
      <c r="G3" s="87"/>
      <c r="H3" s="87"/>
      <c r="I3" s="88"/>
      <c r="J3" s="90"/>
    </row>
    <row r="4" spans="2:10" ht="13" x14ac:dyDescent="0.25">
      <c r="B4" s="37"/>
      <c r="C4" s="38"/>
      <c r="D4" s="39"/>
      <c r="E4" s="40"/>
      <c r="F4" s="40"/>
      <c r="G4" s="40"/>
      <c r="H4" s="40"/>
      <c r="I4" s="41"/>
      <c r="J4" s="42"/>
    </row>
    <row r="5" spans="2:10" ht="13" x14ac:dyDescent="0.25">
      <c r="B5" s="37"/>
      <c r="C5" s="38"/>
      <c r="D5" s="43" t="s">
        <v>80</v>
      </c>
      <c r="E5" s="44"/>
      <c r="F5" s="44"/>
      <c r="G5" s="44"/>
      <c r="H5" s="44"/>
      <c r="I5" s="45"/>
      <c r="J5" s="45" t="s">
        <v>81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x14ac:dyDescent="0.25">
      <c r="B9" s="52"/>
      <c r="C9" s="34" t="s">
        <v>112</v>
      </c>
      <c r="J9" s="53"/>
    </row>
    <row r="10" spans="2:10" ht="13" x14ac:dyDescent="0.3">
      <c r="B10" s="52"/>
      <c r="C10" s="54"/>
      <c r="E10" s="55"/>
      <c r="H10" s="56"/>
      <c r="J10" s="53"/>
    </row>
    <row r="11" spans="2:10" x14ac:dyDescent="0.25">
      <c r="B11" s="52"/>
      <c r="J11" s="53"/>
    </row>
    <row r="12" spans="2:10" ht="13" x14ac:dyDescent="0.3">
      <c r="B12" s="52"/>
      <c r="C12" s="54" t="s">
        <v>110</v>
      </c>
      <c r="J12" s="53"/>
    </row>
    <row r="13" spans="2:10" ht="13" x14ac:dyDescent="0.3">
      <c r="B13" s="52"/>
      <c r="C13" s="54" t="s">
        <v>111</v>
      </c>
      <c r="J13" s="53"/>
    </row>
    <row r="14" spans="2:10" x14ac:dyDescent="0.25">
      <c r="B14" s="52"/>
      <c r="J14" s="53"/>
    </row>
    <row r="15" spans="2:10" x14ac:dyDescent="0.25">
      <c r="B15" s="52"/>
      <c r="C15" s="34" t="s">
        <v>82</v>
      </c>
      <c r="J15" s="53"/>
    </row>
    <row r="16" spans="2:10" x14ac:dyDescent="0.25">
      <c r="B16" s="52"/>
      <c r="C16" s="57"/>
      <c r="J16" s="53"/>
    </row>
    <row r="17" spans="2:10" ht="13" x14ac:dyDescent="0.3">
      <c r="B17" s="52"/>
      <c r="C17" s="34" t="s">
        <v>83</v>
      </c>
      <c r="D17" s="55"/>
      <c r="H17" s="58"/>
      <c r="I17" s="59"/>
      <c r="J17" s="53"/>
    </row>
    <row r="18" spans="2:10" ht="13" x14ac:dyDescent="0.3">
      <c r="B18" s="52"/>
      <c r="C18" s="54" t="s">
        <v>84</v>
      </c>
      <c r="D18" s="54"/>
      <c r="E18" s="54"/>
      <c r="F18" s="54"/>
      <c r="H18" s="60">
        <v>7</v>
      </c>
      <c r="I18" s="61">
        <v>5185789</v>
      </c>
      <c r="J18" s="53"/>
    </row>
    <row r="19" spans="2:10" x14ac:dyDescent="0.25">
      <c r="B19" s="52"/>
      <c r="C19" s="34" t="s">
        <v>85</v>
      </c>
      <c r="H19" s="62">
        <v>4</v>
      </c>
      <c r="I19" s="63">
        <v>2685952</v>
      </c>
      <c r="J19" s="53"/>
    </row>
    <row r="20" spans="2:10" x14ac:dyDescent="0.25">
      <c r="B20" s="52"/>
      <c r="C20" s="34" t="s">
        <v>86</v>
      </c>
      <c r="H20" s="62">
        <v>0</v>
      </c>
      <c r="I20" s="63">
        <v>0</v>
      </c>
      <c r="J20" s="53"/>
    </row>
    <row r="21" spans="2:10" x14ac:dyDescent="0.25">
      <c r="B21" s="52"/>
      <c r="C21" s="34" t="s">
        <v>87</v>
      </c>
      <c r="H21" s="62">
        <v>0</v>
      </c>
      <c r="I21" s="63">
        <v>0</v>
      </c>
      <c r="J21" s="53"/>
    </row>
    <row r="22" spans="2:10" x14ac:dyDescent="0.25">
      <c r="B22" s="52"/>
      <c r="C22" s="34" t="s">
        <v>88</v>
      </c>
      <c r="H22" s="62">
        <v>0</v>
      </c>
      <c r="I22" s="63">
        <v>0</v>
      </c>
      <c r="J22" s="53"/>
    </row>
    <row r="23" spans="2:10" x14ac:dyDescent="0.25">
      <c r="B23" s="52"/>
      <c r="C23" s="34" t="s">
        <v>89</v>
      </c>
      <c r="H23" s="62">
        <v>0</v>
      </c>
      <c r="I23" s="63">
        <v>0</v>
      </c>
      <c r="J23" s="53"/>
    </row>
    <row r="24" spans="2:10" ht="13" thickBot="1" x14ac:dyDescent="0.3">
      <c r="B24" s="52"/>
      <c r="C24" s="34" t="s">
        <v>90</v>
      </c>
      <c r="H24" s="64">
        <v>2</v>
      </c>
      <c r="I24" s="65">
        <v>1949473</v>
      </c>
      <c r="J24" s="53"/>
    </row>
    <row r="25" spans="2:10" ht="13" x14ac:dyDescent="0.3">
      <c r="B25" s="52"/>
      <c r="C25" s="54" t="s">
        <v>91</v>
      </c>
      <c r="D25" s="54"/>
      <c r="E25" s="54"/>
      <c r="F25" s="54"/>
      <c r="H25" s="60">
        <f>H19+H20+H21+H22+H24+H23</f>
        <v>6</v>
      </c>
      <c r="I25" s="61">
        <f>I19+I20+I21+I22+I24+I23</f>
        <v>4635425</v>
      </c>
      <c r="J25" s="53"/>
    </row>
    <row r="26" spans="2:10" x14ac:dyDescent="0.25">
      <c r="B26" s="52"/>
      <c r="C26" s="34" t="s">
        <v>92</v>
      </c>
      <c r="H26" s="62">
        <v>1</v>
      </c>
      <c r="I26" s="63">
        <v>550364</v>
      </c>
      <c r="J26" s="53"/>
    </row>
    <row r="27" spans="2:10" ht="13" thickBot="1" x14ac:dyDescent="0.3">
      <c r="B27" s="52"/>
      <c r="C27" s="34" t="s">
        <v>38</v>
      </c>
      <c r="H27" s="64">
        <v>0</v>
      </c>
      <c r="I27" s="65">
        <v>0</v>
      </c>
      <c r="J27" s="53"/>
    </row>
    <row r="28" spans="2:10" ht="13" x14ac:dyDescent="0.3">
      <c r="B28" s="52"/>
      <c r="C28" s="54" t="s">
        <v>93</v>
      </c>
      <c r="D28" s="54"/>
      <c r="E28" s="54"/>
      <c r="F28" s="54"/>
      <c r="H28" s="60">
        <f>H26+H27</f>
        <v>1</v>
      </c>
      <c r="I28" s="61">
        <f>I26+I27</f>
        <v>550364</v>
      </c>
      <c r="J28" s="53"/>
    </row>
    <row r="29" spans="2:10" ht="13.5" thickBot="1" x14ac:dyDescent="0.35">
      <c r="B29" s="52"/>
      <c r="C29" s="34" t="s">
        <v>94</v>
      </c>
      <c r="D29" s="54"/>
      <c r="E29" s="54"/>
      <c r="F29" s="54"/>
      <c r="H29" s="64">
        <v>0</v>
      </c>
      <c r="I29" s="65">
        <v>0</v>
      </c>
      <c r="J29" s="53"/>
    </row>
    <row r="30" spans="2:10" ht="13" x14ac:dyDescent="0.3">
      <c r="B30" s="52"/>
      <c r="C30" s="54" t="s">
        <v>95</v>
      </c>
      <c r="D30" s="54"/>
      <c r="E30" s="54"/>
      <c r="F30" s="54"/>
      <c r="H30" s="62">
        <f>H29</f>
        <v>0</v>
      </c>
      <c r="I30" s="63">
        <f>I29</f>
        <v>0</v>
      </c>
      <c r="J30" s="53"/>
    </row>
    <row r="31" spans="2:10" ht="13" x14ac:dyDescent="0.3">
      <c r="B31" s="52"/>
      <c r="C31" s="54"/>
      <c r="D31" s="54"/>
      <c r="E31" s="54"/>
      <c r="F31" s="54"/>
      <c r="H31" s="66"/>
      <c r="I31" s="61"/>
      <c r="J31" s="53"/>
    </row>
    <row r="32" spans="2:10" ht="13.5" thickBot="1" x14ac:dyDescent="0.35">
      <c r="B32" s="52"/>
      <c r="C32" s="54" t="s">
        <v>96</v>
      </c>
      <c r="D32" s="54"/>
      <c r="H32" s="67">
        <f>H25+H28+H30</f>
        <v>7</v>
      </c>
      <c r="I32" s="68">
        <f>I25+I28+I30</f>
        <v>5185789</v>
      </c>
      <c r="J32" s="53"/>
    </row>
    <row r="33" spans="2:10" ht="13.5" thickTop="1" x14ac:dyDescent="0.3">
      <c r="B33" s="52"/>
      <c r="C33" s="54"/>
      <c r="D33" s="54"/>
      <c r="H33" s="69">
        <f>+H18-H32</f>
        <v>0</v>
      </c>
      <c r="I33" s="63">
        <f>+I18-I32</f>
        <v>0</v>
      </c>
      <c r="J33" s="53"/>
    </row>
    <row r="34" spans="2:10" x14ac:dyDescent="0.25">
      <c r="B34" s="52"/>
      <c r="G34" s="69"/>
      <c r="H34" s="69"/>
      <c r="I34" s="69"/>
      <c r="J34" s="53"/>
    </row>
    <row r="35" spans="2:10" x14ac:dyDescent="0.25">
      <c r="B35" s="52"/>
      <c r="G35" s="69"/>
      <c r="H35" s="69"/>
      <c r="I35" s="69"/>
      <c r="J35" s="53"/>
    </row>
    <row r="36" spans="2:10" ht="13" x14ac:dyDescent="0.3">
      <c r="B36" s="52"/>
      <c r="C36" s="54"/>
      <c r="G36" s="69"/>
      <c r="H36" s="69"/>
      <c r="I36" s="69"/>
      <c r="J36" s="53"/>
    </row>
    <row r="37" spans="2:10" ht="13.5" thickBot="1" x14ac:dyDescent="0.35">
      <c r="B37" s="52"/>
      <c r="C37" s="70" t="s">
        <v>113</v>
      </c>
      <c r="D37" s="71"/>
      <c r="H37" s="70" t="s">
        <v>97</v>
      </c>
      <c r="I37" s="71"/>
      <c r="J37" s="53"/>
    </row>
    <row r="38" spans="2:10" ht="13" x14ac:dyDescent="0.3">
      <c r="B38" s="52"/>
      <c r="C38" s="54" t="s">
        <v>114</v>
      </c>
      <c r="D38" s="69"/>
      <c r="H38" s="72" t="s">
        <v>98</v>
      </c>
      <c r="I38" s="69"/>
      <c r="J38" s="53"/>
    </row>
    <row r="39" spans="2:10" ht="13" x14ac:dyDescent="0.3">
      <c r="B39" s="52"/>
      <c r="C39" s="54" t="s">
        <v>11</v>
      </c>
      <c r="H39" s="54" t="s">
        <v>99</v>
      </c>
      <c r="I39" s="69"/>
      <c r="J39" s="53"/>
    </row>
    <row r="40" spans="2:10" x14ac:dyDescent="0.25">
      <c r="B40" s="52"/>
      <c r="G40" s="69"/>
      <c r="H40" s="69"/>
      <c r="I40" s="69"/>
      <c r="J40" s="53"/>
    </row>
    <row r="41" spans="2:10" ht="12.75" customHeight="1" x14ac:dyDescent="0.25">
      <c r="B41" s="52"/>
      <c r="C41" s="91" t="s">
        <v>100</v>
      </c>
      <c r="D41" s="91"/>
      <c r="E41" s="91"/>
      <c r="F41" s="91"/>
      <c r="G41" s="91"/>
      <c r="H41" s="91"/>
      <c r="I41" s="91"/>
      <c r="J41" s="53"/>
    </row>
    <row r="42" spans="2:10" ht="18.75" customHeight="1" thickBot="1" x14ac:dyDescent="0.3">
      <c r="B42" s="73"/>
      <c r="C42" s="74"/>
      <c r="D42" s="74"/>
      <c r="E42" s="74"/>
      <c r="F42" s="74"/>
      <c r="G42" s="74"/>
      <c r="H42" s="74"/>
      <c r="I42" s="74"/>
      <c r="J42" s="7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9" sqref="C9:I30"/>
    </sheetView>
  </sheetViews>
  <sheetFormatPr baseColWidth="10" defaultColWidth="11.453125" defaultRowHeight="12.5" x14ac:dyDescent="0.25"/>
  <cols>
    <col min="1" max="1" width="4.453125" style="34" customWidth="1"/>
    <col min="2" max="2" width="11.453125" style="34"/>
    <col min="3" max="3" width="12.81640625" style="34" customWidth="1"/>
    <col min="4" max="4" width="22" style="34" customWidth="1"/>
    <col min="5" max="8" width="11.453125" style="34"/>
    <col min="9" max="9" width="24.7265625" style="34" customWidth="1"/>
    <col min="10" max="10" width="12.54296875" style="34" customWidth="1"/>
    <col min="11" max="11" width="1.7265625" style="34" customWidth="1"/>
    <col min="12" max="16384" width="11.453125" style="34"/>
  </cols>
  <sheetData>
    <row r="1" spans="2:10" ht="18" customHeight="1" thickBot="1" x14ac:dyDescent="0.3"/>
    <row r="2" spans="2:10" ht="19.5" customHeight="1" x14ac:dyDescent="0.25">
      <c r="B2" s="35"/>
      <c r="C2" s="36"/>
      <c r="D2" s="83" t="s">
        <v>101</v>
      </c>
      <c r="E2" s="84"/>
      <c r="F2" s="84"/>
      <c r="G2" s="84"/>
      <c r="H2" s="84"/>
      <c r="I2" s="85"/>
      <c r="J2" s="89" t="s">
        <v>79</v>
      </c>
    </row>
    <row r="3" spans="2:10" ht="15.75" customHeight="1" thickBot="1" x14ac:dyDescent="0.3">
      <c r="B3" s="37"/>
      <c r="C3" s="38"/>
      <c r="D3" s="86"/>
      <c r="E3" s="87"/>
      <c r="F3" s="87"/>
      <c r="G3" s="87"/>
      <c r="H3" s="87"/>
      <c r="I3" s="88"/>
      <c r="J3" s="90"/>
    </row>
    <row r="4" spans="2:10" ht="13" x14ac:dyDescent="0.25">
      <c r="B4" s="37"/>
      <c r="C4" s="38"/>
      <c r="E4" s="40"/>
      <c r="F4" s="40"/>
      <c r="G4" s="40"/>
      <c r="H4" s="40"/>
      <c r="I4" s="41"/>
      <c r="J4" s="42"/>
    </row>
    <row r="5" spans="2:10" ht="13" x14ac:dyDescent="0.25">
      <c r="B5" s="37"/>
      <c r="C5" s="38"/>
      <c r="D5" s="92" t="s">
        <v>102</v>
      </c>
      <c r="E5" s="93"/>
      <c r="F5" s="93"/>
      <c r="G5" s="93"/>
      <c r="H5" s="93"/>
      <c r="I5" s="94"/>
      <c r="J5" s="45" t="s">
        <v>103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ht="13" x14ac:dyDescent="0.3">
      <c r="B9" s="52"/>
      <c r="C9" s="54" t="s">
        <v>112</v>
      </c>
      <c r="D9" s="56"/>
      <c r="E9" s="55"/>
      <c r="J9" s="53"/>
    </row>
    <row r="10" spans="2:10" ht="13" x14ac:dyDescent="0.3">
      <c r="B10" s="52"/>
      <c r="C10" s="54"/>
      <c r="J10" s="53"/>
    </row>
    <row r="11" spans="2:10" ht="13" x14ac:dyDescent="0.3">
      <c r="B11" s="52"/>
      <c r="C11" s="54" t="s">
        <v>110</v>
      </c>
      <c r="J11" s="53"/>
    </row>
    <row r="12" spans="2:10" ht="13" x14ac:dyDescent="0.3">
      <c r="B12" s="52"/>
      <c r="C12" s="54" t="s">
        <v>111</v>
      </c>
      <c r="J12" s="53"/>
    </row>
    <row r="13" spans="2:10" x14ac:dyDescent="0.25">
      <c r="B13" s="52"/>
      <c r="J13" s="53"/>
    </row>
    <row r="14" spans="2:10" x14ac:dyDescent="0.25">
      <c r="B14" s="52"/>
      <c r="C14" s="34" t="s">
        <v>104</v>
      </c>
      <c r="J14" s="53"/>
    </row>
    <row r="15" spans="2:10" x14ac:dyDescent="0.25">
      <c r="B15" s="52"/>
      <c r="C15" s="57"/>
      <c r="J15" s="53"/>
    </row>
    <row r="16" spans="2:10" ht="13" x14ac:dyDescent="0.3">
      <c r="B16" s="52"/>
      <c r="C16" s="76"/>
      <c r="D16" s="55"/>
      <c r="H16" s="77" t="s">
        <v>105</v>
      </c>
      <c r="I16" s="77" t="s">
        <v>106</v>
      </c>
      <c r="J16" s="53"/>
    </row>
    <row r="17" spans="2:10" ht="13" x14ac:dyDescent="0.3">
      <c r="B17" s="52"/>
      <c r="C17" s="54" t="s">
        <v>83</v>
      </c>
      <c r="D17" s="54"/>
      <c r="E17" s="54"/>
      <c r="F17" s="54"/>
      <c r="H17" s="58">
        <v>4</v>
      </c>
      <c r="I17" s="78">
        <v>2574071</v>
      </c>
      <c r="J17" s="53"/>
    </row>
    <row r="18" spans="2:10" x14ac:dyDescent="0.25">
      <c r="B18" s="52"/>
      <c r="C18" s="34" t="s">
        <v>85</v>
      </c>
      <c r="H18" s="79">
        <v>2</v>
      </c>
      <c r="I18" s="80">
        <v>624598</v>
      </c>
      <c r="J18" s="53"/>
    </row>
    <row r="19" spans="2:10" x14ac:dyDescent="0.25">
      <c r="B19" s="52"/>
      <c r="C19" s="34" t="s">
        <v>86</v>
      </c>
      <c r="H19" s="79">
        <v>0</v>
      </c>
      <c r="I19" s="80">
        <v>0</v>
      </c>
      <c r="J19" s="53"/>
    </row>
    <row r="20" spans="2:10" x14ac:dyDescent="0.25">
      <c r="B20" s="52"/>
      <c r="C20" s="34" t="s">
        <v>88</v>
      </c>
      <c r="H20" s="79">
        <v>0</v>
      </c>
      <c r="I20" s="80">
        <v>0</v>
      </c>
      <c r="J20" s="53"/>
    </row>
    <row r="21" spans="2:10" x14ac:dyDescent="0.25">
      <c r="B21" s="52"/>
      <c r="C21" s="34" t="s">
        <v>107</v>
      </c>
      <c r="H21" s="79">
        <v>2</v>
      </c>
      <c r="I21" s="80">
        <v>1949473</v>
      </c>
      <c r="J21" s="53"/>
    </row>
    <row r="22" spans="2:10" ht="13" x14ac:dyDescent="0.3">
      <c r="B22" s="52"/>
      <c r="C22" s="54" t="s">
        <v>108</v>
      </c>
      <c r="D22" s="54"/>
      <c r="E22" s="54"/>
      <c r="F22" s="54"/>
      <c r="H22" s="58">
        <v>4</v>
      </c>
      <c r="I22" s="78">
        <v>2574071</v>
      </c>
      <c r="J22" s="53"/>
    </row>
    <row r="23" spans="2:10" ht="13.5" thickBot="1" x14ac:dyDescent="0.35">
      <c r="B23" s="52"/>
      <c r="C23" s="54"/>
      <c r="D23" s="54"/>
      <c r="H23" s="81"/>
      <c r="I23" s="82"/>
      <c r="J23" s="53"/>
    </row>
    <row r="24" spans="2:10" ht="13.5" thickTop="1" x14ac:dyDescent="0.3">
      <c r="B24" s="52"/>
      <c r="C24" s="54"/>
      <c r="D24" s="54"/>
      <c r="H24" s="69"/>
      <c r="I24" s="63"/>
      <c r="J24" s="53"/>
    </row>
    <row r="25" spans="2:10" ht="13" x14ac:dyDescent="0.3">
      <c r="B25" s="52"/>
      <c r="C25" s="54"/>
      <c r="D25" s="54"/>
      <c r="H25" s="69"/>
      <c r="I25" s="63"/>
      <c r="J25" s="53"/>
    </row>
    <row r="26" spans="2:10" ht="13" x14ac:dyDescent="0.3">
      <c r="B26" s="52"/>
      <c r="C26" s="54"/>
      <c r="D26" s="54"/>
      <c r="H26" s="69"/>
      <c r="I26" s="63"/>
      <c r="J26" s="53"/>
    </row>
    <row r="27" spans="2:10" x14ac:dyDescent="0.25">
      <c r="B27" s="52"/>
      <c r="G27" s="69"/>
      <c r="H27" s="69"/>
      <c r="I27" s="69"/>
      <c r="J27" s="53"/>
    </row>
    <row r="28" spans="2:10" ht="13.5" thickBot="1" x14ac:dyDescent="0.35">
      <c r="B28" s="52"/>
      <c r="C28" s="70" t="s">
        <v>113</v>
      </c>
      <c r="D28" s="70"/>
      <c r="G28" s="70" t="s">
        <v>97</v>
      </c>
      <c r="H28" s="71"/>
      <c r="I28" s="69"/>
      <c r="J28" s="53"/>
    </row>
    <row r="29" spans="2:10" ht="13" x14ac:dyDescent="0.3">
      <c r="B29" s="52"/>
      <c r="C29" s="72" t="s">
        <v>114</v>
      </c>
      <c r="D29" s="72"/>
      <c r="G29" s="72" t="s">
        <v>109</v>
      </c>
      <c r="H29" s="69"/>
      <c r="I29" s="69"/>
      <c r="J29" s="53"/>
    </row>
    <row r="30" spans="2:10" ht="18.75" customHeight="1" thickBot="1" x14ac:dyDescent="0.3">
      <c r="B30" s="73"/>
      <c r="C30" s="74"/>
      <c r="D30" s="74"/>
      <c r="E30" s="74"/>
      <c r="F30" s="74"/>
      <c r="G30" s="71"/>
      <c r="H30" s="71"/>
      <c r="I30" s="71"/>
      <c r="J30" s="7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2024-11-22T15:49:55Z</cp:lastPrinted>
  <dcterms:created xsi:type="dcterms:W3CDTF">2022-06-01T14:39:12Z</dcterms:created>
  <dcterms:modified xsi:type="dcterms:W3CDTF">2024-11-22T15:51:01Z</dcterms:modified>
</cp:coreProperties>
</file>