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4\11. NOVIEMBRE\NIT 900328450_APAES LTDA\"/>
    </mc:Choice>
  </mc:AlternateContent>
  <bookViews>
    <workbookView xWindow="-120" yWindow="-120" windowWidth="20610" windowHeight="7850" activeTab="3"/>
  </bookViews>
  <sheets>
    <sheet name="INFO IPS" sheetId="2" r:id="rId1"/>
    <sheet name="TD" sheetId="4" r:id="rId2"/>
    <sheet name="ESTADO DE CADA FACTURA" sheetId="3" r:id="rId3"/>
    <sheet name="FOR-CSA-018" sheetId="5" r:id="rId4"/>
    <sheet name="CIRCULAR 030" sheetId="6" r:id="rId5"/>
  </sheets>
  <externalReferences>
    <externalReference r:id="rId6"/>
    <externalReference r:id="rId7"/>
  </externalReferences>
  <definedNames>
    <definedName name="_xlnm._FilterDatabase" localSheetId="0" hidden="1">'INFO IPS'!$A$12:$G$12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 calcMode="manual"/>
  <pivotCaches>
    <pivotCache cacheId="40" r:id="rId8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C29" i="6" l="1"/>
  <c r="C28" i="6"/>
  <c r="I21" i="6"/>
  <c r="H21" i="6"/>
  <c r="I20" i="6"/>
  <c r="H20" i="6"/>
  <c r="H22" i="6" s="1"/>
  <c r="I19" i="6"/>
  <c r="H19" i="6"/>
  <c r="I18" i="6"/>
  <c r="H18" i="6"/>
  <c r="C12" i="6"/>
  <c r="C11" i="6"/>
  <c r="C9" i="6"/>
  <c r="I30" i="5"/>
  <c r="H30" i="5"/>
  <c r="I28" i="5"/>
  <c r="H28" i="5"/>
  <c r="I25" i="5"/>
  <c r="H25" i="5"/>
  <c r="H32" i="5" s="1"/>
  <c r="H33" i="5" s="1"/>
  <c r="I32" i="5" l="1"/>
  <c r="I33" i="5" s="1"/>
  <c r="I17" i="6"/>
  <c r="I22" i="6"/>
  <c r="H17" i="6"/>
  <c r="AH1" i="3" l="1"/>
  <c r="AG1" i="3"/>
  <c r="AF1" i="3"/>
  <c r="AE1" i="3"/>
  <c r="AD1" i="3"/>
  <c r="AC1" i="3"/>
  <c r="AB1" i="3"/>
  <c r="AA1" i="3"/>
  <c r="Z1" i="3"/>
  <c r="Y1" i="3"/>
  <c r="S1" i="3"/>
  <c r="N1" i="3"/>
  <c r="J1" i="3"/>
  <c r="I1" i="3"/>
  <c r="K1" i="3" l="1"/>
  <c r="G45" i="2"/>
  <c r="G79" i="2"/>
</calcChain>
</file>

<file path=xl/sharedStrings.xml><?xml version="1.0" encoding="utf-8"?>
<sst xmlns="http://schemas.openxmlformats.org/spreadsheetml/2006/main" count="367" uniqueCount="172">
  <si>
    <t>PREFIJO</t>
  </si>
  <si>
    <t>N° DE FACTURA</t>
  </si>
  <si>
    <t>FECHA DE EMISIÓN</t>
  </si>
  <si>
    <t>FE</t>
  </si>
  <si>
    <t>CENTRO DE NEUROREHABILITACIÓN APAES SAS</t>
  </si>
  <si>
    <t>NIT 900328450</t>
  </si>
  <si>
    <t>ESTADO DE CARTERA</t>
  </si>
  <si>
    <t>FECHA DE CORTE</t>
  </si>
  <si>
    <t>Nomre De la Ips</t>
  </si>
  <si>
    <t>CENTRO DE NEUROREHABILITACION APAES</t>
  </si>
  <si>
    <t xml:space="preserve">Nit </t>
  </si>
  <si>
    <t>IDENTIFICACIÓN</t>
  </si>
  <si>
    <t>CLIENTE</t>
  </si>
  <si>
    <t>CAJA DE COMPENSACION FAMILIAR DEL VALLE DEL CAUCA  COMFENALCO VALLE DELAGENTE</t>
  </si>
  <si>
    <t>SALDO CRTERA</t>
  </si>
  <si>
    <t>NIT IPS</t>
  </si>
  <si>
    <t>Nombre IPS</t>
  </si>
  <si>
    <t>Prefijo Factura</t>
  </si>
  <si>
    <t>Numero Factura</t>
  </si>
  <si>
    <t>FACT</t>
  </si>
  <si>
    <t>LLAVE</t>
  </si>
  <si>
    <t>IPS Fecha factura</t>
  </si>
  <si>
    <t>IPS Fecha radicado</t>
  </si>
  <si>
    <t>IPS Valor Factura</t>
  </si>
  <si>
    <t>IPS Saldo Factura</t>
  </si>
  <si>
    <t>Tipo de Contrato</t>
  </si>
  <si>
    <t>ESTADO CARTERA ANTERIOR</t>
  </si>
  <si>
    <t>ESTADO EPS 30-11-2024</t>
  </si>
  <si>
    <t>POR PAGAR SAP</t>
  </si>
  <si>
    <t>DOC CONTA</t>
  </si>
  <si>
    <t>ESTADO BOX</t>
  </si>
  <si>
    <t>FECHA FACT</t>
  </si>
  <si>
    <t>FECHA RAD</t>
  </si>
  <si>
    <t>GLOSA PDTE</t>
  </si>
  <si>
    <t>GLOSA ACEPTADA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</si>
  <si>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</si>
  <si>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</si>
  <si>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</si>
  <si>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</si>
  <si>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</si>
  <si>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</si>
  <si>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</si>
  <si>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</si>
  <si>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</si>
  <si>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FACTURA EXTEMPORANEA</t>
  </si>
  <si>
    <t>FACTURA EN PROGRAMACION DE PAGO</t>
  </si>
  <si>
    <t>FACTURA EN PROCESO INTERNO</t>
  </si>
  <si>
    <t>FACTURACION COVID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</si>
  <si>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</si>
  <si>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</si>
  <si>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</si>
  <si>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</si>
  <si>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</si>
  <si>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</si>
  <si>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APAES LTDA</t>
  </si>
  <si>
    <t>FE50704</t>
  </si>
  <si>
    <t>900328450_FE50704</t>
  </si>
  <si>
    <t>Factura pendiente en programacion de pago</t>
  </si>
  <si>
    <t>Finalizada</t>
  </si>
  <si>
    <t>FE50708</t>
  </si>
  <si>
    <t>900328450_FE50708</t>
  </si>
  <si>
    <t>FE48160</t>
  </si>
  <si>
    <t>900328450_FE48160</t>
  </si>
  <si>
    <t>FE52160</t>
  </si>
  <si>
    <t>900328450_FE52160</t>
  </si>
  <si>
    <t>FE52158</t>
  </si>
  <si>
    <t>900328450_FE52158</t>
  </si>
  <si>
    <t>FE52175</t>
  </si>
  <si>
    <t>900328450_FE52175</t>
  </si>
  <si>
    <t>FE50282</t>
  </si>
  <si>
    <t>900328450_FE50282</t>
  </si>
  <si>
    <t>FE50683</t>
  </si>
  <si>
    <t>900328450_FE50683</t>
  </si>
  <si>
    <t>FE52162</t>
  </si>
  <si>
    <t>900328450_FE52162</t>
  </si>
  <si>
    <t>FE52174</t>
  </si>
  <si>
    <t>900328450_FE52174</t>
  </si>
  <si>
    <t>FE52177</t>
  </si>
  <si>
    <t>900328450_FE52177</t>
  </si>
  <si>
    <t>FE52184</t>
  </si>
  <si>
    <t>900328450_FE52184</t>
  </si>
  <si>
    <t>FE52180</t>
  </si>
  <si>
    <t>900328450_FE52180</t>
  </si>
  <si>
    <t>FE49938</t>
  </si>
  <si>
    <t>900328450_FE49938</t>
  </si>
  <si>
    <t>FE49939</t>
  </si>
  <si>
    <t>900328450_FE49939</t>
  </si>
  <si>
    <t>FE52172</t>
  </si>
  <si>
    <t>900328450_FE52172</t>
  </si>
  <si>
    <t>FE52178</t>
  </si>
  <si>
    <t>900328450_FE52178</t>
  </si>
  <si>
    <t>FE52182</t>
  </si>
  <si>
    <t>900328450_FE52182</t>
  </si>
  <si>
    <t>FE52189</t>
  </si>
  <si>
    <t>900328450_FE52189</t>
  </si>
  <si>
    <t>FE52164</t>
  </si>
  <si>
    <t>900328450_FE52164</t>
  </si>
  <si>
    <t>FE52173</t>
  </si>
  <si>
    <t>900328450_FE52173</t>
  </si>
  <si>
    <t>FE52188</t>
  </si>
  <si>
    <t>900328450_FE52188</t>
  </si>
  <si>
    <t>FE52165</t>
  </si>
  <si>
    <t>900328450_FE52165</t>
  </si>
  <si>
    <t>FE52166</t>
  </si>
  <si>
    <t>900328450_FE52166</t>
  </si>
  <si>
    <t>FE52168</t>
  </si>
  <si>
    <t>900328450_FE52168</t>
  </si>
  <si>
    <t>FE52171</t>
  </si>
  <si>
    <t>900328450_FE52171</t>
  </si>
  <si>
    <t>FE52176</t>
  </si>
  <si>
    <t>900328450_FE52176</t>
  </si>
  <si>
    <t>FE52186</t>
  </si>
  <si>
    <t>900328450_FE52186</t>
  </si>
  <si>
    <t>FE52187</t>
  </si>
  <si>
    <t>900328450_FE52187</t>
  </si>
  <si>
    <t>FE52179</t>
  </si>
  <si>
    <t>900328450_FE52179</t>
  </si>
  <si>
    <t>FE52190</t>
  </si>
  <si>
    <t>900328450_FE52190</t>
  </si>
  <si>
    <t>FE51828</t>
  </si>
  <si>
    <t>900328450_FE51828</t>
  </si>
  <si>
    <t>Para respuesta prestador</t>
  </si>
  <si>
    <t>GLOSA</t>
  </si>
  <si>
    <t>El servicio ya se encuentra facturado en la(s) factura(s) No. FE49898</t>
  </si>
  <si>
    <t>TARIFA</t>
  </si>
  <si>
    <t>Procedimientos terapéuticos ambulatorios</t>
  </si>
  <si>
    <t>Ambulatorio</t>
  </si>
  <si>
    <t>Factura devuelta</t>
  </si>
  <si>
    <t>Factura pendiente en programacion de pago - Glosa por contestar IPS</t>
  </si>
  <si>
    <t>Cuenta de LLAVE</t>
  </si>
  <si>
    <t>Total general</t>
  </si>
  <si>
    <t>Suma de IPS Saldo Factura</t>
  </si>
  <si>
    <t>Suma de FACTURA EN PROGRAMACION DE PAGO</t>
  </si>
  <si>
    <t>Suma de GLOSA PDTE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</si>
  <si>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</si>
  <si>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</si>
  <si>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</si>
  <si>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</si>
  <si>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18/11/2024</t>
  </si>
  <si>
    <t>Con Corte al dia: 31/10/2024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</si>
  <si>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</si>
  <si>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</si>
  <si>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</si>
  <si>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</si>
  <si>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</si>
  <si>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</si>
  <si>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</si>
  <si>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</si>
  <si>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</si>
  <si>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</si>
  <si>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</si>
  <si>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</si>
  <si>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</si>
  <si>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</si>
  <si>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</si>
  <si>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</si>
  <si>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</si>
  <si>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</si>
  <si>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</si>
  <si>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</si>
  <si>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</si>
  <si>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</si>
  <si>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</si>
  <si>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</si>
  <si>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</si>
  <si>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</si>
  <si>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APAES</t>
  </si>
  <si>
    <t>NIT: 900328450</t>
  </si>
  <si>
    <t xml:space="preserve">Diana Lorena Abad </t>
  </si>
  <si>
    <t>Líder de cuentas Médicas</t>
  </si>
  <si>
    <t>Apaes</t>
  </si>
  <si>
    <t>Santiago de Cali, noviembre 30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</si>
</sst>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* #,##0_-;\-* #,##0_-;_-* &quot;-&quot;??_-;_-@_-"/>
    <numFmt numFmtId="165" formatCode="_(* #,##0.00_);_(* \(#,##0.00\);_(* &quot;-&quot;??_);_(@_)"/>
    <numFmt numFmtId="166" formatCode="yyyy/mm/dd;@"/>
    <numFmt numFmtId="167" formatCode="_-&quot;$&quot;* #,##0_-;\-&quot;$&quot;* #,##0_-;_-&quot;$&quot;* &quot;-&quot;??_-;_-@_-"/>
    <numFmt numFmtId="168" formatCode="[$-240A]d&quot; de &quot;mmmm&quot; de &quot;yyyy;@"/>
    <numFmt numFmtId="169" formatCode="_-* #,##0.00\ _€_-;\-* #,##0.00\ _€_-;_-* &quot;-&quot;??\ _€_-;_-@_-"/>
    <numFmt numFmtId="170" formatCode="&quot;$&quot;\ #,##0"/>
    <numFmt numFmtId="171" formatCode="&quot;$&quot;\ #,##0;[Red]&quot;$&quot;\ #,##0"/>
    <numFmt numFmtId="172" formatCode="[$$-240A]\ #,##0;\-[$$-240A]\ #,##0"/>
  </numFmts>
  <fonts count="1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8"/>
      <color theme="1"/>
      <name val="Tahoma"/>
      <family val="2"/>
    </font>
    <font>
      <b/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11">
    <fill>
      <patternFill patternType="none"/>
    </fill>
    <fill>
      <patternFill patternType="gray125"/>
    </fill>
    <fill>
      <patternFill patternType="solid">
        <fgColor rgb="FFEAB20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165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8" fillId="0" borderId="0"/>
    <xf numFmtId="169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98">
    <xf numFmtId="0" fontId="0" fillId="0" borderId="0" xfId="0"/>
    <xf numFmtId="0" fontId="0" fillId="0" borderId="0" xfId="0" applyAlignment="1">
      <alignment vertical="center"/>
    </xf>
    <xf numFmtId="0" fontId="2" fillId="0" borderId="0" xfId="0" applyFont="1" applyAlignment="1">
      <alignment vertical="center"/>
    </xf>
    <xf numFmtId="14" fontId="2" fillId="0" borderId="0" xfId="0" applyNumberFormat="1" applyFont="1" applyAlignment="1">
      <alignment horizontal="left" vertical="center"/>
    </xf>
    <xf numFmtId="0" fontId="0" fillId="0" borderId="0" xfId="0" applyAlignment="1">
      <alignment horizontal="left" vertical="center"/>
    </xf>
    <xf numFmtId="0" fontId="4" fillId="2" borderId="0" xfId="0" applyFont="1" applyFill="1" applyAlignment="1">
      <alignment vertical="center"/>
    </xf>
    <xf numFmtId="0" fontId="3" fillId="2" borderId="0" xfId="0" applyFont="1" applyFill="1" applyAlignment="1">
      <alignment horizontal="center" vertical="center"/>
    </xf>
    <xf numFmtId="0" fontId="3" fillId="2" borderId="0" xfId="0" applyFont="1" applyFill="1" applyAlignment="1">
      <alignment horizontal="center" vertical="center" wrapText="1"/>
    </xf>
    <xf numFmtId="0" fontId="0" fillId="0" borderId="0" xfId="0" applyAlignment="1">
      <alignment horizontal="center" vertical="center"/>
    </xf>
    <xf numFmtId="164" fontId="0" fillId="0" borderId="0" xfId="0" applyNumberFormat="1" applyAlignment="1">
      <alignment vertical="center"/>
    </xf>
    <xf numFmtId="164" fontId="3" fillId="2" borderId="0" xfId="1" applyNumberFormat="1" applyFont="1" applyFill="1" applyAlignment="1">
      <alignment horizontal="center" vertical="center" wrapText="1"/>
    </xf>
    <xf numFmtId="14" fontId="0" fillId="0" borderId="0" xfId="0" applyNumberFormat="1" applyAlignment="1">
      <alignment vertical="center"/>
    </xf>
    <xf numFmtId="14" fontId="4" fillId="2" borderId="0" xfId="0" applyNumberFormat="1" applyFont="1" applyFill="1" applyAlignment="1">
      <alignment vertical="center"/>
    </xf>
    <xf numFmtId="14" fontId="3" fillId="2" borderId="0" xfId="0" applyNumberFormat="1" applyFont="1" applyFill="1" applyAlignment="1">
      <alignment horizontal="center" vertical="center"/>
    </xf>
    <xf numFmtId="166" fontId="0" fillId="0" borderId="0" xfId="0" applyNumberFormat="1"/>
    <xf numFmtId="164" fontId="5" fillId="3" borderId="0" xfId="0" applyNumberFormat="1" applyFont="1" applyFill="1" applyAlignment="1">
      <alignment vertical="center"/>
    </xf>
    <xf numFmtId="0" fontId="6" fillId="0" borderId="0" xfId="0" applyFont="1"/>
    <xf numFmtId="14" fontId="6" fillId="0" borderId="0" xfId="0" applyNumberFormat="1" applyFont="1"/>
    <xf numFmtId="167" fontId="6" fillId="0" borderId="0" xfId="2" applyNumberFormat="1" applyFont="1"/>
    <xf numFmtId="167" fontId="6" fillId="0" borderId="0" xfId="0" applyNumberFormat="1" applyFont="1"/>
    <xf numFmtId="0" fontId="7" fillId="0" borderId="1" xfId="0" applyFont="1" applyBorder="1" applyAlignment="1">
      <alignment horizontal="center" vertical="center" wrapText="1"/>
    </xf>
    <xf numFmtId="14" fontId="7" fillId="0" borderId="1" xfId="0" applyNumberFormat="1" applyFont="1" applyBorder="1" applyAlignment="1">
      <alignment horizontal="center" vertical="center" wrapText="1"/>
    </xf>
    <xf numFmtId="0" fontId="7" fillId="4" borderId="1" xfId="0" applyFont="1" applyFill="1" applyBorder="1" applyAlignment="1">
      <alignment horizontal="center" vertical="center" wrapText="1"/>
    </xf>
    <xf numFmtId="0" fontId="7" fillId="5" borderId="1" xfId="0" applyFont="1" applyFill="1" applyBorder="1" applyAlignment="1">
      <alignment horizontal="center" vertical="center" wrapText="1"/>
    </xf>
    <xf numFmtId="167" fontId="7" fillId="5" borderId="1" xfId="2" applyNumberFormat="1" applyFont="1" applyFill="1" applyBorder="1" applyAlignment="1">
      <alignment horizontal="center" vertical="center" wrapText="1"/>
    </xf>
    <xf numFmtId="0" fontId="7" fillId="6" borderId="1" xfId="0" applyFont="1" applyFill="1" applyBorder="1" applyAlignment="1">
      <alignment horizontal="center" vertical="center" wrapText="1"/>
    </xf>
    <xf numFmtId="167" fontId="7" fillId="7" borderId="1" xfId="2" applyNumberFormat="1" applyFont="1" applyFill="1" applyBorder="1" applyAlignment="1">
      <alignment horizontal="center" vertical="center" wrapText="1"/>
    </xf>
    <xf numFmtId="0" fontId="7" fillId="7" borderId="1" xfId="0" applyFont="1" applyFill="1" applyBorder="1" applyAlignment="1">
      <alignment horizontal="center" vertical="center" wrapText="1"/>
    </xf>
    <xf numFmtId="167" fontId="7" fillId="8" borderId="1" xfId="2" applyNumberFormat="1" applyFont="1" applyFill="1" applyBorder="1" applyAlignment="1">
      <alignment horizontal="center" vertical="center" wrapText="1"/>
    </xf>
    <xf numFmtId="0" fontId="7" fillId="9" borderId="1" xfId="0" applyFont="1" applyFill="1" applyBorder="1" applyAlignment="1">
      <alignment horizontal="center" vertical="center" wrapText="1"/>
    </xf>
    <xf numFmtId="0" fontId="6" fillId="0" borderId="1" xfId="0" applyFont="1" applyBorder="1"/>
    <xf numFmtId="14" fontId="6" fillId="0" borderId="1" xfId="0" applyNumberFormat="1" applyFont="1" applyBorder="1"/>
    <xf numFmtId="167" fontId="6" fillId="0" borderId="1" xfId="2" applyNumberFormat="1" applyFont="1" applyBorder="1"/>
    <xf numFmtId="44" fontId="6" fillId="0" borderId="1" xfId="2" applyFont="1" applyBorder="1"/>
    <xf numFmtId="0" fontId="0" fillId="0" borderId="0" xfId="0" applyNumberFormat="1"/>
    <xf numFmtId="0" fontId="0" fillId="0" borderId="0" xfId="0" pivotButton="1"/>
    <xf numFmtId="0" fontId="9" fillId="0" borderId="0" xfId="3" applyFont="1"/>
    <xf numFmtId="0" fontId="9" fillId="0" borderId="2" xfId="3" applyFont="1" applyBorder="1" applyAlignment="1">
      <alignment horizontal="centerContinuous"/>
    </xf>
    <xf numFmtId="0" fontId="9" fillId="0" borderId="3" xfId="3" applyFont="1" applyBorder="1" applyAlignment="1">
      <alignment horizontal="centerContinuous"/>
    </xf>
    <xf numFmtId="0" fontId="9" fillId="0" borderId="6" xfId="3" applyFont="1" applyBorder="1" applyAlignment="1">
      <alignment horizontal="centerContinuous"/>
    </xf>
    <xf numFmtId="0" fontId="9" fillId="0" borderId="7" xfId="3" applyFont="1" applyBorder="1" applyAlignment="1">
      <alignment horizontal="centerContinuous"/>
    </xf>
    <xf numFmtId="0" fontId="10" fillId="0" borderId="2" xfId="3" applyFont="1" applyBorder="1" applyAlignment="1">
      <alignment horizontal="centerContinuous" vertical="center"/>
    </xf>
    <xf numFmtId="0" fontId="10" fillId="0" borderId="4" xfId="3" applyFont="1" applyBorder="1" applyAlignment="1">
      <alignment horizontal="centerContinuous" vertical="center"/>
    </xf>
    <xf numFmtId="0" fontId="10" fillId="0" borderId="3" xfId="3" applyFont="1" applyBorder="1" applyAlignment="1">
      <alignment horizontal="centerContinuous" vertical="center"/>
    </xf>
    <xf numFmtId="0" fontId="10" fillId="0" borderId="5" xfId="3" applyFont="1" applyBorder="1" applyAlignment="1">
      <alignment horizontal="centerContinuous" vertical="center"/>
    </xf>
    <xf numFmtId="0" fontId="10" fillId="0" borderId="6" xfId="3" applyFont="1" applyBorder="1" applyAlignment="1">
      <alignment horizontal="centerContinuous" vertical="center"/>
    </xf>
    <xf numFmtId="0" fontId="10" fillId="0" borderId="0" xfId="3" applyFont="1" applyAlignment="1">
      <alignment horizontal="centerContinuous" vertical="center"/>
    </xf>
    <xf numFmtId="0" fontId="10" fillId="0" borderId="12" xfId="3" applyFont="1" applyBorder="1" applyAlignment="1">
      <alignment horizontal="centerContinuous" vertical="center"/>
    </xf>
    <xf numFmtId="0" fontId="9" fillId="0" borderId="8" xfId="3" applyFont="1" applyBorder="1" applyAlignment="1">
      <alignment horizontal="centerContinuous"/>
    </xf>
    <xf numFmtId="0" fontId="9" fillId="0" borderId="10" xfId="3" applyFont="1" applyBorder="1" applyAlignment="1">
      <alignment horizontal="centerContinuous"/>
    </xf>
    <xf numFmtId="0" fontId="10" fillId="0" borderId="8" xfId="3" applyFont="1" applyBorder="1" applyAlignment="1">
      <alignment horizontal="centerContinuous" vertical="center"/>
    </xf>
    <xf numFmtId="0" fontId="10" fillId="0" borderId="9" xfId="3" applyFont="1" applyBorder="1" applyAlignment="1">
      <alignment horizontal="centerContinuous" vertical="center"/>
    </xf>
    <xf numFmtId="0" fontId="10" fillId="0" borderId="10" xfId="3" applyFont="1" applyBorder="1" applyAlignment="1">
      <alignment horizontal="centerContinuous" vertical="center"/>
    </xf>
    <xf numFmtId="0" fontId="10" fillId="0" borderId="11" xfId="3" applyFont="1" applyBorder="1" applyAlignment="1">
      <alignment horizontal="centerContinuous" vertical="center"/>
    </xf>
    <xf numFmtId="0" fontId="9" fillId="0" borderId="6" xfId="3" applyFont="1" applyBorder="1"/>
    <xf numFmtId="0" fontId="9" fillId="0" borderId="7" xfId="3" applyFont="1" applyBorder="1"/>
    <xf numFmtId="0" fontId="10" fillId="0" borderId="0" xfId="3" applyFont="1"/>
    <xf numFmtId="14" fontId="9" fillId="0" borderId="0" xfId="3" applyNumberFormat="1" applyFont="1"/>
    <xf numFmtId="168" fontId="9" fillId="0" borderId="0" xfId="3" applyNumberFormat="1" applyFont="1"/>
    <xf numFmtId="14" fontId="9" fillId="0" borderId="0" xfId="3" applyNumberFormat="1" applyFont="1" applyAlignment="1">
      <alignment horizontal="left"/>
    </xf>
    <xf numFmtId="1" fontId="10" fillId="0" borderId="0" xfId="4" applyNumberFormat="1" applyFont="1" applyAlignment="1">
      <alignment horizontal="right"/>
    </xf>
    <xf numFmtId="170" fontId="10" fillId="0" borderId="0" xfId="3" applyNumberFormat="1" applyFont="1" applyAlignment="1">
      <alignment horizontal="right"/>
    </xf>
    <xf numFmtId="1" fontId="10" fillId="0" borderId="0" xfId="3" applyNumberFormat="1" applyFont="1" applyAlignment="1">
      <alignment horizontal="center"/>
    </xf>
    <xf numFmtId="171" fontId="10" fillId="0" borderId="0" xfId="3" applyNumberFormat="1" applyFont="1" applyAlignment="1">
      <alignment horizontal="right"/>
    </xf>
    <xf numFmtId="1" fontId="9" fillId="0" borderId="0" xfId="3" applyNumberFormat="1" applyFont="1" applyAlignment="1">
      <alignment horizontal="center"/>
    </xf>
    <xf numFmtId="171" fontId="9" fillId="0" borderId="0" xfId="3" applyNumberFormat="1" applyFont="1" applyAlignment="1">
      <alignment horizontal="right"/>
    </xf>
    <xf numFmtId="1" fontId="9" fillId="0" borderId="9" xfId="3" applyNumberFormat="1" applyFont="1" applyBorder="1" applyAlignment="1">
      <alignment horizontal="center"/>
    </xf>
    <xf numFmtId="171" fontId="9" fillId="0" borderId="9" xfId="3" applyNumberFormat="1" applyFont="1" applyBorder="1" applyAlignment="1">
      <alignment horizontal="right"/>
    </xf>
    <xf numFmtId="0" fontId="9" fillId="0" borderId="0" xfId="3" applyFont="1" applyAlignment="1">
      <alignment horizontal="center"/>
    </xf>
    <xf numFmtId="1" fontId="10" fillId="0" borderId="13" xfId="3" applyNumberFormat="1" applyFont="1" applyBorder="1" applyAlignment="1">
      <alignment horizontal="center"/>
    </xf>
    <xf numFmtId="171" fontId="10" fillId="0" borderId="13" xfId="3" applyNumberFormat="1" applyFont="1" applyBorder="1" applyAlignment="1">
      <alignment horizontal="right"/>
    </xf>
    <xf numFmtId="171" fontId="9" fillId="0" borderId="0" xfId="3" applyNumberFormat="1" applyFont="1"/>
    <xf numFmtId="171" fontId="10" fillId="0" borderId="9" xfId="3" applyNumberFormat="1" applyFont="1" applyBorder="1"/>
    <xf numFmtId="171" fontId="9" fillId="0" borderId="9" xfId="3" applyNumberFormat="1" applyFont="1" applyBorder="1"/>
    <xf numFmtId="171" fontId="10" fillId="0" borderId="0" xfId="3" applyNumberFormat="1" applyFont="1"/>
    <xf numFmtId="0" fontId="9" fillId="0" borderId="8" xfId="3" applyFont="1" applyBorder="1"/>
    <xf numFmtId="0" fontId="9" fillId="0" borderId="9" xfId="3" applyFont="1" applyBorder="1"/>
    <xf numFmtId="0" fontId="9" fillId="0" borderId="10" xfId="3" applyFont="1" applyBorder="1"/>
    <xf numFmtId="0" fontId="9" fillId="10" borderId="0" xfId="3" applyFont="1" applyFill="1"/>
    <xf numFmtId="0" fontId="10" fillId="0" borderId="0" xfId="3" applyFont="1" applyAlignment="1">
      <alignment horizontal="center"/>
    </xf>
    <xf numFmtId="172" fontId="10" fillId="0" borderId="0" xfId="5" applyNumberFormat="1" applyFont="1" applyAlignment="1">
      <alignment horizontal="right"/>
    </xf>
    <xf numFmtId="1" fontId="9" fillId="0" borderId="0" xfId="4" applyNumberFormat="1" applyFont="1" applyAlignment="1">
      <alignment horizontal="right"/>
    </xf>
    <xf numFmtId="172" fontId="9" fillId="0" borderId="0" xfId="5" applyNumberFormat="1" applyFont="1" applyAlignment="1">
      <alignment horizontal="right"/>
    </xf>
    <xf numFmtId="164" fontId="9" fillId="0" borderId="13" xfId="5" applyNumberFormat="1" applyFont="1" applyBorder="1" applyAlignment="1">
      <alignment horizontal="center"/>
    </xf>
    <xf numFmtId="172" fontId="9" fillId="0" borderId="13" xfId="5" applyNumberFormat="1" applyFont="1" applyBorder="1" applyAlignment="1">
      <alignment horizontal="right"/>
    </xf>
    <xf numFmtId="0" fontId="2" fillId="0" borderId="0" xfId="0" applyFont="1" applyAlignment="1">
      <alignment horizontal="center" vertical="center"/>
    </xf>
    <xf numFmtId="0" fontId="10" fillId="0" borderId="2" xfId="3" applyFont="1" applyBorder="1" applyAlignment="1">
      <alignment horizontal="center" vertical="center"/>
    </xf>
    <xf numFmtId="0" fontId="10" fillId="0" borderId="4" xfId="3" applyFont="1" applyBorder="1" applyAlignment="1">
      <alignment horizontal="center" vertical="center"/>
    </xf>
    <xf numFmtId="0" fontId="10" fillId="0" borderId="3" xfId="3" applyFont="1" applyBorder="1" applyAlignment="1">
      <alignment horizontal="center" vertical="center"/>
    </xf>
    <xf numFmtId="0" fontId="10" fillId="0" borderId="8" xfId="3" applyFont="1" applyBorder="1" applyAlignment="1">
      <alignment horizontal="center" vertical="center"/>
    </xf>
    <xf numFmtId="0" fontId="10" fillId="0" borderId="9" xfId="3" applyFont="1" applyBorder="1" applyAlignment="1">
      <alignment horizontal="center" vertical="center"/>
    </xf>
    <xf numFmtId="0" fontId="10" fillId="0" borderId="10" xfId="3" applyFont="1" applyBorder="1" applyAlignment="1">
      <alignment horizontal="center" vertical="center"/>
    </xf>
    <xf numFmtId="0" fontId="10" fillId="0" borderId="5" xfId="3" applyFont="1" applyBorder="1" applyAlignment="1">
      <alignment horizontal="center" vertical="center"/>
    </xf>
    <xf numFmtId="0" fontId="10" fillId="0" borderId="11" xfId="3" applyFont="1" applyBorder="1" applyAlignment="1">
      <alignment horizontal="center" vertical="center"/>
    </xf>
    <xf numFmtId="0" fontId="11" fillId="0" borderId="0" xfId="3" applyFont="1" applyAlignment="1">
      <alignment horizontal="center" vertical="center" wrapText="1"/>
    </xf>
    <xf numFmtId="0" fontId="10" fillId="0" borderId="6" xfId="3" applyFont="1" applyBorder="1" applyAlignment="1">
      <alignment horizontal="center" vertical="center" wrapText="1"/>
    </xf>
    <xf numFmtId="0" fontId="10" fillId="0" borderId="0" xfId="3" applyFont="1" applyAlignment="1">
      <alignment horizontal="center" vertical="center" wrapText="1"/>
    </xf>
    <xf numFmtId="0" fontId="10" fillId="0" borderId="7" xfId="3" applyFont="1" applyBorder="1" applyAlignment="1">
      <alignment horizontal="center" vertical="center" wrapText="1"/>
    </xf>
  </cellXfs>
  <cellStyles count="6">
    <cellStyle name="Millares 2" xfId="1"/>
    <cellStyle name="Millares 2 2" xfId="5"/>
    <cellStyle name="Millares 3" xfId="4"/>
    <cellStyle name="Moneda" xfId="2" builtinId="4"/>
    <cellStyle name="Normal" xfId="0" builtinId="0"/>
    <cellStyle name="Normal 2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731521</xdr:colOff>
      <xdr:row>0</xdr:row>
      <xdr:rowOff>106681</xdr:rowOff>
    </xdr:from>
    <xdr:to>
      <xdr:col>1</xdr:col>
      <xdr:colOff>1471748</xdr:colOff>
      <xdr:row>4</xdr:row>
      <xdr:rowOff>33661</xdr:rowOff>
    </xdr:to>
    <xdr:pic>
      <xdr:nvPicPr>
        <xdr:cNvPr id="2" name="Imagen 1">
          <a:extLst>
            <a:ext uri="{FF2B5EF4-FFF2-40B4-BE49-F238E27FC236}">
              <a16:creationId xmlns="" xmlns:a16="http://schemas.microsoft.com/office/drawing/2014/main" id="{B0D6054F-5A86-486F-8E16-3671910D2253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b="15641"/>
        <a:stretch/>
      </xdr:blipFill>
      <xdr:spPr>
        <a:xfrm>
          <a:off x="179071" y="106681"/>
          <a:ext cx="1473652" cy="68898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626.566556134261" createdVersion="5" refreshedVersion="5" minRefreshableVersion="3" recordCount="32">
  <cacheSource type="worksheet">
    <worksheetSource ref="A2:AM34" sheet="ESTADO DE CADA FACTURA"/>
  </cacheSource>
  <cacheFields count="39">
    <cacheField name="NIT IPS" numFmtId="0">
      <sharedItems containsSemiMixedTypes="0" containsString="0" containsNumber="1" containsInteger="1" minValue="900328450" maxValue="900328450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48160" maxValue="52190"/>
    </cacheField>
    <cacheField name="FACT" numFmtId="0">
      <sharedItems count="32">
        <s v="FE50704"/>
        <s v="FE50708"/>
        <s v="FE48160"/>
        <s v="FE52160"/>
        <s v="FE52158"/>
        <s v="FE52175"/>
        <s v="FE50282"/>
        <s v="FE50683"/>
        <s v="FE52162"/>
        <s v="FE52174"/>
        <s v="FE52177"/>
        <s v="FE52184"/>
        <s v="FE52180"/>
        <s v="FE49938"/>
        <s v="FE49939"/>
        <s v="FE52172"/>
        <s v="FE52178"/>
        <s v="FE52182"/>
        <s v="FE52189"/>
        <s v="FE52164"/>
        <s v="FE52173"/>
        <s v="FE52188"/>
        <s v="FE52165"/>
        <s v="FE52166"/>
        <s v="FE52168"/>
        <s v="FE52171"/>
        <s v="FE52176"/>
        <s v="FE52186"/>
        <s v="FE52187"/>
        <s v="FE52179"/>
        <s v="FE52190"/>
        <s v="FE51828"/>
      </sharedItems>
    </cacheField>
    <cacheField name="LLAVE" numFmtId="0">
      <sharedItems/>
    </cacheField>
    <cacheField name="IPS Fecha factura" numFmtId="14">
      <sharedItems containsSemiMixedTypes="0" containsNonDate="0" containsDate="1" containsString="0" minDate="2024-07-10T00:00:00" maxDate="2024-09-14T00:00:00"/>
    </cacheField>
    <cacheField name="IPS Fecha radicado" numFmtId="14">
      <sharedItems containsSemiMixedTypes="0" containsNonDate="0" containsDate="1" containsString="0" minDate="2024-07-10T00:00:00" maxDate="2024-09-14T00:00:00"/>
    </cacheField>
    <cacheField name="IPS Valor Factura" numFmtId="167">
      <sharedItems containsSemiMixedTypes="0" containsString="0" containsNumber="1" containsInteger="1" minValue="1183804" maxValue="7540000"/>
    </cacheField>
    <cacheField name="IPS Saldo Factura" numFmtId="167">
      <sharedItems containsSemiMixedTypes="0" containsString="0" containsNumber="1" containsInteger="1" minValue="1183804" maxValue="7540000"/>
    </cacheField>
    <cacheField name="Tipo de Contrato" numFmtId="0">
      <sharedItems containsNonDate="0" containsString="0" containsBlank="1"/>
    </cacheField>
    <cacheField name="ESTADO CARTERA ANTERIOR" numFmtId="0">
      <sharedItems/>
    </cacheField>
    <cacheField name="ESTADO EPS 30-11-2024" numFmtId="0">
      <sharedItems count="2">
        <s v="Factura pendiente en programacion de pago"/>
        <s v="Factura pendiente en programacion de pago - Glosa por contestar IPS"/>
      </sharedItems>
    </cacheField>
    <cacheField name="POR PAGAR SAP" numFmtId="167">
      <sharedItems containsSemiMixedTypes="0" containsString="0" containsNumber="1" containsInteger="1" minValue="0" maxValue="7389200"/>
    </cacheField>
    <cacheField name="DOC CONTA" numFmtId="0">
      <sharedItems containsString="0" containsBlank="1" containsNumber="1" containsInteger="1" minValue="1222503513" maxValue="1222529702"/>
    </cacheField>
    <cacheField name="ESTADO BOX" numFmtId="0">
      <sharedItems/>
    </cacheField>
    <cacheField name="FECHA FACT" numFmtId="14">
      <sharedItems containsSemiMixedTypes="0" containsNonDate="0" containsDate="1" containsString="0" minDate="2024-07-10T00:00:00" maxDate="2024-09-14T00:00:00"/>
    </cacheField>
    <cacheField name="FECHA RAD" numFmtId="14">
      <sharedItems containsSemiMixedTypes="0" containsNonDate="0" containsDate="1" containsString="0" minDate="2024-08-12T00:00:00" maxDate="2024-10-02T00:00:00"/>
    </cacheField>
    <cacheField name="Valor_Glosa y Devolución" numFmtId="167">
      <sharedItems containsSemiMixedTypes="0" containsString="0" containsNumber="1" containsInteger="1" minValue="0" maxValue="388800"/>
    </cacheField>
    <cacheField name="TIPIFICACION" numFmtId="0">
      <sharedItems containsBlank="1"/>
    </cacheField>
    <cacheField name="CONCEPTO GLOSA Y DEVOLUCION" numFmtId="0">
      <sharedItems containsBlank="1"/>
    </cacheField>
    <cacheField name="TIPIFICACION OBJECION" numFmtId="0">
      <sharedItems containsBlank="1"/>
    </cacheField>
    <cacheField name="TIPO DE SERVICIO" numFmtId="0">
      <sharedItems containsBlank="1"/>
    </cacheField>
    <cacheField name="AMBITO" numFmtId="0">
      <sharedItems containsBlank="1"/>
    </cacheField>
    <cacheField name="FACTURA CANCELADA" numFmtId="167">
      <sharedItems containsSemiMixedTypes="0" containsString="0" containsNumber="1" containsInteger="1" minValue="0" maxValue="0"/>
    </cacheField>
    <cacheField name="FACTURA DEVUELTA" numFmtId="167">
      <sharedItems containsSemiMixedTypes="0" containsString="0" containsNumber="1" containsInteger="1" minValue="0" maxValue="0"/>
    </cacheField>
    <cacheField name="FACTURA NO RADICADA" numFmtId="167">
      <sharedItems containsSemiMixedTypes="0" containsString="0" containsNumber="1" containsInteger="1" minValue="0" maxValue="0"/>
    </cacheField>
    <cacheField name="GLOSA ACEPTADA" numFmtId="167">
      <sharedItems containsSemiMixedTypes="0" containsString="0" containsNumber="1" containsInteger="1" minValue="0" maxValue="0"/>
    </cacheField>
    <cacheField name="FACTURA EXTEMPORANEA" numFmtId="167">
      <sharedItems containsSemiMixedTypes="0" containsString="0" containsNumber="1" containsInteger="1" minValue="0" maxValue="0"/>
    </cacheField>
    <cacheField name="GLOSA PDTE" numFmtId="167">
      <sharedItems containsSemiMixedTypes="0" containsString="0" containsNumber="1" containsInteger="1" minValue="0" maxValue="388800"/>
    </cacheField>
    <cacheField name="FACTURA EN PROGRAMACION DE PAGO" numFmtId="167">
      <sharedItems containsSemiMixedTypes="0" containsString="0" containsNumber="1" containsInteger="1" minValue="795004" maxValue="7540000"/>
    </cacheField>
    <cacheField name="FACTURA EN PROCESO INTERNO" numFmtId="167">
      <sharedItems containsSemiMixedTypes="0" containsString="0" containsNumber="1" containsInteger="1" minValue="0" maxValue="0"/>
    </cacheField>
    <cacheField name="FACTURACION COVID" numFmtId="167">
      <sharedItems containsSemiMixedTypes="0" containsString="0" containsNumber="1" containsInteger="1" minValue="0" maxValue="0"/>
    </cacheField>
    <cacheField name="VALO CANCELADO SAP" numFmtId="44">
      <sharedItems containsSemiMixedTypes="0" containsString="0" containsNumber="1" containsInteger="1" minValue="0" maxValue="0"/>
    </cacheField>
    <cacheField name="RETENCION" numFmtId="44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14">
      <sharedItems containsNonDate="0" containsString="0" containsBlank="1"/>
    </cacheField>
    <cacheField name="OBSE PAGO" numFmtId="0">
      <sharedItems containsNonDate="0" containsString="0" containsBlank="1"/>
    </cacheField>
    <cacheField name="VALOR TRANFERENCIA" numFmtId="44">
      <sharedItems containsSemiMixedTypes="0" containsString="0" containsNumber="1" containsInteger="1" minValue="0" maxValue="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32">
  <r>
    <n v="900328450"/>
    <s v="APAES LTDA"/>
    <s v="FE"/>
    <n v="50704"/>
    <x v="0"/>
    <s v="900328450_FE50704"/>
    <d v="2024-08-15T00:00:00"/>
    <d v="2024-08-15T00:00:00"/>
    <n v="1216760"/>
    <n v="1216760"/>
    <m/>
    <e v="#N/A"/>
    <x v="0"/>
    <n v="1192425"/>
    <n v="1222508162"/>
    <s v="Finalizada"/>
    <d v="2024-08-15T00:00:00"/>
    <d v="2024-08-15T00:00:00"/>
    <n v="0"/>
    <m/>
    <m/>
    <m/>
    <m/>
    <m/>
    <n v="0"/>
    <n v="0"/>
    <n v="0"/>
    <n v="0"/>
    <n v="0"/>
    <n v="0"/>
    <n v="1216760"/>
    <n v="0"/>
    <n v="0"/>
    <n v="0"/>
    <n v="0"/>
    <m/>
    <m/>
    <m/>
    <n v="0"/>
  </r>
  <r>
    <n v="900328450"/>
    <s v="APAES LTDA"/>
    <s v="FE"/>
    <n v="50708"/>
    <x v="1"/>
    <s v="900328450_FE50708"/>
    <d v="2024-08-15T00:00:00"/>
    <d v="2024-08-15T00:00:00"/>
    <n v="1216760"/>
    <n v="1216760"/>
    <m/>
    <e v="#N/A"/>
    <x v="0"/>
    <n v="1192425"/>
    <n v="1222503514"/>
    <s v="Finalizada"/>
    <d v="2024-08-15T00:00:00"/>
    <d v="2024-08-15T00:00:00"/>
    <n v="0"/>
    <m/>
    <m/>
    <m/>
    <m/>
    <m/>
    <n v="0"/>
    <n v="0"/>
    <n v="0"/>
    <n v="0"/>
    <n v="0"/>
    <n v="0"/>
    <n v="1216760"/>
    <n v="0"/>
    <n v="0"/>
    <n v="0"/>
    <n v="0"/>
    <m/>
    <m/>
    <m/>
    <n v="0"/>
  </r>
  <r>
    <n v="900328450"/>
    <s v="APAES LTDA"/>
    <s v="FE"/>
    <n v="48160"/>
    <x v="2"/>
    <s v="900328450_FE48160"/>
    <d v="2024-07-10T00:00:00"/>
    <d v="2024-07-10T00:00:00"/>
    <n v="7540000"/>
    <n v="7540000"/>
    <m/>
    <s v="Factura devuelta"/>
    <x v="0"/>
    <n v="7389200"/>
    <n v="1222529702"/>
    <s v="Finalizada"/>
    <d v="2024-07-10T00:00:00"/>
    <d v="2024-10-01T00:00:00"/>
    <n v="0"/>
    <m/>
    <m/>
    <m/>
    <m/>
    <m/>
    <n v="0"/>
    <n v="0"/>
    <n v="0"/>
    <n v="0"/>
    <n v="0"/>
    <n v="0"/>
    <n v="7540000"/>
    <n v="0"/>
    <n v="0"/>
    <n v="0"/>
    <n v="0"/>
    <m/>
    <m/>
    <m/>
    <n v="0"/>
  </r>
  <r>
    <n v="900328450"/>
    <s v="APAES LTDA"/>
    <s v="FE"/>
    <n v="52160"/>
    <x v="3"/>
    <s v="900328450_FE52160"/>
    <d v="2024-09-13T00:00:00"/>
    <d v="2024-09-13T00:00:00"/>
    <n v="7540000"/>
    <n v="7540000"/>
    <m/>
    <e v="#N/A"/>
    <x v="0"/>
    <n v="7389200"/>
    <n v="1222515854"/>
    <s v="Finalizada"/>
    <d v="2024-09-13T00:00:00"/>
    <d v="2024-09-13T00:00:00"/>
    <n v="0"/>
    <m/>
    <m/>
    <m/>
    <m/>
    <m/>
    <n v="0"/>
    <n v="0"/>
    <n v="0"/>
    <n v="0"/>
    <n v="0"/>
    <n v="0"/>
    <n v="7540000"/>
    <n v="0"/>
    <n v="0"/>
    <n v="0"/>
    <n v="0"/>
    <m/>
    <m/>
    <m/>
    <n v="0"/>
  </r>
  <r>
    <n v="900328450"/>
    <s v="APAES LTDA"/>
    <s v="FE"/>
    <n v="52158"/>
    <x v="4"/>
    <s v="900328450_FE52158"/>
    <d v="2024-09-13T00:00:00"/>
    <d v="2024-09-13T00:00:00"/>
    <n v="6032000"/>
    <n v="6032000"/>
    <m/>
    <e v="#N/A"/>
    <x v="0"/>
    <n v="5911360"/>
    <n v="1222515853"/>
    <s v="Finalizada"/>
    <d v="2024-09-13T00:00:00"/>
    <d v="2024-09-13T00:00:00"/>
    <n v="0"/>
    <m/>
    <m/>
    <m/>
    <m/>
    <m/>
    <n v="0"/>
    <n v="0"/>
    <n v="0"/>
    <n v="0"/>
    <n v="0"/>
    <n v="0"/>
    <n v="6032000"/>
    <n v="0"/>
    <n v="0"/>
    <n v="0"/>
    <n v="0"/>
    <m/>
    <m/>
    <m/>
    <n v="0"/>
  </r>
  <r>
    <n v="900328450"/>
    <s v="APAES LTDA"/>
    <s v="FE"/>
    <n v="52175"/>
    <x v="5"/>
    <s v="900328450_FE52175"/>
    <d v="2024-09-13T00:00:00"/>
    <d v="2024-09-13T00:00:00"/>
    <n v="5140800"/>
    <n v="5140800"/>
    <m/>
    <e v="#N/A"/>
    <x v="0"/>
    <n v="5037984"/>
    <n v="1222515864"/>
    <s v="Finalizada"/>
    <d v="2024-09-13T00:00:00"/>
    <d v="2024-09-13T00:00:00"/>
    <n v="0"/>
    <m/>
    <m/>
    <m/>
    <m/>
    <m/>
    <n v="0"/>
    <n v="0"/>
    <n v="0"/>
    <n v="0"/>
    <n v="0"/>
    <n v="0"/>
    <n v="5140800"/>
    <n v="0"/>
    <n v="0"/>
    <n v="0"/>
    <n v="0"/>
    <m/>
    <m/>
    <m/>
    <n v="0"/>
  </r>
  <r>
    <n v="900328450"/>
    <s v="APAES LTDA"/>
    <s v="FE"/>
    <n v="50282"/>
    <x v="6"/>
    <s v="900328450_FE50282"/>
    <d v="2024-08-13T00:00:00"/>
    <d v="2024-08-13T00:00:00"/>
    <n v="4284000"/>
    <n v="4284000"/>
    <m/>
    <e v="#N/A"/>
    <x v="0"/>
    <n v="4198320"/>
    <n v="1222508163"/>
    <s v="Finalizada"/>
    <d v="2024-08-13T00:00:00"/>
    <d v="2024-08-15T00:00:00"/>
    <n v="0"/>
    <m/>
    <m/>
    <m/>
    <m/>
    <m/>
    <n v="0"/>
    <n v="0"/>
    <n v="0"/>
    <n v="0"/>
    <n v="0"/>
    <n v="0"/>
    <n v="4284000"/>
    <n v="0"/>
    <n v="0"/>
    <n v="0"/>
    <n v="0"/>
    <m/>
    <m/>
    <m/>
    <n v="0"/>
  </r>
  <r>
    <n v="900328450"/>
    <s v="APAES LTDA"/>
    <s v="FE"/>
    <n v="50683"/>
    <x v="7"/>
    <s v="900328450_FE50683"/>
    <d v="2024-08-15T00:00:00"/>
    <d v="2024-08-15T00:00:00"/>
    <n v="4284000"/>
    <n v="4284000"/>
    <m/>
    <e v="#N/A"/>
    <x v="0"/>
    <n v="4198320"/>
    <n v="1222503513"/>
    <s v="Finalizada"/>
    <d v="2024-08-15T00:00:00"/>
    <d v="2024-08-15T00:00:00"/>
    <n v="0"/>
    <m/>
    <m/>
    <m/>
    <m/>
    <m/>
    <n v="0"/>
    <n v="0"/>
    <n v="0"/>
    <n v="0"/>
    <n v="0"/>
    <n v="0"/>
    <n v="4284000"/>
    <n v="0"/>
    <n v="0"/>
    <n v="0"/>
    <n v="0"/>
    <m/>
    <m/>
    <m/>
    <n v="0"/>
  </r>
  <r>
    <n v="900328450"/>
    <s v="APAES LTDA"/>
    <s v="FE"/>
    <n v="52162"/>
    <x v="8"/>
    <s v="900328450_FE52162"/>
    <d v="2024-09-13T00:00:00"/>
    <d v="2024-09-13T00:00:00"/>
    <n v="4284000"/>
    <n v="4284000"/>
    <m/>
    <e v="#N/A"/>
    <x v="0"/>
    <n v="4198320"/>
    <n v="1222515855"/>
    <s v="Finalizada"/>
    <d v="2024-09-13T00:00:00"/>
    <d v="2024-09-13T00:00:00"/>
    <n v="0"/>
    <m/>
    <m/>
    <m/>
    <m/>
    <m/>
    <n v="0"/>
    <n v="0"/>
    <n v="0"/>
    <n v="0"/>
    <n v="0"/>
    <n v="0"/>
    <n v="4284000"/>
    <n v="0"/>
    <n v="0"/>
    <n v="0"/>
    <n v="0"/>
    <m/>
    <m/>
    <m/>
    <n v="0"/>
  </r>
  <r>
    <n v="900328450"/>
    <s v="APAES LTDA"/>
    <s v="FE"/>
    <n v="52174"/>
    <x v="9"/>
    <s v="900328450_FE52174"/>
    <d v="2024-09-13T00:00:00"/>
    <d v="2024-09-13T00:00:00"/>
    <n v="4284000"/>
    <n v="4284000"/>
    <m/>
    <e v="#N/A"/>
    <x v="0"/>
    <n v="4198320"/>
    <n v="1222515863"/>
    <s v="Finalizada"/>
    <d v="2024-09-13T00:00:00"/>
    <d v="2024-09-13T00:00:00"/>
    <n v="0"/>
    <m/>
    <m/>
    <m/>
    <m/>
    <m/>
    <n v="0"/>
    <n v="0"/>
    <n v="0"/>
    <n v="0"/>
    <n v="0"/>
    <n v="0"/>
    <n v="4284000"/>
    <n v="0"/>
    <n v="0"/>
    <n v="0"/>
    <n v="0"/>
    <m/>
    <m/>
    <m/>
    <n v="0"/>
  </r>
  <r>
    <n v="900328450"/>
    <s v="APAES LTDA"/>
    <s v="FE"/>
    <n v="52177"/>
    <x v="10"/>
    <s v="900328450_FE52177"/>
    <d v="2024-09-13T00:00:00"/>
    <d v="2024-09-13T00:00:00"/>
    <n v="4284000"/>
    <n v="4284000"/>
    <m/>
    <e v="#N/A"/>
    <x v="0"/>
    <n v="4198320"/>
    <n v="1222515866"/>
    <s v="Finalizada"/>
    <d v="2024-09-13T00:00:00"/>
    <d v="2024-09-13T00:00:00"/>
    <n v="0"/>
    <m/>
    <m/>
    <m/>
    <m/>
    <m/>
    <n v="0"/>
    <n v="0"/>
    <n v="0"/>
    <n v="0"/>
    <n v="0"/>
    <n v="0"/>
    <n v="4284000"/>
    <n v="0"/>
    <n v="0"/>
    <n v="0"/>
    <n v="0"/>
    <m/>
    <m/>
    <m/>
    <n v="0"/>
  </r>
  <r>
    <n v="900328450"/>
    <s v="APAES LTDA"/>
    <s v="FE"/>
    <n v="52184"/>
    <x v="11"/>
    <s v="900328450_FE52184"/>
    <d v="2024-09-13T00:00:00"/>
    <d v="2024-09-13T00:00:00"/>
    <n v="4284000"/>
    <n v="4284000"/>
    <m/>
    <e v="#N/A"/>
    <x v="0"/>
    <n v="4198320"/>
    <n v="1222515870"/>
    <s v="Finalizada"/>
    <d v="2024-09-13T00:00:00"/>
    <d v="2024-09-13T00:00:00"/>
    <n v="0"/>
    <m/>
    <m/>
    <m/>
    <m/>
    <m/>
    <n v="0"/>
    <n v="0"/>
    <n v="0"/>
    <n v="0"/>
    <n v="0"/>
    <n v="0"/>
    <n v="4284000"/>
    <n v="0"/>
    <n v="0"/>
    <n v="0"/>
    <n v="0"/>
    <m/>
    <m/>
    <m/>
    <n v="0"/>
  </r>
  <r>
    <n v="900328450"/>
    <s v="APAES LTDA"/>
    <s v="FE"/>
    <n v="52180"/>
    <x v="12"/>
    <s v="900328450_FE52180"/>
    <d v="2024-09-13T00:00:00"/>
    <d v="2024-09-13T00:00:00"/>
    <n v="3480750"/>
    <n v="3480750"/>
    <m/>
    <e v="#N/A"/>
    <x v="0"/>
    <n v="3411135"/>
    <n v="1222515868"/>
    <s v="Finalizada"/>
    <d v="2024-09-13T00:00:00"/>
    <d v="2024-09-13T00:00:00"/>
    <n v="0"/>
    <m/>
    <m/>
    <m/>
    <m/>
    <m/>
    <n v="0"/>
    <n v="0"/>
    <n v="0"/>
    <n v="0"/>
    <n v="0"/>
    <n v="0"/>
    <n v="3480750"/>
    <n v="0"/>
    <n v="0"/>
    <n v="0"/>
    <n v="0"/>
    <m/>
    <m/>
    <m/>
    <n v="0"/>
  </r>
  <r>
    <n v="900328450"/>
    <s v="APAES LTDA"/>
    <s v="FE"/>
    <n v="49938"/>
    <x v="13"/>
    <s v="900328450_FE49938"/>
    <d v="2024-08-08T00:00:00"/>
    <d v="2024-08-08T00:00:00"/>
    <n v="3213000"/>
    <n v="3213000"/>
    <m/>
    <e v="#N/A"/>
    <x v="0"/>
    <n v="3148740"/>
    <n v="1222508145"/>
    <s v="Finalizada"/>
    <d v="2024-08-08T00:00:00"/>
    <d v="2024-08-12T00:00:00"/>
    <n v="0"/>
    <m/>
    <m/>
    <m/>
    <m/>
    <m/>
    <n v="0"/>
    <n v="0"/>
    <n v="0"/>
    <n v="0"/>
    <n v="0"/>
    <n v="0"/>
    <n v="3213000"/>
    <n v="0"/>
    <n v="0"/>
    <n v="0"/>
    <n v="0"/>
    <m/>
    <m/>
    <m/>
    <n v="0"/>
  </r>
  <r>
    <n v="900328450"/>
    <s v="APAES LTDA"/>
    <s v="FE"/>
    <n v="49939"/>
    <x v="14"/>
    <s v="900328450_FE49939"/>
    <d v="2024-08-08T00:00:00"/>
    <d v="2024-08-08T00:00:00"/>
    <n v="3213000"/>
    <n v="3213000"/>
    <m/>
    <e v="#N/A"/>
    <x v="0"/>
    <n v="3148740"/>
    <n v="1222508146"/>
    <s v="Finalizada"/>
    <d v="2024-08-08T00:00:00"/>
    <d v="2024-08-12T00:00:00"/>
    <n v="0"/>
    <m/>
    <m/>
    <m/>
    <m/>
    <m/>
    <n v="0"/>
    <n v="0"/>
    <n v="0"/>
    <n v="0"/>
    <n v="0"/>
    <n v="0"/>
    <n v="3213000"/>
    <n v="0"/>
    <n v="0"/>
    <n v="0"/>
    <n v="0"/>
    <m/>
    <m/>
    <m/>
    <n v="0"/>
  </r>
  <r>
    <n v="900328450"/>
    <s v="APAES LTDA"/>
    <s v="FE"/>
    <n v="52172"/>
    <x v="15"/>
    <s v="900328450_FE52172"/>
    <d v="2024-09-13T00:00:00"/>
    <d v="2024-09-13T00:00:00"/>
    <n v="3213000"/>
    <n v="3213000"/>
    <m/>
    <e v="#N/A"/>
    <x v="0"/>
    <n v="3148740"/>
    <n v="1222515861"/>
    <s v="Finalizada"/>
    <d v="2024-09-13T00:00:00"/>
    <d v="2024-09-13T00:00:00"/>
    <n v="0"/>
    <m/>
    <m/>
    <m/>
    <m/>
    <m/>
    <n v="0"/>
    <n v="0"/>
    <n v="0"/>
    <n v="0"/>
    <n v="0"/>
    <n v="0"/>
    <n v="3213000"/>
    <n v="0"/>
    <n v="0"/>
    <n v="0"/>
    <n v="0"/>
    <m/>
    <m/>
    <m/>
    <n v="0"/>
  </r>
  <r>
    <n v="900328450"/>
    <s v="APAES LTDA"/>
    <s v="FE"/>
    <n v="52178"/>
    <x v="16"/>
    <s v="900328450_FE52178"/>
    <d v="2024-09-13T00:00:00"/>
    <d v="2024-09-13T00:00:00"/>
    <n v="3213000"/>
    <n v="3213000"/>
    <m/>
    <e v="#N/A"/>
    <x v="0"/>
    <n v="3148740"/>
    <n v="1222515867"/>
    <s v="Finalizada"/>
    <d v="2024-09-13T00:00:00"/>
    <d v="2024-09-13T00:00:00"/>
    <n v="0"/>
    <m/>
    <m/>
    <m/>
    <m/>
    <m/>
    <n v="0"/>
    <n v="0"/>
    <n v="0"/>
    <n v="0"/>
    <n v="0"/>
    <n v="0"/>
    <n v="3213000"/>
    <n v="0"/>
    <n v="0"/>
    <n v="0"/>
    <n v="0"/>
    <m/>
    <m/>
    <m/>
    <n v="0"/>
  </r>
  <r>
    <n v="900328450"/>
    <s v="APAES LTDA"/>
    <s v="FE"/>
    <n v="52182"/>
    <x v="17"/>
    <s v="900328450_FE52182"/>
    <d v="2024-09-13T00:00:00"/>
    <d v="2024-09-13T00:00:00"/>
    <n v="3213000"/>
    <n v="3213000"/>
    <m/>
    <e v="#N/A"/>
    <x v="0"/>
    <n v="3148740"/>
    <n v="1222515869"/>
    <s v="Finalizada"/>
    <d v="2024-09-13T00:00:00"/>
    <d v="2024-09-13T00:00:00"/>
    <n v="0"/>
    <m/>
    <m/>
    <m/>
    <m/>
    <m/>
    <n v="0"/>
    <n v="0"/>
    <n v="0"/>
    <n v="0"/>
    <n v="0"/>
    <n v="0"/>
    <n v="3213000"/>
    <n v="0"/>
    <n v="0"/>
    <n v="0"/>
    <n v="0"/>
    <m/>
    <m/>
    <m/>
    <n v="0"/>
  </r>
  <r>
    <n v="900328450"/>
    <s v="APAES LTDA"/>
    <s v="FE"/>
    <n v="52189"/>
    <x v="18"/>
    <s v="900328450_FE52189"/>
    <d v="2024-09-13T00:00:00"/>
    <d v="2024-09-13T00:00:00"/>
    <n v="3213000"/>
    <n v="3213000"/>
    <m/>
    <e v="#N/A"/>
    <x v="0"/>
    <n v="3148740"/>
    <n v="1222515874"/>
    <s v="Finalizada"/>
    <d v="2024-09-13T00:00:00"/>
    <d v="2024-09-13T00:00:00"/>
    <n v="0"/>
    <m/>
    <m/>
    <m/>
    <m/>
    <m/>
    <n v="0"/>
    <n v="0"/>
    <n v="0"/>
    <n v="0"/>
    <n v="0"/>
    <n v="0"/>
    <n v="3213000"/>
    <n v="0"/>
    <n v="0"/>
    <n v="0"/>
    <n v="0"/>
    <m/>
    <m/>
    <m/>
    <n v="0"/>
  </r>
  <r>
    <n v="900328450"/>
    <s v="APAES LTDA"/>
    <s v="FE"/>
    <n v="52164"/>
    <x v="19"/>
    <s v="900328450_FE52164"/>
    <d v="2024-09-13T00:00:00"/>
    <d v="2024-09-13T00:00:00"/>
    <n v="2677500"/>
    <n v="2677500"/>
    <m/>
    <e v="#N/A"/>
    <x v="0"/>
    <n v="2623950"/>
    <n v="1222515856"/>
    <s v="Finalizada"/>
    <d v="2024-09-13T00:00:00"/>
    <d v="2024-09-13T00:00:00"/>
    <n v="0"/>
    <m/>
    <m/>
    <m/>
    <m/>
    <m/>
    <n v="0"/>
    <n v="0"/>
    <n v="0"/>
    <n v="0"/>
    <n v="0"/>
    <n v="0"/>
    <n v="2677500"/>
    <n v="0"/>
    <n v="0"/>
    <n v="0"/>
    <n v="0"/>
    <m/>
    <m/>
    <m/>
    <n v="0"/>
  </r>
  <r>
    <n v="900328450"/>
    <s v="APAES LTDA"/>
    <s v="FE"/>
    <n v="52173"/>
    <x v="20"/>
    <s v="900328450_FE52173"/>
    <d v="2024-09-13T00:00:00"/>
    <d v="2024-09-13T00:00:00"/>
    <n v="2677500"/>
    <n v="2677500"/>
    <m/>
    <e v="#N/A"/>
    <x v="0"/>
    <n v="2623950"/>
    <n v="1222515862"/>
    <s v="Finalizada"/>
    <d v="2024-09-13T00:00:00"/>
    <d v="2024-09-13T00:00:00"/>
    <n v="0"/>
    <m/>
    <m/>
    <m/>
    <m/>
    <m/>
    <n v="0"/>
    <n v="0"/>
    <n v="0"/>
    <n v="0"/>
    <n v="0"/>
    <n v="0"/>
    <n v="2677500"/>
    <n v="0"/>
    <n v="0"/>
    <n v="0"/>
    <n v="0"/>
    <m/>
    <m/>
    <m/>
    <n v="0"/>
  </r>
  <r>
    <n v="900328450"/>
    <s v="APAES LTDA"/>
    <s v="FE"/>
    <n v="52188"/>
    <x v="21"/>
    <s v="900328450_FE52188"/>
    <d v="2024-09-13T00:00:00"/>
    <d v="2024-09-13T00:00:00"/>
    <n v="2677500"/>
    <n v="2677500"/>
    <m/>
    <e v="#N/A"/>
    <x v="0"/>
    <n v="2623950"/>
    <n v="1222515873"/>
    <s v="Finalizada"/>
    <d v="2024-09-13T00:00:00"/>
    <d v="2024-09-13T00:00:00"/>
    <n v="0"/>
    <m/>
    <m/>
    <m/>
    <m/>
    <m/>
    <n v="0"/>
    <n v="0"/>
    <n v="0"/>
    <n v="0"/>
    <n v="0"/>
    <n v="0"/>
    <n v="2677500"/>
    <n v="0"/>
    <n v="0"/>
    <n v="0"/>
    <n v="0"/>
    <m/>
    <m/>
    <m/>
    <n v="0"/>
  </r>
  <r>
    <n v="900328450"/>
    <s v="APAES LTDA"/>
    <s v="FE"/>
    <n v="52165"/>
    <x v="22"/>
    <s v="900328450_FE52165"/>
    <d v="2024-09-13T00:00:00"/>
    <d v="2024-09-13T00:00:00"/>
    <n v="2142000"/>
    <n v="2142000"/>
    <m/>
    <e v="#N/A"/>
    <x v="0"/>
    <n v="2099160"/>
    <n v="1222515857"/>
    <s v="Finalizada"/>
    <d v="2024-09-13T00:00:00"/>
    <d v="2024-09-13T00:00:00"/>
    <n v="0"/>
    <m/>
    <m/>
    <m/>
    <m/>
    <m/>
    <n v="0"/>
    <n v="0"/>
    <n v="0"/>
    <n v="0"/>
    <n v="0"/>
    <n v="0"/>
    <n v="2142000"/>
    <n v="0"/>
    <n v="0"/>
    <n v="0"/>
    <n v="0"/>
    <m/>
    <m/>
    <m/>
    <n v="0"/>
  </r>
  <r>
    <n v="900328450"/>
    <s v="APAES LTDA"/>
    <s v="FE"/>
    <n v="52166"/>
    <x v="23"/>
    <s v="900328450_FE52166"/>
    <d v="2024-09-13T00:00:00"/>
    <d v="2024-09-13T00:00:00"/>
    <n v="2142000"/>
    <n v="2142000"/>
    <m/>
    <e v="#N/A"/>
    <x v="0"/>
    <n v="2099160"/>
    <n v="1222515858"/>
    <s v="Finalizada"/>
    <d v="2024-09-13T00:00:00"/>
    <d v="2024-09-13T00:00:00"/>
    <n v="0"/>
    <m/>
    <m/>
    <m/>
    <m/>
    <m/>
    <n v="0"/>
    <n v="0"/>
    <n v="0"/>
    <n v="0"/>
    <n v="0"/>
    <n v="0"/>
    <n v="2142000"/>
    <n v="0"/>
    <n v="0"/>
    <n v="0"/>
    <n v="0"/>
    <m/>
    <m/>
    <m/>
    <n v="0"/>
  </r>
  <r>
    <n v="900328450"/>
    <s v="APAES LTDA"/>
    <s v="FE"/>
    <n v="52168"/>
    <x v="24"/>
    <s v="900328450_FE52168"/>
    <d v="2024-09-13T00:00:00"/>
    <d v="2024-09-13T00:00:00"/>
    <n v="2142000"/>
    <n v="2142000"/>
    <m/>
    <e v="#N/A"/>
    <x v="0"/>
    <n v="2099160"/>
    <n v="1222515859"/>
    <s v="Finalizada"/>
    <d v="2024-09-13T00:00:00"/>
    <d v="2024-09-13T00:00:00"/>
    <n v="0"/>
    <m/>
    <m/>
    <m/>
    <m/>
    <m/>
    <n v="0"/>
    <n v="0"/>
    <n v="0"/>
    <n v="0"/>
    <n v="0"/>
    <n v="0"/>
    <n v="2142000"/>
    <n v="0"/>
    <n v="0"/>
    <n v="0"/>
    <n v="0"/>
    <m/>
    <m/>
    <m/>
    <n v="0"/>
  </r>
  <r>
    <n v="900328450"/>
    <s v="APAES LTDA"/>
    <s v="FE"/>
    <n v="52171"/>
    <x v="25"/>
    <s v="900328450_FE52171"/>
    <d v="2024-09-13T00:00:00"/>
    <d v="2024-09-13T00:00:00"/>
    <n v="2142000"/>
    <n v="2142000"/>
    <m/>
    <e v="#N/A"/>
    <x v="0"/>
    <n v="2099160"/>
    <n v="1222515860"/>
    <s v="Finalizada"/>
    <d v="2024-09-13T00:00:00"/>
    <d v="2024-09-13T00:00:00"/>
    <n v="0"/>
    <m/>
    <m/>
    <m/>
    <m/>
    <m/>
    <n v="0"/>
    <n v="0"/>
    <n v="0"/>
    <n v="0"/>
    <n v="0"/>
    <n v="0"/>
    <n v="2142000"/>
    <n v="0"/>
    <n v="0"/>
    <n v="0"/>
    <n v="0"/>
    <m/>
    <m/>
    <m/>
    <n v="0"/>
  </r>
  <r>
    <n v="900328450"/>
    <s v="APAES LTDA"/>
    <s v="FE"/>
    <n v="52176"/>
    <x v="26"/>
    <s v="900328450_FE52176"/>
    <d v="2024-09-13T00:00:00"/>
    <d v="2024-09-13T00:00:00"/>
    <n v="2142000"/>
    <n v="2142000"/>
    <m/>
    <e v="#N/A"/>
    <x v="0"/>
    <n v="2099160"/>
    <n v="1222515865"/>
    <s v="Finalizada"/>
    <d v="2024-09-13T00:00:00"/>
    <d v="2024-09-13T00:00:00"/>
    <n v="0"/>
    <m/>
    <m/>
    <m/>
    <m/>
    <m/>
    <n v="0"/>
    <n v="0"/>
    <n v="0"/>
    <n v="0"/>
    <n v="0"/>
    <n v="0"/>
    <n v="2142000"/>
    <n v="0"/>
    <n v="0"/>
    <n v="0"/>
    <n v="0"/>
    <m/>
    <m/>
    <m/>
    <n v="0"/>
  </r>
  <r>
    <n v="900328450"/>
    <s v="APAES LTDA"/>
    <s v="FE"/>
    <n v="52186"/>
    <x v="27"/>
    <s v="900328450_FE52186"/>
    <d v="2024-09-13T00:00:00"/>
    <d v="2024-09-13T00:00:00"/>
    <n v="2142000"/>
    <n v="2142000"/>
    <m/>
    <e v="#N/A"/>
    <x v="0"/>
    <n v="2099160"/>
    <n v="1222515871"/>
    <s v="Finalizada"/>
    <d v="2024-09-13T00:00:00"/>
    <d v="2024-09-13T00:00:00"/>
    <n v="0"/>
    <m/>
    <m/>
    <m/>
    <m/>
    <m/>
    <n v="0"/>
    <n v="0"/>
    <n v="0"/>
    <n v="0"/>
    <n v="0"/>
    <n v="0"/>
    <n v="2142000"/>
    <n v="0"/>
    <n v="0"/>
    <n v="0"/>
    <n v="0"/>
    <m/>
    <m/>
    <m/>
    <n v="0"/>
  </r>
  <r>
    <n v="900328450"/>
    <s v="APAES LTDA"/>
    <s v="FE"/>
    <n v="52187"/>
    <x v="28"/>
    <s v="900328450_FE52187"/>
    <d v="2024-09-13T00:00:00"/>
    <d v="2024-09-13T00:00:00"/>
    <n v="2142000"/>
    <n v="2142000"/>
    <m/>
    <e v="#N/A"/>
    <x v="0"/>
    <n v="2099160"/>
    <n v="1222515872"/>
    <s v="Finalizada"/>
    <d v="2024-09-13T00:00:00"/>
    <d v="2024-09-13T00:00:00"/>
    <n v="0"/>
    <m/>
    <m/>
    <m/>
    <m/>
    <m/>
    <n v="0"/>
    <n v="0"/>
    <n v="0"/>
    <n v="0"/>
    <n v="0"/>
    <n v="0"/>
    <n v="2142000"/>
    <n v="0"/>
    <n v="0"/>
    <n v="0"/>
    <n v="0"/>
    <m/>
    <m/>
    <m/>
    <n v="0"/>
  </r>
  <r>
    <n v="900328450"/>
    <s v="APAES LTDA"/>
    <s v="FE"/>
    <n v="52179"/>
    <x v="29"/>
    <s v="900328450_FE52179"/>
    <d v="2024-09-13T00:00:00"/>
    <d v="2024-09-13T00:00:00"/>
    <n v="1760000"/>
    <n v="1760000"/>
    <m/>
    <e v="#N/A"/>
    <x v="0"/>
    <n v="0"/>
    <m/>
    <s v="Finalizada"/>
    <d v="2024-09-13T00:00:00"/>
    <d v="2024-09-13T00:00:00"/>
    <n v="0"/>
    <m/>
    <m/>
    <m/>
    <m/>
    <m/>
    <n v="0"/>
    <n v="0"/>
    <n v="0"/>
    <n v="0"/>
    <n v="0"/>
    <n v="0"/>
    <n v="1760000"/>
    <n v="0"/>
    <n v="0"/>
    <n v="0"/>
    <n v="0"/>
    <m/>
    <m/>
    <m/>
    <n v="0"/>
  </r>
  <r>
    <n v="900328450"/>
    <s v="APAES LTDA"/>
    <s v="FE"/>
    <n v="52190"/>
    <x v="30"/>
    <s v="900328450_FE52190"/>
    <d v="2024-09-13T00:00:00"/>
    <d v="2024-09-13T00:00:00"/>
    <n v="4284000"/>
    <n v="4284000"/>
    <m/>
    <e v="#N/A"/>
    <x v="0"/>
    <n v="0"/>
    <m/>
    <s v="Finalizada"/>
    <d v="2024-09-13T00:00:00"/>
    <d v="2024-09-13T00:00:00"/>
    <n v="0"/>
    <m/>
    <m/>
    <m/>
    <m/>
    <m/>
    <n v="0"/>
    <n v="0"/>
    <n v="0"/>
    <n v="0"/>
    <n v="0"/>
    <n v="0"/>
    <n v="4284000"/>
    <n v="0"/>
    <n v="0"/>
    <n v="0"/>
    <n v="0"/>
    <m/>
    <m/>
    <m/>
    <n v="0"/>
  </r>
  <r>
    <n v="900328450"/>
    <s v="APAES LTDA"/>
    <s v="FE"/>
    <n v="51828"/>
    <x v="31"/>
    <s v="900328450_FE51828"/>
    <d v="2024-09-10T00:00:00"/>
    <d v="2024-09-10T00:00:00"/>
    <n v="1183804"/>
    <n v="1183804"/>
    <m/>
    <e v="#N/A"/>
    <x v="1"/>
    <n v="779106"/>
    <n v="1222517918"/>
    <s v="Para respuesta prestador"/>
    <d v="2024-09-10T00:00:00"/>
    <d v="2024-09-13T00:00:00"/>
    <n v="388800"/>
    <s v="GLOSA"/>
    <s v="El servicio ya se encuentra facturado en la(s) factura(s) No. FE49898"/>
    <s v="TARIFA"/>
    <s v="Procedimientos terapéuticos ambulatorios"/>
    <s v="Ambulatorio"/>
    <n v="0"/>
    <n v="0"/>
    <n v="0"/>
    <n v="0"/>
    <n v="0"/>
    <n v="388800"/>
    <n v="795004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25" cacheId="40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E6" firstHeaderRow="0" firstDataRow="1" firstDataCol="1"/>
  <pivotFields count="39"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>
      <items count="32">
        <item x="2"/>
        <item x="13"/>
        <item x="14"/>
        <item x="6"/>
        <item x="7"/>
        <item x="0"/>
        <item x="1"/>
        <item x="31"/>
        <item x="4"/>
        <item x="3"/>
        <item x="8"/>
        <item x="19"/>
        <item x="22"/>
        <item x="23"/>
        <item x="24"/>
        <item x="25"/>
        <item x="15"/>
        <item x="20"/>
        <item x="9"/>
        <item x="5"/>
        <item x="26"/>
        <item x="10"/>
        <item x="16"/>
        <item x="29"/>
        <item x="12"/>
        <item x="17"/>
        <item x="11"/>
        <item x="27"/>
        <item x="28"/>
        <item x="21"/>
        <item x="18"/>
        <item x="30"/>
      </items>
    </pivotField>
    <pivotField dataField="1" compact="0" outline="0" showAll="0" defaultSubtotal="0"/>
    <pivotField compact="0" numFmtId="14" outline="0" showAll="0" defaultSubtotal="0"/>
    <pivotField compact="0" numFmtId="14" outline="0" showAll="0" defaultSubtotal="0"/>
    <pivotField compact="0" numFmtId="167" outline="0" showAll="0" defaultSubtotal="0"/>
    <pivotField dataField="1" compact="0" numFmtId="167" outline="0" showAll="0" defaultSubtotal="0"/>
    <pivotField compact="0" outline="0" showAll="0" defaultSubtotal="0"/>
    <pivotField compact="0" outline="0" showAll="0" defaultSubtotal="0"/>
    <pivotField axis="axisRow" compact="0" outline="0" showAll="0" defaultSubtotal="0">
      <items count="2">
        <item x="0"/>
        <item x="1"/>
      </items>
    </pivotField>
    <pivotField compact="0" numFmtId="167" outline="0" showAll="0" defaultSubtotal="0"/>
    <pivotField compact="0" outline="0" showAll="0" defaultSubtotal="0"/>
    <pivotField compact="0" outline="0" showAll="0" defaultSubtotal="0"/>
    <pivotField compact="0" numFmtId="14" outline="0" showAll="0" defaultSubtotal="0"/>
    <pivotField compact="0" numFmtId="14" outline="0" showAll="0" defaultSubtotal="0"/>
    <pivotField compact="0" numFmtId="167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67" outline="0" showAll="0" defaultSubtotal="0"/>
    <pivotField compact="0" numFmtId="167" outline="0" showAll="0" defaultSubtotal="0"/>
    <pivotField compact="0" numFmtId="167" outline="0" showAll="0" defaultSubtotal="0"/>
    <pivotField compact="0" numFmtId="167" outline="0" showAll="0" defaultSubtotal="0"/>
    <pivotField compact="0" numFmtId="167" outline="0" showAll="0" defaultSubtotal="0"/>
    <pivotField dataField="1" compact="0" numFmtId="167" outline="0" showAll="0" defaultSubtotal="0"/>
    <pivotField dataField="1" compact="0" numFmtId="167" outline="0" showAll="0" defaultSubtotal="0"/>
    <pivotField compact="0" numFmtId="167" outline="0" showAll="0" defaultSubtotal="0"/>
    <pivotField compact="0" numFmtId="167" outline="0" showAll="0" defaultSubtotal="0"/>
    <pivotField compact="0" numFmtId="44" outline="0" showAll="0" defaultSubtotal="0"/>
    <pivotField compact="0" numFmtId="44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44" outline="0" showAll="0" defaultSubtotal="0"/>
  </pivotFields>
  <rowFields count="1">
    <field x="12"/>
  </rowFields>
  <rowItems count="3">
    <i>
      <x/>
    </i>
    <i>
      <x v="1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dataFields count="4">
    <dataField name="Cuenta de LLAVE" fld="5" subtotal="count" baseField="0" baseItem="0"/>
    <dataField name="Suma de IPS Saldo Factura" fld="9" baseField="0" baseItem="0"/>
    <dataField name="Suma de FACTURA EN PROGRAMACION DE PAGO" fld="30" baseField="0" baseItem="0"/>
    <dataField name="Suma de GLOSA PDTE" fld="2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G79"/>
  <sheetViews>
    <sheetView zoomScale="70" zoomScaleNormal="70" workbookViewId="0">
      <selection activeCell="B38" sqref="B38"/>
    </sheetView>
  </sheetViews>
  <sheetFormatPr baseColWidth="10" defaultColWidth="11.54296875" defaultRowHeight="14.5" x14ac:dyDescent="0.35"/>
  <cols>
    <col min="1" max="1" width="2.7265625" style="1" customWidth="1"/>
    <col min="2" max="2" width="36" style="1" customWidth="1"/>
    <col min="3" max="3" width="80.54296875" style="1" bestFit="1" customWidth="1"/>
    <col min="4" max="4" width="27.81640625" style="1" customWidth="1"/>
    <col min="5" max="5" width="14" style="1" bestFit="1" customWidth="1"/>
    <col min="6" max="6" width="51.81640625" style="11" customWidth="1"/>
    <col min="7" max="7" width="22.453125" style="1" customWidth="1"/>
    <col min="8" max="16384" width="11.54296875" style="1"/>
  </cols>
  <sheetData>
    <row r="2" spans="2:7" x14ac:dyDescent="0.35">
      <c r="B2" s="85" t="s">
        <v>4</v>
      </c>
      <c r="C2" s="85"/>
      <c r="D2" s="85"/>
      <c r="E2" s="85"/>
      <c r="F2" s="85"/>
    </row>
    <row r="3" spans="2:7" x14ac:dyDescent="0.35">
      <c r="B3" s="85" t="s">
        <v>5</v>
      </c>
      <c r="C3" s="85"/>
      <c r="D3" s="85"/>
      <c r="E3" s="85"/>
      <c r="F3" s="85"/>
    </row>
    <row r="5" spans="2:7" x14ac:dyDescent="0.35">
      <c r="B5" s="85" t="s">
        <v>6</v>
      </c>
      <c r="C5" s="85"/>
      <c r="D5" s="85"/>
      <c r="E5" s="85"/>
      <c r="F5" s="85"/>
    </row>
    <row r="7" spans="2:7" x14ac:dyDescent="0.35">
      <c r="B7" s="2" t="s">
        <v>7</v>
      </c>
      <c r="C7" s="3">
        <v>45565</v>
      </c>
    </row>
    <row r="8" spans="2:7" x14ac:dyDescent="0.35">
      <c r="B8" s="2" t="s">
        <v>8</v>
      </c>
      <c r="C8" s="1" t="s">
        <v>9</v>
      </c>
    </row>
    <row r="9" spans="2:7" x14ac:dyDescent="0.35">
      <c r="B9" s="2" t="s">
        <v>10</v>
      </c>
      <c r="C9" s="4">
        <v>900328450</v>
      </c>
    </row>
    <row r="11" spans="2:7" x14ac:dyDescent="0.35">
      <c r="B11" s="5"/>
      <c r="C11" s="5"/>
      <c r="D11" s="5"/>
      <c r="E11" s="5"/>
      <c r="F11" s="12"/>
      <c r="G11" s="5"/>
    </row>
    <row r="12" spans="2:7" x14ac:dyDescent="0.35">
      <c r="B12" s="6" t="s">
        <v>11</v>
      </c>
      <c r="C12" s="6" t="s">
        <v>12</v>
      </c>
      <c r="D12" s="6" t="s">
        <v>0</v>
      </c>
      <c r="E12" s="6" t="s">
        <v>1</v>
      </c>
      <c r="F12" s="13" t="s">
        <v>2</v>
      </c>
      <c r="G12" s="7" t="s">
        <v>14</v>
      </c>
    </row>
    <row r="13" spans="2:7" x14ac:dyDescent="0.35">
      <c r="B13" s="1">
        <v>890303093</v>
      </c>
      <c r="C13" s="1" t="s">
        <v>13</v>
      </c>
      <c r="D13" s="8" t="s">
        <v>3</v>
      </c>
      <c r="E13" s="8">
        <v>48160</v>
      </c>
      <c r="F13" s="14">
        <v>45483</v>
      </c>
      <c r="G13" s="9">
        <v>7540000</v>
      </c>
    </row>
    <row r="14" spans="2:7" x14ac:dyDescent="0.35">
      <c r="B14" s="1">
        <v>890303093</v>
      </c>
      <c r="C14" s="1" t="s">
        <v>13</v>
      </c>
      <c r="D14" s="8" t="s">
        <v>3</v>
      </c>
      <c r="E14" s="8">
        <v>50282</v>
      </c>
      <c r="F14" s="14">
        <v>45517</v>
      </c>
      <c r="G14" s="9">
        <v>4284000</v>
      </c>
    </row>
    <row r="15" spans="2:7" x14ac:dyDescent="0.35">
      <c r="B15" s="1">
        <v>890303093</v>
      </c>
      <c r="C15" s="1" t="s">
        <v>13</v>
      </c>
      <c r="D15" s="8" t="s">
        <v>3</v>
      </c>
      <c r="E15" s="8">
        <v>50683</v>
      </c>
      <c r="F15" s="14">
        <v>45519</v>
      </c>
      <c r="G15" s="9">
        <v>4284000</v>
      </c>
    </row>
    <row r="16" spans="2:7" x14ac:dyDescent="0.35">
      <c r="B16" s="1">
        <v>890303093</v>
      </c>
      <c r="C16" s="1" t="s">
        <v>13</v>
      </c>
      <c r="D16" s="8" t="s">
        <v>3</v>
      </c>
      <c r="E16" s="8">
        <v>50704</v>
      </c>
      <c r="F16" s="14">
        <v>45519</v>
      </c>
      <c r="G16" s="9">
        <v>1216760</v>
      </c>
    </row>
    <row r="17" spans="2:7" x14ac:dyDescent="0.35">
      <c r="B17" s="1">
        <v>890303093</v>
      </c>
      <c r="C17" s="1" t="s">
        <v>13</v>
      </c>
      <c r="D17" s="8" t="s">
        <v>3</v>
      </c>
      <c r="E17" s="8">
        <v>50708</v>
      </c>
      <c r="F17" s="14">
        <v>45519</v>
      </c>
      <c r="G17" s="9">
        <v>1216760</v>
      </c>
    </row>
    <row r="18" spans="2:7" x14ac:dyDescent="0.35">
      <c r="B18" s="1">
        <v>890303093</v>
      </c>
      <c r="C18" s="1" t="s">
        <v>13</v>
      </c>
      <c r="D18" s="8" t="s">
        <v>3</v>
      </c>
      <c r="E18" s="8">
        <v>49938</v>
      </c>
      <c r="F18" s="14">
        <v>45512</v>
      </c>
      <c r="G18" s="9">
        <v>3213000</v>
      </c>
    </row>
    <row r="19" spans="2:7" x14ac:dyDescent="0.35">
      <c r="B19" s="1">
        <v>890303093</v>
      </c>
      <c r="C19" s="1" t="s">
        <v>13</v>
      </c>
      <c r="D19" s="8" t="s">
        <v>3</v>
      </c>
      <c r="E19" s="8">
        <v>49939</v>
      </c>
      <c r="F19" s="14">
        <v>45512</v>
      </c>
      <c r="G19" s="9">
        <v>3213000</v>
      </c>
    </row>
    <row r="20" spans="2:7" x14ac:dyDescent="0.35">
      <c r="B20" s="1">
        <v>890303093</v>
      </c>
      <c r="C20" s="1" t="s">
        <v>13</v>
      </c>
      <c r="D20" s="8" t="s">
        <v>3</v>
      </c>
      <c r="E20" s="8">
        <v>51828</v>
      </c>
      <c r="F20" s="14">
        <v>45545</v>
      </c>
      <c r="G20" s="9">
        <v>1183804</v>
      </c>
    </row>
    <row r="21" spans="2:7" x14ac:dyDescent="0.35">
      <c r="B21" s="1">
        <v>890303093</v>
      </c>
      <c r="C21" s="1" t="s">
        <v>13</v>
      </c>
      <c r="D21" s="8" t="s">
        <v>3</v>
      </c>
      <c r="E21" s="8">
        <v>52158</v>
      </c>
      <c r="F21" s="14">
        <v>45548</v>
      </c>
      <c r="G21" s="9">
        <v>6032000</v>
      </c>
    </row>
    <row r="22" spans="2:7" x14ac:dyDescent="0.35">
      <c r="B22" s="1">
        <v>890303093</v>
      </c>
      <c r="C22" s="1" t="s">
        <v>13</v>
      </c>
      <c r="D22" s="8" t="s">
        <v>3</v>
      </c>
      <c r="E22" s="8">
        <v>52160</v>
      </c>
      <c r="F22" s="14">
        <v>45548</v>
      </c>
      <c r="G22" s="9">
        <v>7540000</v>
      </c>
    </row>
    <row r="23" spans="2:7" x14ac:dyDescent="0.35">
      <c r="B23" s="1">
        <v>890303093</v>
      </c>
      <c r="C23" s="1" t="s">
        <v>13</v>
      </c>
      <c r="D23" s="8" t="s">
        <v>3</v>
      </c>
      <c r="E23" s="8">
        <v>52162</v>
      </c>
      <c r="F23" s="14">
        <v>45548</v>
      </c>
      <c r="G23" s="9">
        <v>4284000</v>
      </c>
    </row>
    <row r="24" spans="2:7" x14ac:dyDescent="0.35">
      <c r="B24" s="1">
        <v>890303093</v>
      </c>
      <c r="C24" s="1" t="s">
        <v>13</v>
      </c>
      <c r="D24" s="8" t="s">
        <v>3</v>
      </c>
      <c r="E24" s="8">
        <v>52164</v>
      </c>
      <c r="F24" s="14">
        <v>45548</v>
      </c>
      <c r="G24" s="9">
        <v>2677500</v>
      </c>
    </row>
    <row r="25" spans="2:7" x14ac:dyDescent="0.35">
      <c r="B25" s="1">
        <v>890303093</v>
      </c>
      <c r="C25" s="1" t="s">
        <v>13</v>
      </c>
      <c r="D25" s="8" t="s">
        <v>3</v>
      </c>
      <c r="E25" s="8">
        <v>52165</v>
      </c>
      <c r="F25" s="14">
        <v>45548</v>
      </c>
      <c r="G25" s="9">
        <v>2142000</v>
      </c>
    </row>
    <row r="26" spans="2:7" x14ac:dyDescent="0.35">
      <c r="B26" s="1">
        <v>890303093</v>
      </c>
      <c r="C26" s="1" t="s">
        <v>13</v>
      </c>
      <c r="D26" s="8" t="s">
        <v>3</v>
      </c>
      <c r="E26" s="8">
        <v>52166</v>
      </c>
      <c r="F26" s="14">
        <v>45548</v>
      </c>
      <c r="G26" s="9">
        <v>2142000</v>
      </c>
    </row>
    <row r="27" spans="2:7" x14ac:dyDescent="0.35">
      <c r="B27" s="1">
        <v>890303093</v>
      </c>
      <c r="C27" s="1" t="s">
        <v>13</v>
      </c>
      <c r="D27" s="8" t="s">
        <v>3</v>
      </c>
      <c r="E27" s="8">
        <v>52168</v>
      </c>
      <c r="F27" s="14">
        <v>45548</v>
      </c>
      <c r="G27" s="9">
        <v>2142000</v>
      </c>
    </row>
    <row r="28" spans="2:7" x14ac:dyDescent="0.35">
      <c r="B28" s="1">
        <v>890303093</v>
      </c>
      <c r="C28" s="1" t="s">
        <v>13</v>
      </c>
      <c r="D28" s="8" t="s">
        <v>3</v>
      </c>
      <c r="E28" s="8">
        <v>52171</v>
      </c>
      <c r="F28" s="14">
        <v>45548</v>
      </c>
      <c r="G28" s="9">
        <v>2142000</v>
      </c>
    </row>
    <row r="29" spans="2:7" x14ac:dyDescent="0.35">
      <c r="B29" s="1">
        <v>890303093</v>
      </c>
      <c r="C29" s="1" t="s">
        <v>13</v>
      </c>
      <c r="D29" s="8" t="s">
        <v>3</v>
      </c>
      <c r="E29" s="8">
        <v>52172</v>
      </c>
      <c r="F29" s="14">
        <v>45548</v>
      </c>
      <c r="G29" s="9">
        <v>3213000</v>
      </c>
    </row>
    <row r="30" spans="2:7" x14ac:dyDescent="0.35">
      <c r="B30" s="1">
        <v>890303093</v>
      </c>
      <c r="C30" s="1" t="s">
        <v>13</v>
      </c>
      <c r="D30" s="8" t="s">
        <v>3</v>
      </c>
      <c r="E30" s="8">
        <v>52173</v>
      </c>
      <c r="F30" s="14">
        <v>45548</v>
      </c>
      <c r="G30" s="9">
        <v>2677500</v>
      </c>
    </row>
    <row r="31" spans="2:7" x14ac:dyDescent="0.35">
      <c r="B31" s="1">
        <v>890303093</v>
      </c>
      <c r="C31" s="1" t="s">
        <v>13</v>
      </c>
      <c r="D31" s="8" t="s">
        <v>3</v>
      </c>
      <c r="E31" s="8">
        <v>52174</v>
      </c>
      <c r="F31" s="14">
        <v>45548</v>
      </c>
      <c r="G31" s="9">
        <v>4284000</v>
      </c>
    </row>
    <row r="32" spans="2:7" x14ac:dyDescent="0.35">
      <c r="B32" s="1">
        <v>890303093</v>
      </c>
      <c r="C32" s="1" t="s">
        <v>13</v>
      </c>
      <c r="D32" s="8" t="s">
        <v>3</v>
      </c>
      <c r="E32" s="8">
        <v>52175</v>
      </c>
      <c r="F32" s="14">
        <v>45548</v>
      </c>
      <c r="G32" s="9">
        <v>5140800</v>
      </c>
    </row>
    <row r="33" spans="2:7" x14ac:dyDescent="0.35">
      <c r="B33" s="1">
        <v>890303093</v>
      </c>
      <c r="C33" s="1" t="s">
        <v>13</v>
      </c>
      <c r="D33" s="8" t="s">
        <v>3</v>
      </c>
      <c r="E33" s="8">
        <v>52176</v>
      </c>
      <c r="F33" s="14">
        <v>45548</v>
      </c>
      <c r="G33" s="9">
        <v>2142000</v>
      </c>
    </row>
    <row r="34" spans="2:7" x14ac:dyDescent="0.35">
      <c r="B34" s="1">
        <v>890303093</v>
      </c>
      <c r="C34" s="1" t="s">
        <v>13</v>
      </c>
      <c r="D34" s="8" t="s">
        <v>3</v>
      </c>
      <c r="E34" s="8">
        <v>52177</v>
      </c>
      <c r="F34" s="14">
        <v>45548</v>
      </c>
      <c r="G34" s="9">
        <v>4284000</v>
      </c>
    </row>
    <row r="35" spans="2:7" x14ac:dyDescent="0.35">
      <c r="B35" s="1">
        <v>890303093</v>
      </c>
      <c r="C35" s="1" t="s">
        <v>13</v>
      </c>
      <c r="D35" s="8" t="s">
        <v>3</v>
      </c>
      <c r="E35" s="8">
        <v>52178</v>
      </c>
      <c r="F35" s="14">
        <v>45548</v>
      </c>
      <c r="G35" s="9">
        <v>3213000</v>
      </c>
    </row>
    <row r="36" spans="2:7" x14ac:dyDescent="0.35">
      <c r="B36" s="1">
        <v>890303093</v>
      </c>
      <c r="C36" s="1" t="s">
        <v>13</v>
      </c>
      <c r="D36" s="8" t="s">
        <v>3</v>
      </c>
      <c r="E36" s="8">
        <v>52179</v>
      </c>
      <c r="F36" s="14">
        <v>45548</v>
      </c>
      <c r="G36" s="9">
        <v>1760000</v>
      </c>
    </row>
    <row r="37" spans="2:7" x14ac:dyDescent="0.35">
      <c r="B37" s="1">
        <v>890303093</v>
      </c>
      <c r="C37" s="1" t="s">
        <v>13</v>
      </c>
      <c r="D37" s="8" t="s">
        <v>3</v>
      </c>
      <c r="E37" s="8">
        <v>52180</v>
      </c>
      <c r="F37" s="14">
        <v>45548</v>
      </c>
      <c r="G37" s="9">
        <v>3480750</v>
      </c>
    </row>
    <row r="38" spans="2:7" x14ac:dyDescent="0.35">
      <c r="B38" s="1">
        <v>890303093</v>
      </c>
      <c r="C38" s="1" t="s">
        <v>13</v>
      </c>
      <c r="D38" s="8" t="s">
        <v>3</v>
      </c>
      <c r="E38" s="8">
        <v>52182</v>
      </c>
      <c r="F38" s="14">
        <v>45548</v>
      </c>
      <c r="G38" s="9">
        <v>3213000</v>
      </c>
    </row>
    <row r="39" spans="2:7" x14ac:dyDescent="0.35">
      <c r="B39" s="1">
        <v>890303093</v>
      </c>
      <c r="C39" s="1" t="s">
        <v>13</v>
      </c>
      <c r="D39" s="8" t="s">
        <v>3</v>
      </c>
      <c r="E39" s="8">
        <v>52184</v>
      </c>
      <c r="F39" s="14">
        <v>45548</v>
      </c>
      <c r="G39" s="9">
        <v>4284000</v>
      </c>
    </row>
    <row r="40" spans="2:7" x14ac:dyDescent="0.35">
      <c r="B40" s="1">
        <v>890303093</v>
      </c>
      <c r="C40" s="1" t="s">
        <v>13</v>
      </c>
      <c r="D40" s="8" t="s">
        <v>3</v>
      </c>
      <c r="E40" s="8">
        <v>52186</v>
      </c>
      <c r="F40" s="14">
        <v>45548</v>
      </c>
      <c r="G40" s="9">
        <v>2142000</v>
      </c>
    </row>
    <row r="41" spans="2:7" x14ac:dyDescent="0.35">
      <c r="B41" s="1">
        <v>890303093</v>
      </c>
      <c r="C41" s="1" t="s">
        <v>13</v>
      </c>
      <c r="D41" s="8" t="s">
        <v>3</v>
      </c>
      <c r="E41" s="8">
        <v>52187</v>
      </c>
      <c r="F41" s="14">
        <v>45548</v>
      </c>
      <c r="G41" s="9">
        <v>2142000</v>
      </c>
    </row>
    <row r="42" spans="2:7" x14ac:dyDescent="0.35">
      <c r="B42" s="1">
        <v>890303093</v>
      </c>
      <c r="C42" s="1" t="s">
        <v>13</v>
      </c>
      <c r="D42" s="8" t="s">
        <v>3</v>
      </c>
      <c r="E42" s="8">
        <v>52188</v>
      </c>
      <c r="F42" s="14">
        <v>45548</v>
      </c>
      <c r="G42" s="9">
        <v>2677500</v>
      </c>
    </row>
    <row r="43" spans="2:7" x14ac:dyDescent="0.35">
      <c r="B43" s="1">
        <v>890303093</v>
      </c>
      <c r="C43" s="1" t="s">
        <v>13</v>
      </c>
      <c r="D43" s="8" t="s">
        <v>3</v>
      </c>
      <c r="E43" s="8">
        <v>52189</v>
      </c>
      <c r="F43" s="14">
        <v>45548</v>
      </c>
      <c r="G43" s="9">
        <v>3213000</v>
      </c>
    </row>
    <row r="44" spans="2:7" x14ac:dyDescent="0.35">
      <c r="B44" s="1">
        <v>890303093</v>
      </c>
      <c r="C44" s="1" t="s">
        <v>13</v>
      </c>
      <c r="D44" s="8" t="s">
        <v>3</v>
      </c>
      <c r="E44" s="8">
        <v>52190</v>
      </c>
      <c r="F44" s="14">
        <v>45548</v>
      </c>
      <c r="G44" s="9">
        <v>4284000</v>
      </c>
    </row>
    <row r="45" spans="2:7" ht="15.5" x14ac:dyDescent="0.35">
      <c r="D45" s="8"/>
      <c r="E45" s="8"/>
      <c r="F45" s="14"/>
      <c r="G45" s="15">
        <f>SUM(G13:G44)</f>
        <v>107403374</v>
      </c>
    </row>
    <row r="46" spans="2:7" x14ac:dyDescent="0.35">
      <c r="D46" s="8"/>
      <c r="E46" s="8"/>
      <c r="F46" s="14"/>
      <c r="G46" s="9"/>
    </row>
    <row r="47" spans="2:7" x14ac:dyDescent="0.35">
      <c r="D47" s="8"/>
      <c r="E47" s="8"/>
      <c r="F47" s="14"/>
      <c r="G47" s="9"/>
    </row>
    <row r="48" spans="2:7" x14ac:dyDescent="0.35">
      <c r="D48" s="8"/>
      <c r="E48" s="8"/>
      <c r="F48" s="14"/>
      <c r="G48" s="9"/>
    </row>
    <row r="49" spans="4:7" x14ac:dyDescent="0.35">
      <c r="D49" s="8"/>
      <c r="E49" s="8"/>
      <c r="F49" s="14"/>
      <c r="G49" s="9"/>
    </row>
    <row r="50" spans="4:7" x14ac:dyDescent="0.35">
      <c r="D50" s="8"/>
      <c r="E50" s="8"/>
      <c r="F50" s="14"/>
      <c r="G50" s="9"/>
    </row>
    <row r="51" spans="4:7" x14ac:dyDescent="0.35">
      <c r="D51" s="8"/>
      <c r="E51" s="8"/>
      <c r="F51" s="14"/>
      <c r="G51" s="9"/>
    </row>
    <row r="52" spans="4:7" x14ac:dyDescent="0.35">
      <c r="D52" s="8"/>
      <c r="E52" s="8"/>
      <c r="F52" s="14"/>
      <c r="G52" s="9"/>
    </row>
    <row r="53" spans="4:7" x14ac:dyDescent="0.35">
      <c r="D53" s="8"/>
      <c r="E53" s="8"/>
      <c r="F53" s="14"/>
      <c r="G53" s="9"/>
    </row>
    <row r="54" spans="4:7" x14ac:dyDescent="0.35">
      <c r="D54" s="8"/>
      <c r="E54" s="8"/>
      <c r="F54" s="14"/>
      <c r="G54" s="9"/>
    </row>
    <row r="55" spans="4:7" x14ac:dyDescent="0.35">
      <c r="D55" s="8"/>
      <c r="E55" s="8"/>
      <c r="F55" s="14"/>
      <c r="G55" s="9"/>
    </row>
    <row r="56" spans="4:7" x14ac:dyDescent="0.35">
      <c r="D56" s="8"/>
      <c r="E56" s="8"/>
      <c r="F56" s="14"/>
      <c r="G56" s="9"/>
    </row>
    <row r="57" spans="4:7" x14ac:dyDescent="0.35">
      <c r="D57" s="8"/>
      <c r="E57" s="8"/>
      <c r="F57" s="14"/>
      <c r="G57" s="9"/>
    </row>
    <row r="58" spans="4:7" x14ac:dyDescent="0.35">
      <c r="D58" s="8"/>
      <c r="E58" s="8"/>
      <c r="F58" s="14"/>
      <c r="G58" s="9"/>
    </row>
    <row r="59" spans="4:7" x14ac:dyDescent="0.35">
      <c r="D59" s="8"/>
      <c r="E59" s="8"/>
      <c r="F59" s="14"/>
      <c r="G59" s="9"/>
    </row>
    <row r="60" spans="4:7" x14ac:dyDescent="0.35">
      <c r="D60" s="8"/>
      <c r="E60" s="8"/>
      <c r="F60" s="14"/>
      <c r="G60" s="9"/>
    </row>
    <row r="61" spans="4:7" x14ac:dyDescent="0.35">
      <c r="D61" s="8"/>
      <c r="E61" s="8"/>
      <c r="F61" s="14"/>
      <c r="G61" s="9"/>
    </row>
    <row r="62" spans="4:7" x14ac:dyDescent="0.35">
      <c r="D62" s="8"/>
      <c r="E62" s="8"/>
      <c r="F62" s="14"/>
      <c r="G62" s="9"/>
    </row>
    <row r="63" spans="4:7" x14ac:dyDescent="0.35">
      <c r="D63" s="8"/>
      <c r="E63" s="8"/>
      <c r="F63" s="14"/>
      <c r="G63" s="9"/>
    </row>
    <row r="64" spans="4:7" x14ac:dyDescent="0.35">
      <c r="D64" s="8"/>
      <c r="E64" s="8"/>
      <c r="F64" s="14"/>
      <c r="G64" s="9"/>
    </row>
    <row r="65" spans="2:7" x14ac:dyDescent="0.35">
      <c r="D65" s="8"/>
      <c r="E65" s="8"/>
      <c r="F65" s="14"/>
      <c r="G65" s="9"/>
    </row>
    <row r="66" spans="2:7" x14ac:dyDescent="0.35">
      <c r="D66" s="8"/>
      <c r="E66" s="8"/>
      <c r="F66" s="14"/>
      <c r="G66" s="9"/>
    </row>
    <row r="67" spans="2:7" x14ac:dyDescent="0.35">
      <c r="D67" s="8"/>
      <c r="E67" s="8"/>
      <c r="F67" s="14"/>
      <c r="G67" s="9"/>
    </row>
    <row r="68" spans="2:7" x14ac:dyDescent="0.35">
      <c r="D68" s="8"/>
      <c r="E68" s="8"/>
      <c r="F68" s="14"/>
      <c r="G68" s="9"/>
    </row>
    <row r="69" spans="2:7" x14ac:dyDescent="0.35">
      <c r="D69" s="8"/>
      <c r="E69" s="8"/>
      <c r="F69" s="14"/>
      <c r="G69" s="9"/>
    </row>
    <row r="70" spans="2:7" x14ac:dyDescent="0.35">
      <c r="D70" s="8"/>
      <c r="E70" s="8"/>
      <c r="F70" s="14"/>
      <c r="G70" s="9"/>
    </row>
    <row r="71" spans="2:7" x14ac:dyDescent="0.35">
      <c r="D71" s="8"/>
      <c r="E71" s="8"/>
      <c r="F71" s="14"/>
      <c r="G71" s="9"/>
    </row>
    <row r="72" spans="2:7" x14ac:dyDescent="0.35">
      <c r="D72" s="8"/>
      <c r="E72" s="8"/>
      <c r="F72" s="14"/>
      <c r="G72" s="9"/>
    </row>
    <row r="73" spans="2:7" x14ac:dyDescent="0.35">
      <c r="D73" s="8"/>
      <c r="E73" s="8"/>
      <c r="F73" s="14"/>
      <c r="G73" s="9"/>
    </row>
    <row r="74" spans="2:7" x14ac:dyDescent="0.35">
      <c r="D74" s="8"/>
      <c r="E74" s="8"/>
      <c r="F74" s="14"/>
      <c r="G74" s="9"/>
    </row>
    <row r="75" spans="2:7" x14ac:dyDescent="0.35">
      <c r="D75" s="8"/>
      <c r="E75" s="8"/>
      <c r="F75" s="14"/>
      <c r="G75" s="9"/>
    </row>
    <row r="76" spans="2:7" x14ac:dyDescent="0.35">
      <c r="D76" s="8"/>
      <c r="E76" s="8"/>
      <c r="F76" s="14"/>
      <c r="G76" s="9"/>
    </row>
    <row r="77" spans="2:7" x14ac:dyDescent="0.35">
      <c r="D77" s="8"/>
      <c r="E77" s="8"/>
      <c r="F77" s="14"/>
      <c r="G77" s="9"/>
    </row>
    <row r="78" spans="2:7" x14ac:dyDescent="0.35">
      <c r="D78" s="8"/>
      <c r="E78" s="8"/>
      <c r="F78" s="14"/>
      <c r="G78" s="9"/>
    </row>
    <row r="79" spans="2:7" x14ac:dyDescent="0.35">
      <c r="B79" s="6"/>
      <c r="C79" s="6"/>
      <c r="D79" s="6"/>
      <c r="E79" s="6"/>
      <c r="F79" s="13"/>
      <c r="G79" s="10">
        <f>SUM(G13:G78)</f>
        <v>214806748</v>
      </c>
    </row>
  </sheetData>
  <autoFilter ref="A12:G12"/>
  <mergeCells count="3">
    <mergeCell ref="B2:F2"/>
    <mergeCell ref="B3:F3"/>
    <mergeCell ref="B5:F5"/>
  </mergeCells>
  <pageMargins left="0.7" right="0.7" top="0.75" bottom="0.75" header="0.3" footer="0.3"/>
  <pageSetup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E6"/>
  <sheetViews>
    <sheetView workbookViewId="0">
      <selection activeCell="A3" sqref="A3:E6"/>
    </sheetView>
  </sheetViews>
  <sheetFormatPr baseColWidth="10" defaultRowHeight="14.5" x14ac:dyDescent="0.35"/>
  <cols>
    <col min="1" max="1" width="59.1796875" customWidth="1"/>
    <col min="2" max="2" width="14.81640625" bestFit="1" customWidth="1"/>
    <col min="3" max="3" width="22.90625" bestFit="1" customWidth="1"/>
    <col min="4" max="4" width="42.26953125" bestFit="1" customWidth="1"/>
    <col min="5" max="5" width="18.90625" bestFit="1" customWidth="1"/>
  </cols>
  <sheetData>
    <row r="3" spans="1:5" x14ac:dyDescent="0.35">
      <c r="A3" s="35" t="s">
        <v>27</v>
      </c>
      <c r="B3" t="s">
        <v>129</v>
      </c>
      <c r="C3" t="s">
        <v>131</v>
      </c>
      <c r="D3" t="s">
        <v>132</v>
      </c>
      <c r="E3" t="s">
        <v>133</v>
      </c>
    </row>
    <row r="4" spans="1:5" x14ac:dyDescent="0.35">
      <c r="A4" t="s">
        <v>57</v>
      </c>
      <c r="B4" s="34">
        <v>31</v>
      </c>
      <c r="C4" s="34">
        <v>106219570</v>
      </c>
      <c r="D4" s="34">
        <v>106219570</v>
      </c>
      <c r="E4" s="34">
        <v>0</v>
      </c>
    </row>
    <row r="5" spans="1:5" x14ac:dyDescent="0.35">
      <c r="A5" t="s">
        <v>128</v>
      </c>
      <c r="B5" s="34">
        <v>1</v>
      </c>
      <c r="C5" s="34">
        <v>1183804</v>
      </c>
      <c r="D5" s="34">
        <v>795004</v>
      </c>
      <c r="E5" s="34">
        <v>388800</v>
      </c>
    </row>
    <row r="6" spans="1:5" x14ac:dyDescent="0.35">
      <c r="A6" t="s">
        <v>130</v>
      </c>
      <c r="B6" s="34">
        <v>32</v>
      </c>
      <c r="C6" s="34">
        <v>107403374</v>
      </c>
      <c r="D6" s="34">
        <v>107014574</v>
      </c>
      <c r="E6" s="34">
        <v>388800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34"/>
  <sheetViews>
    <sheetView tabSelected="1" workbookViewId="0">
      <selection activeCell="B35" sqref="B35:B37"/>
    </sheetView>
  </sheetViews>
  <sheetFormatPr baseColWidth="10" defaultRowHeight="10" x14ac:dyDescent="0.2"/>
  <cols>
    <col min="1" max="16384" width="10.90625" style="16"/>
  </cols>
  <sheetData>
    <row r="1" spans="1:39" x14ac:dyDescent="0.2">
      <c r="G1" s="17"/>
      <c r="H1" s="17"/>
      <c r="I1" s="18">
        <f>+SUBTOTAL(9,I3:I14396)</f>
        <v>107403374</v>
      </c>
      <c r="J1" s="18">
        <f>+SUBTOTAL(9,J3:J14396)</f>
        <v>107403374</v>
      </c>
      <c r="K1" s="19">
        <f>+J1-SUM(Y1:AG1)</f>
        <v>0</v>
      </c>
      <c r="N1" s="18">
        <f>+SUBTOTAL(9,N3:N14396)</f>
        <v>98951165</v>
      </c>
      <c r="S1" s="18">
        <f>+SUBTOTAL(9,S3:S14396)</f>
        <v>388800</v>
      </c>
      <c r="Y1" s="18">
        <f t="shared" ref="Y1:AH1" si="0">+SUBTOTAL(9,Y3:Y14396)</f>
        <v>0</v>
      </c>
      <c r="Z1" s="18">
        <f t="shared" si="0"/>
        <v>0</v>
      </c>
      <c r="AA1" s="18">
        <f t="shared" si="0"/>
        <v>0</v>
      </c>
      <c r="AB1" s="18">
        <f t="shared" si="0"/>
        <v>0</v>
      </c>
      <c r="AC1" s="18">
        <f t="shared" si="0"/>
        <v>0</v>
      </c>
      <c r="AD1" s="18">
        <f t="shared" si="0"/>
        <v>388800</v>
      </c>
      <c r="AE1" s="18">
        <f t="shared" si="0"/>
        <v>107014574</v>
      </c>
      <c r="AF1" s="18">
        <f t="shared" si="0"/>
        <v>0</v>
      </c>
      <c r="AG1" s="18">
        <f t="shared" si="0"/>
        <v>0</v>
      </c>
      <c r="AH1" s="18">
        <f t="shared" si="0"/>
        <v>0</v>
      </c>
    </row>
    <row r="2" spans="1:39" ht="30" x14ac:dyDescent="0.2">
      <c r="A2" s="20" t="s">
        <v>15</v>
      </c>
      <c r="B2" s="20" t="s">
        <v>16</v>
      </c>
      <c r="C2" s="20" t="s">
        <v>17</v>
      </c>
      <c r="D2" s="20" t="s">
        <v>18</v>
      </c>
      <c r="E2" s="20" t="s">
        <v>19</v>
      </c>
      <c r="F2" s="20" t="s">
        <v>20</v>
      </c>
      <c r="G2" s="21" t="s">
        <v>21</v>
      </c>
      <c r="H2" s="21" t="s">
        <v>22</v>
      </c>
      <c r="I2" s="20" t="s">
        <v>23</v>
      </c>
      <c r="J2" s="20" t="s">
        <v>24</v>
      </c>
      <c r="K2" s="20" t="s">
        <v>25</v>
      </c>
      <c r="L2" s="22" t="s">
        <v>26</v>
      </c>
      <c r="M2" s="23" t="s">
        <v>27</v>
      </c>
      <c r="N2" s="24" t="s">
        <v>28</v>
      </c>
      <c r="O2" s="23" t="s">
        <v>29</v>
      </c>
      <c r="P2" s="25" t="s">
        <v>30</v>
      </c>
      <c r="Q2" s="25" t="s">
        <v>31</v>
      </c>
      <c r="R2" s="25" t="s">
        <v>32</v>
      </c>
      <c r="S2" s="26" t="s">
        <v>35</v>
      </c>
      <c r="T2" s="27" t="s">
        <v>36</v>
      </c>
      <c r="U2" s="27" t="s">
        <v>37</v>
      </c>
      <c r="V2" s="27" t="s">
        <v>38</v>
      </c>
      <c r="W2" s="27" t="s">
        <v>39</v>
      </c>
      <c r="X2" s="27" t="s">
        <v>40</v>
      </c>
      <c r="Y2" s="28" t="s">
        <v>41</v>
      </c>
      <c r="Z2" s="28" t="s">
        <v>42</v>
      </c>
      <c r="AA2" s="28" t="s">
        <v>43</v>
      </c>
      <c r="AB2" s="28" t="s">
        <v>34</v>
      </c>
      <c r="AC2" s="28" t="s">
        <v>44</v>
      </c>
      <c r="AD2" s="28" t="s">
        <v>33</v>
      </c>
      <c r="AE2" s="28" t="s">
        <v>45</v>
      </c>
      <c r="AF2" s="28" t="s">
        <v>46</v>
      </c>
      <c r="AG2" s="28" t="s">
        <v>47</v>
      </c>
      <c r="AH2" s="29" t="s">
        <v>48</v>
      </c>
      <c r="AI2" s="29" t="s">
        <v>49</v>
      </c>
      <c r="AJ2" s="29" t="s">
        <v>50</v>
      </c>
      <c r="AK2" s="29" t="s">
        <v>51</v>
      </c>
      <c r="AL2" s="29" t="s">
        <v>52</v>
      </c>
      <c r="AM2" s="29" t="s">
        <v>53</v>
      </c>
    </row>
    <row r="3" spans="1:39" x14ac:dyDescent="0.2">
      <c r="A3" s="30">
        <v>900328450</v>
      </c>
      <c r="B3" s="30" t="s">
        <v>54</v>
      </c>
      <c r="C3" s="30" t="s">
        <v>3</v>
      </c>
      <c r="D3" s="30">
        <v>50704</v>
      </c>
      <c r="E3" s="30" t="s">
        <v>55</v>
      </c>
      <c r="F3" s="30" t="s">
        <v>56</v>
      </c>
      <c r="G3" s="31">
        <v>45519</v>
      </c>
      <c r="H3" s="31">
        <v>45519</v>
      </c>
      <c r="I3" s="32">
        <v>1216760</v>
      </c>
      <c r="J3" s="32">
        <v>1216760</v>
      </c>
      <c r="K3" s="30"/>
      <c r="L3" s="30" t="e">
        <v>#N/A</v>
      </c>
      <c r="M3" s="30" t="s">
        <v>57</v>
      </c>
      <c r="N3" s="32">
        <v>1192425</v>
      </c>
      <c r="O3" s="30">
        <v>1222508162</v>
      </c>
      <c r="P3" s="30" t="s">
        <v>58</v>
      </c>
      <c r="Q3" s="31">
        <v>45519</v>
      </c>
      <c r="R3" s="31">
        <v>45519</v>
      </c>
      <c r="S3" s="32">
        <v>0</v>
      </c>
      <c r="T3" s="30"/>
      <c r="U3" s="30"/>
      <c r="V3" s="30"/>
      <c r="W3" s="30"/>
      <c r="X3" s="30"/>
      <c r="Y3" s="32">
        <v>0</v>
      </c>
      <c r="Z3" s="32">
        <v>0</v>
      </c>
      <c r="AA3" s="32">
        <v>0</v>
      </c>
      <c r="AB3" s="32">
        <v>0</v>
      </c>
      <c r="AC3" s="32">
        <v>0</v>
      </c>
      <c r="AD3" s="32">
        <v>0</v>
      </c>
      <c r="AE3" s="32">
        <v>1216760</v>
      </c>
      <c r="AF3" s="32">
        <v>0</v>
      </c>
      <c r="AG3" s="32">
        <v>0</v>
      </c>
      <c r="AH3" s="33">
        <v>0</v>
      </c>
      <c r="AI3" s="33">
        <v>0</v>
      </c>
      <c r="AJ3" s="30"/>
      <c r="AK3" s="31"/>
      <c r="AL3" s="30"/>
      <c r="AM3" s="33">
        <v>0</v>
      </c>
    </row>
    <row r="4" spans="1:39" x14ac:dyDescent="0.2">
      <c r="A4" s="30">
        <v>900328450</v>
      </c>
      <c r="B4" s="30" t="s">
        <v>54</v>
      </c>
      <c r="C4" s="30" t="s">
        <v>3</v>
      </c>
      <c r="D4" s="30">
        <v>50708</v>
      </c>
      <c r="E4" s="30" t="s">
        <v>59</v>
      </c>
      <c r="F4" s="30" t="s">
        <v>60</v>
      </c>
      <c r="G4" s="31">
        <v>45519</v>
      </c>
      <c r="H4" s="31">
        <v>45519</v>
      </c>
      <c r="I4" s="32">
        <v>1216760</v>
      </c>
      <c r="J4" s="32">
        <v>1216760</v>
      </c>
      <c r="K4" s="30"/>
      <c r="L4" s="30" t="e">
        <v>#N/A</v>
      </c>
      <c r="M4" s="30" t="s">
        <v>57</v>
      </c>
      <c r="N4" s="32">
        <v>1192425</v>
      </c>
      <c r="O4" s="30">
        <v>1222503514</v>
      </c>
      <c r="P4" s="30" t="s">
        <v>58</v>
      </c>
      <c r="Q4" s="31">
        <v>45519</v>
      </c>
      <c r="R4" s="31">
        <v>45519</v>
      </c>
      <c r="S4" s="32">
        <v>0</v>
      </c>
      <c r="T4" s="30"/>
      <c r="U4" s="30"/>
      <c r="V4" s="30"/>
      <c r="W4" s="30"/>
      <c r="X4" s="30"/>
      <c r="Y4" s="32">
        <v>0</v>
      </c>
      <c r="Z4" s="32">
        <v>0</v>
      </c>
      <c r="AA4" s="32">
        <v>0</v>
      </c>
      <c r="AB4" s="32">
        <v>0</v>
      </c>
      <c r="AC4" s="32">
        <v>0</v>
      </c>
      <c r="AD4" s="32">
        <v>0</v>
      </c>
      <c r="AE4" s="32">
        <v>1216760</v>
      </c>
      <c r="AF4" s="32">
        <v>0</v>
      </c>
      <c r="AG4" s="32">
        <v>0</v>
      </c>
      <c r="AH4" s="33">
        <v>0</v>
      </c>
      <c r="AI4" s="33">
        <v>0</v>
      </c>
      <c r="AJ4" s="30"/>
      <c r="AK4" s="31"/>
      <c r="AL4" s="30"/>
      <c r="AM4" s="33">
        <v>0</v>
      </c>
    </row>
    <row r="5" spans="1:39" x14ac:dyDescent="0.2">
      <c r="A5" s="30">
        <v>900328450</v>
      </c>
      <c r="B5" s="30" t="s">
        <v>54</v>
      </c>
      <c r="C5" s="30" t="s">
        <v>3</v>
      </c>
      <c r="D5" s="30">
        <v>48160</v>
      </c>
      <c r="E5" s="30" t="s">
        <v>61</v>
      </c>
      <c r="F5" s="30" t="s">
        <v>62</v>
      </c>
      <c r="G5" s="31">
        <v>45483</v>
      </c>
      <c r="H5" s="31">
        <v>45483</v>
      </c>
      <c r="I5" s="32">
        <v>7540000</v>
      </c>
      <c r="J5" s="32">
        <v>7540000</v>
      </c>
      <c r="K5" s="30"/>
      <c r="L5" s="30" t="s">
        <v>127</v>
      </c>
      <c r="M5" s="30" t="s">
        <v>57</v>
      </c>
      <c r="N5" s="32">
        <v>7389200</v>
      </c>
      <c r="O5" s="30">
        <v>1222529702</v>
      </c>
      <c r="P5" s="30" t="s">
        <v>58</v>
      </c>
      <c r="Q5" s="31">
        <v>45483</v>
      </c>
      <c r="R5" s="31">
        <v>45566</v>
      </c>
      <c r="S5" s="32">
        <v>0</v>
      </c>
      <c r="T5" s="30"/>
      <c r="U5" s="30"/>
      <c r="V5" s="30"/>
      <c r="W5" s="30"/>
      <c r="X5" s="30"/>
      <c r="Y5" s="32">
        <v>0</v>
      </c>
      <c r="Z5" s="32">
        <v>0</v>
      </c>
      <c r="AA5" s="32">
        <v>0</v>
      </c>
      <c r="AB5" s="32">
        <v>0</v>
      </c>
      <c r="AC5" s="32">
        <v>0</v>
      </c>
      <c r="AD5" s="32">
        <v>0</v>
      </c>
      <c r="AE5" s="32">
        <v>7540000</v>
      </c>
      <c r="AF5" s="32">
        <v>0</v>
      </c>
      <c r="AG5" s="32">
        <v>0</v>
      </c>
      <c r="AH5" s="33">
        <v>0</v>
      </c>
      <c r="AI5" s="33">
        <v>0</v>
      </c>
      <c r="AJ5" s="30"/>
      <c r="AK5" s="31"/>
      <c r="AL5" s="30"/>
      <c r="AM5" s="33">
        <v>0</v>
      </c>
    </row>
    <row r="6" spans="1:39" x14ac:dyDescent="0.2">
      <c r="A6" s="30">
        <v>900328450</v>
      </c>
      <c r="B6" s="30" t="s">
        <v>54</v>
      </c>
      <c r="C6" s="30" t="s">
        <v>3</v>
      </c>
      <c r="D6" s="30">
        <v>52160</v>
      </c>
      <c r="E6" s="30" t="s">
        <v>63</v>
      </c>
      <c r="F6" s="30" t="s">
        <v>64</v>
      </c>
      <c r="G6" s="31">
        <v>45548</v>
      </c>
      <c r="H6" s="31">
        <v>45548</v>
      </c>
      <c r="I6" s="32">
        <v>7540000</v>
      </c>
      <c r="J6" s="32">
        <v>7540000</v>
      </c>
      <c r="K6" s="30"/>
      <c r="L6" s="30" t="e">
        <v>#N/A</v>
      </c>
      <c r="M6" s="30" t="s">
        <v>57</v>
      </c>
      <c r="N6" s="32">
        <v>7389200</v>
      </c>
      <c r="O6" s="30">
        <v>1222515854</v>
      </c>
      <c r="P6" s="30" t="s">
        <v>58</v>
      </c>
      <c r="Q6" s="31">
        <v>45548</v>
      </c>
      <c r="R6" s="31">
        <v>45548</v>
      </c>
      <c r="S6" s="32">
        <v>0</v>
      </c>
      <c r="T6" s="30"/>
      <c r="U6" s="30"/>
      <c r="V6" s="30"/>
      <c r="W6" s="30"/>
      <c r="X6" s="30"/>
      <c r="Y6" s="32">
        <v>0</v>
      </c>
      <c r="Z6" s="32">
        <v>0</v>
      </c>
      <c r="AA6" s="32">
        <v>0</v>
      </c>
      <c r="AB6" s="32">
        <v>0</v>
      </c>
      <c r="AC6" s="32">
        <v>0</v>
      </c>
      <c r="AD6" s="32">
        <v>0</v>
      </c>
      <c r="AE6" s="32">
        <v>7540000</v>
      </c>
      <c r="AF6" s="32">
        <v>0</v>
      </c>
      <c r="AG6" s="32">
        <v>0</v>
      </c>
      <c r="AH6" s="33">
        <v>0</v>
      </c>
      <c r="AI6" s="33">
        <v>0</v>
      </c>
      <c r="AJ6" s="30"/>
      <c r="AK6" s="31"/>
      <c r="AL6" s="30"/>
      <c r="AM6" s="33">
        <v>0</v>
      </c>
    </row>
    <row r="7" spans="1:39" x14ac:dyDescent="0.2">
      <c r="A7" s="30">
        <v>900328450</v>
      </c>
      <c r="B7" s="30" t="s">
        <v>54</v>
      </c>
      <c r="C7" s="30" t="s">
        <v>3</v>
      </c>
      <c r="D7" s="30">
        <v>52158</v>
      </c>
      <c r="E7" s="30" t="s">
        <v>65</v>
      </c>
      <c r="F7" s="30" t="s">
        <v>66</v>
      </c>
      <c r="G7" s="31">
        <v>45548</v>
      </c>
      <c r="H7" s="31">
        <v>45548</v>
      </c>
      <c r="I7" s="32">
        <v>6032000</v>
      </c>
      <c r="J7" s="32">
        <v>6032000</v>
      </c>
      <c r="K7" s="30"/>
      <c r="L7" s="30" t="e">
        <v>#N/A</v>
      </c>
      <c r="M7" s="30" t="s">
        <v>57</v>
      </c>
      <c r="N7" s="32">
        <v>5911360</v>
      </c>
      <c r="O7" s="30">
        <v>1222515853</v>
      </c>
      <c r="P7" s="30" t="s">
        <v>58</v>
      </c>
      <c r="Q7" s="31">
        <v>45548</v>
      </c>
      <c r="R7" s="31">
        <v>45548</v>
      </c>
      <c r="S7" s="32">
        <v>0</v>
      </c>
      <c r="T7" s="30"/>
      <c r="U7" s="30"/>
      <c r="V7" s="30"/>
      <c r="W7" s="30"/>
      <c r="X7" s="30"/>
      <c r="Y7" s="32">
        <v>0</v>
      </c>
      <c r="Z7" s="32">
        <v>0</v>
      </c>
      <c r="AA7" s="32">
        <v>0</v>
      </c>
      <c r="AB7" s="32">
        <v>0</v>
      </c>
      <c r="AC7" s="32">
        <v>0</v>
      </c>
      <c r="AD7" s="32">
        <v>0</v>
      </c>
      <c r="AE7" s="32">
        <v>6032000</v>
      </c>
      <c r="AF7" s="32">
        <v>0</v>
      </c>
      <c r="AG7" s="32">
        <v>0</v>
      </c>
      <c r="AH7" s="33">
        <v>0</v>
      </c>
      <c r="AI7" s="33">
        <v>0</v>
      </c>
      <c r="AJ7" s="30"/>
      <c r="AK7" s="31"/>
      <c r="AL7" s="30"/>
      <c r="AM7" s="33">
        <v>0</v>
      </c>
    </row>
    <row r="8" spans="1:39" x14ac:dyDescent="0.2">
      <c r="A8" s="30">
        <v>900328450</v>
      </c>
      <c r="B8" s="30" t="s">
        <v>54</v>
      </c>
      <c r="C8" s="30" t="s">
        <v>3</v>
      </c>
      <c r="D8" s="30">
        <v>52175</v>
      </c>
      <c r="E8" s="30" t="s">
        <v>67</v>
      </c>
      <c r="F8" s="30" t="s">
        <v>68</v>
      </c>
      <c r="G8" s="31">
        <v>45548</v>
      </c>
      <c r="H8" s="31">
        <v>45548</v>
      </c>
      <c r="I8" s="32">
        <v>5140800</v>
      </c>
      <c r="J8" s="32">
        <v>5140800</v>
      </c>
      <c r="K8" s="30"/>
      <c r="L8" s="30" t="e">
        <v>#N/A</v>
      </c>
      <c r="M8" s="30" t="s">
        <v>57</v>
      </c>
      <c r="N8" s="32">
        <v>5037984</v>
      </c>
      <c r="O8" s="30">
        <v>1222515864</v>
      </c>
      <c r="P8" s="30" t="s">
        <v>58</v>
      </c>
      <c r="Q8" s="31">
        <v>45548</v>
      </c>
      <c r="R8" s="31">
        <v>45548</v>
      </c>
      <c r="S8" s="32">
        <v>0</v>
      </c>
      <c r="T8" s="30"/>
      <c r="U8" s="30"/>
      <c r="V8" s="30"/>
      <c r="W8" s="30"/>
      <c r="X8" s="30"/>
      <c r="Y8" s="32">
        <v>0</v>
      </c>
      <c r="Z8" s="32">
        <v>0</v>
      </c>
      <c r="AA8" s="32">
        <v>0</v>
      </c>
      <c r="AB8" s="32">
        <v>0</v>
      </c>
      <c r="AC8" s="32">
        <v>0</v>
      </c>
      <c r="AD8" s="32">
        <v>0</v>
      </c>
      <c r="AE8" s="32">
        <v>5140800</v>
      </c>
      <c r="AF8" s="32">
        <v>0</v>
      </c>
      <c r="AG8" s="32">
        <v>0</v>
      </c>
      <c r="AH8" s="33">
        <v>0</v>
      </c>
      <c r="AI8" s="33">
        <v>0</v>
      </c>
      <c r="AJ8" s="30"/>
      <c r="AK8" s="31"/>
      <c r="AL8" s="30"/>
      <c r="AM8" s="33">
        <v>0</v>
      </c>
    </row>
    <row r="9" spans="1:39" x14ac:dyDescent="0.2">
      <c r="A9" s="30">
        <v>900328450</v>
      </c>
      <c r="B9" s="30" t="s">
        <v>54</v>
      </c>
      <c r="C9" s="30" t="s">
        <v>3</v>
      </c>
      <c r="D9" s="30">
        <v>50282</v>
      </c>
      <c r="E9" s="30" t="s">
        <v>69</v>
      </c>
      <c r="F9" s="30" t="s">
        <v>70</v>
      </c>
      <c r="G9" s="31">
        <v>45517</v>
      </c>
      <c r="H9" s="31">
        <v>45517</v>
      </c>
      <c r="I9" s="32">
        <v>4284000</v>
      </c>
      <c r="J9" s="32">
        <v>4284000</v>
      </c>
      <c r="K9" s="30"/>
      <c r="L9" s="30" t="e">
        <v>#N/A</v>
      </c>
      <c r="M9" s="30" t="s">
        <v>57</v>
      </c>
      <c r="N9" s="32">
        <v>4198320</v>
      </c>
      <c r="O9" s="30">
        <v>1222508163</v>
      </c>
      <c r="P9" s="30" t="s">
        <v>58</v>
      </c>
      <c r="Q9" s="31">
        <v>45517</v>
      </c>
      <c r="R9" s="31">
        <v>45519</v>
      </c>
      <c r="S9" s="32">
        <v>0</v>
      </c>
      <c r="T9" s="30"/>
      <c r="U9" s="30"/>
      <c r="V9" s="30"/>
      <c r="W9" s="30"/>
      <c r="X9" s="30"/>
      <c r="Y9" s="32">
        <v>0</v>
      </c>
      <c r="Z9" s="32">
        <v>0</v>
      </c>
      <c r="AA9" s="32">
        <v>0</v>
      </c>
      <c r="AB9" s="32">
        <v>0</v>
      </c>
      <c r="AC9" s="32">
        <v>0</v>
      </c>
      <c r="AD9" s="32">
        <v>0</v>
      </c>
      <c r="AE9" s="32">
        <v>4284000</v>
      </c>
      <c r="AF9" s="32">
        <v>0</v>
      </c>
      <c r="AG9" s="32">
        <v>0</v>
      </c>
      <c r="AH9" s="33">
        <v>0</v>
      </c>
      <c r="AI9" s="33">
        <v>0</v>
      </c>
      <c r="AJ9" s="30"/>
      <c r="AK9" s="31"/>
      <c r="AL9" s="30"/>
      <c r="AM9" s="33">
        <v>0</v>
      </c>
    </row>
    <row r="10" spans="1:39" x14ac:dyDescent="0.2">
      <c r="A10" s="30">
        <v>900328450</v>
      </c>
      <c r="B10" s="30" t="s">
        <v>54</v>
      </c>
      <c r="C10" s="30" t="s">
        <v>3</v>
      </c>
      <c r="D10" s="30">
        <v>50683</v>
      </c>
      <c r="E10" s="30" t="s">
        <v>71</v>
      </c>
      <c r="F10" s="30" t="s">
        <v>72</v>
      </c>
      <c r="G10" s="31">
        <v>45519</v>
      </c>
      <c r="H10" s="31">
        <v>45519</v>
      </c>
      <c r="I10" s="32">
        <v>4284000</v>
      </c>
      <c r="J10" s="32">
        <v>4284000</v>
      </c>
      <c r="K10" s="30"/>
      <c r="L10" s="30" t="e">
        <v>#N/A</v>
      </c>
      <c r="M10" s="30" t="s">
        <v>57</v>
      </c>
      <c r="N10" s="32">
        <v>4198320</v>
      </c>
      <c r="O10" s="30">
        <v>1222503513</v>
      </c>
      <c r="P10" s="30" t="s">
        <v>58</v>
      </c>
      <c r="Q10" s="31">
        <v>45519</v>
      </c>
      <c r="R10" s="31">
        <v>45519</v>
      </c>
      <c r="S10" s="32">
        <v>0</v>
      </c>
      <c r="T10" s="30"/>
      <c r="U10" s="30"/>
      <c r="V10" s="30"/>
      <c r="W10" s="30"/>
      <c r="X10" s="30"/>
      <c r="Y10" s="32">
        <v>0</v>
      </c>
      <c r="Z10" s="32">
        <v>0</v>
      </c>
      <c r="AA10" s="32">
        <v>0</v>
      </c>
      <c r="AB10" s="32">
        <v>0</v>
      </c>
      <c r="AC10" s="32">
        <v>0</v>
      </c>
      <c r="AD10" s="32">
        <v>0</v>
      </c>
      <c r="AE10" s="32">
        <v>4284000</v>
      </c>
      <c r="AF10" s="32">
        <v>0</v>
      </c>
      <c r="AG10" s="32">
        <v>0</v>
      </c>
      <c r="AH10" s="33">
        <v>0</v>
      </c>
      <c r="AI10" s="33">
        <v>0</v>
      </c>
      <c r="AJ10" s="30"/>
      <c r="AK10" s="31"/>
      <c r="AL10" s="30"/>
      <c r="AM10" s="33">
        <v>0</v>
      </c>
    </row>
    <row r="11" spans="1:39" x14ac:dyDescent="0.2">
      <c r="A11" s="30">
        <v>900328450</v>
      </c>
      <c r="B11" s="30" t="s">
        <v>54</v>
      </c>
      <c r="C11" s="30" t="s">
        <v>3</v>
      </c>
      <c r="D11" s="30">
        <v>52162</v>
      </c>
      <c r="E11" s="30" t="s">
        <v>73</v>
      </c>
      <c r="F11" s="30" t="s">
        <v>74</v>
      </c>
      <c r="G11" s="31">
        <v>45548</v>
      </c>
      <c r="H11" s="31">
        <v>45548</v>
      </c>
      <c r="I11" s="32">
        <v>4284000</v>
      </c>
      <c r="J11" s="32">
        <v>4284000</v>
      </c>
      <c r="K11" s="30"/>
      <c r="L11" s="30" t="e">
        <v>#N/A</v>
      </c>
      <c r="M11" s="30" t="s">
        <v>57</v>
      </c>
      <c r="N11" s="32">
        <v>4198320</v>
      </c>
      <c r="O11" s="30">
        <v>1222515855</v>
      </c>
      <c r="P11" s="30" t="s">
        <v>58</v>
      </c>
      <c r="Q11" s="31">
        <v>45548</v>
      </c>
      <c r="R11" s="31">
        <v>45548</v>
      </c>
      <c r="S11" s="32">
        <v>0</v>
      </c>
      <c r="T11" s="30"/>
      <c r="U11" s="30"/>
      <c r="V11" s="30"/>
      <c r="W11" s="30"/>
      <c r="X11" s="30"/>
      <c r="Y11" s="32">
        <v>0</v>
      </c>
      <c r="Z11" s="32">
        <v>0</v>
      </c>
      <c r="AA11" s="32">
        <v>0</v>
      </c>
      <c r="AB11" s="32">
        <v>0</v>
      </c>
      <c r="AC11" s="32">
        <v>0</v>
      </c>
      <c r="AD11" s="32">
        <v>0</v>
      </c>
      <c r="AE11" s="32">
        <v>4284000</v>
      </c>
      <c r="AF11" s="32">
        <v>0</v>
      </c>
      <c r="AG11" s="32">
        <v>0</v>
      </c>
      <c r="AH11" s="33">
        <v>0</v>
      </c>
      <c r="AI11" s="33">
        <v>0</v>
      </c>
      <c r="AJ11" s="30"/>
      <c r="AK11" s="31"/>
      <c r="AL11" s="30"/>
      <c r="AM11" s="33">
        <v>0</v>
      </c>
    </row>
    <row r="12" spans="1:39" x14ac:dyDescent="0.2">
      <c r="A12" s="30">
        <v>900328450</v>
      </c>
      <c r="B12" s="30" t="s">
        <v>54</v>
      </c>
      <c r="C12" s="30" t="s">
        <v>3</v>
      </c>
      <c r="D12" s="30">
        <v>52174</v>
      </c>
      <c r="E12" s="30" t="s">
        <v>75</v>
      </c>
      <c r="F12" s="30" t="s">
        <v>76</v>
      </c>
      <c r="G12" s="31">
        <v>45548</v>
      </c>
      <c r="H12" s="31">
        <v>45548</v>
      </c>
      <c r="I12" s="32">
        <v>4284000</v>
      </c>
      <c r="J12" s="32">
        <v>4284000</v>
      </c>
      <c r="K12" s="30"/>
      <c r="L12" s="30" t="e">
        <v>#N/A</v>
      </c>
      <c r="M12" s="30" t="s">
        <v>57</v>
      </c>
      <c r="N12" s="32">
        <v>4198320</v>
      </c>
      <c r="O12" s="30">
        <v>1222515863</v>
      </c>
      <c r="P12" s="30" t="s">
        <v>58</v>
      </c>
      <c r="Q12" s="31">
        <v>45548</v>
      </c>
      <c r="R12" s="31">
        <v>45548</v>
      </c>
      <c r="S12" s="32">
        <v>0</v>
      </c>
      <c r="T12" s="30"/>
      <c r="U12" s="30"/>
      <c r="V12" s="30"/>
      <c r="W12" s="30"/>
      <c r="X12" s="30"/>
      <c r="Y12" s="32">
        <v>0</v>
      </c>
      <c r="Z12" s="32">
        <v>0</v>
      </c>
      <c r="AA12" s="32">
        <v>0</v>
      </c>
      <c r="AB12" s="32">
        <v>0</v>
      </c>
      <c r="AC12" s="32">
        <v>0</v>
      </c>
      <c r="AD12" s="32">
        <v>0</v>
      </c>
      <c r="AE12" s="32">
        <v>4284000</v>
      </c>
      <c r="AF12" s="32">
        <v>0</v>
      </c>
      <c r="AG12" s="32">
        <v>0</v>
      </c>
      <c r="AH12" s="33">
        <v>0</v>
      </c>
      <c r="AI12" s="33">
        <v>0</v>
      </c>
      <c r="AJ12" s="30"/>
      <c r="AK12" s="31"/>
      <c r="AL12" s="30"/>
      <c r="AM12" s="33">
        <v>0</v>
      </c>
    </row>
    <row r="13" spans="1:39" x14ac:dyDescent="0.2">
      <c r="A13" s="30">
        <v>900328450</v>
      </c>
      <c r="B13" s="30" t="s">
        <v>54</v>
      </c>
      <c r="C13" s="30" t="s">
        <v>3</v>
      </c>
      <c r="D13" s="30">
        <v>52177</v>
      </c>
      <c r="E13" s="30" t="s">
        <v>77</v>
      </c>
      <c r="F13" s="30" t="s">
        <v>78</v>
      </c>
      <c r="G13" s="31">
        <v>45548</v>
      </c>
      <c r="H13" s="31">
        <v>45548</v>
      </c>
      <c r="I13" s="32">
        <v>4284000</v>
      </c>
      <c r="J13" s="32">
        <v>4284000</v>
      </c>
      <c r="K13" s="30"/>
      <c r="L13" s="30" t="e">
        <v>#N/A</v>
      </c>
      <c r="M13" s="30" t="s">
        <v>57</v>
      </c>
      <c r="N13" s="32">
        <v>4198320</v>
      </c>
      <c r="O13" s="30">
        <v>1222515866</v>
      </c>
      <c r="P13" s="30" t="s">
        <v>58</v>
      </c>
      <c r="Q13" s="31">
        <v>45548</v>
      </c>
      <c r="R13" s="31">
        <v>45548</v>
      </c>
      <c r="S13" s="32">
        <v>0</v>
      </c>
      <c r="T13" s="30"/>
      <c r="U13" s="30"/>
      <c r="V13" s="30"/>
      <c r="W13" s="30"/>
      <c r="X13" s="30"/>
      <c r="Y13" s="32">
        <v>0</v>
      </c>
      <c r="Z13" s="32">
        <v>0</v>
      </c>
      <c r="AA13" s="32">
        <v>0</v>
      </c>
      <c r="AB13" s="32">
        <v>0</v>
      </c>
      <c r="AC13" s="32">
        <v>0</v>
      </c>
      <c r="AD13" s="32">
        <v>0</v>
      </c>
      <c r="AE13" s="32">
        <v>4284000</v>
      </c>
      <c r="AF13" s="32">
        <v>0</v>
      </c>
      <c r="AG13" s="32">
        <v>0</v>
      </c>
      <c r="AH13" s="33">
        <v>0</v>
      </c>
      <c r="AI13" s="33">
        <v>0</v>
      </c>
      <c r="AJ13" s="30"/>
      <c r="AK13" s="31"/>
      <c r="AL13" s="30"/>
      <c r="AM13" s="33">
        <v>0</v>
      </c>
    </row>
    <row r="14" spans="1:39" x14ac:dyDescent="0.2">
      <c r="A14" s="30">
        <v>900328450</v>
      </c>
      <c r="B14" s="30" t="s">
        <v>54</v>
      </c>
      <c r="C14" s="30" t="s">
        <v>3</v>
      </c>
      <c r="D14" s="30">
        <v>52184</v>
      </c>
      <c r="E14" s="30" t="s">
        <v>79</v>
      </c>
      <c r="F14" s="30" t="s">
        <v>80</v>
      </c>
      <c r="G14" s="31">
        <v>45548</v>
      </c>
      <c r="H14" s="31">
        <v>45548</v>
      </c>
      <c r="I14" s="32">
        <v>4284000</v>
      </c>
      <c r="J14" s="32">
        <v>4284000</v>
      </c>
      <c r="K14" s="30"/>
      <c r="L14" s="30" t="e">
        <v>#N/A</v>
      </c>
      <c r="M14" s="30" t="s">
        <v>57</v>
      </c>
      <c r="N14" s="32">
        <v>4198320</v>
      </c>
      <c r="O14" s="30">
        <v>1222515870</v>
      </c>
      <c r="P14" s="30" t="s">
        <v>58</v>
      </c>
      <c r="Q14" s="31">
        <v>45548</v>
      </c>
      <c r="R14" s="31">
        <v>45548</v>
      </c>
      <c r="S14" s="32">
        <v>0</v>
      </c>
      <c r="T14" s="30"/>
      <c r="U14" s="30"/>
      <c r="V14" s="30"/>
      <c r="W14" s="30"/>
      <c r="X14" s="30"/>
      <c r="Y14" s="32">
        <v>0</v>
      </c>
      <c r="Z14" s="32">
        <v>0</v>
      </c>
      <c r="AA14" s="32">
        <v>0</v>
      </c>
      <c r="AB14" s="32">
        <v>0</v>
      </c>
      <c r="AC14" s="32">
        <v>0</v>
      </c>
      <c r="AD14" s="32">
        <v>0</v>
      </c>
      <c r="AE14" s="32">
        <v>4284000</v>
      </c>
      <c r="AF14" s="32">
        <v>0</v>
      </c>
      <c r="AG14" s="32">
        <v>0</v>
      </c>
      <c r="AH14" s="33">
        <v>0</v>
      </c>
      <c r="AI14" s="33">
        <v>0</v>
      </c>
      <c r="AJ14" s="30"/>
      <c r="AK14" s="31"/>
      <c r="AL14" s="30"/>
      <c r="AM14" s="33">
        <v>0</v>
      </c>
    </row>
    <row r="15" spans="1:39" x14ac:dyDescent="0.2">
      <c r="A15" s="30">
        <v>900328450</v>
      </c>
      <c r="B15" s="30" t="s">
        <v>54</v>
      </c>
      <c r="C15" s="30" t="s">
        <v>3</v>
      </c>
      <c r="D15" s="30">
        <v>52180</v>
      </c>
      <c r="E15" s="30" t="s">
        <v>81</v>
      </c>
      <c r="F15" s="30" t="s">
        <v>82</v>
      </c>
      <c r="G15" s="31">
        <v>45548</v>
      </c>
      <c r="H15" s="31">
        <v>45548</v>
      </c>
      <c r="I15" s="32">
        <v>3480750</v>
      </c>
      <c r="J15" s="32">
        <v>3480750</v>
      </c>
      <c r="K15" s="30"/>
      <c r="L15" s="30" t="e">
        <v>#N/A</v>
      </c>
      <c r="M15" s="30" t="s">
        <v>57</v>
      </c>
      <c r="N15" s="32">
        <v>3411135</v>
      </c>
      <c r="O15" s="30">
        <v>1222515868</v>
      </c>
      <c r="P15" s="30" t="s">
        <v>58</v>
      </c>
      <c r="Q15" s="31">
        <v>45548</v>
      </c>
      <c r="R15" s="31">
        <v>45548</v>
      </c>
      <c r="S15" s="32">
        <v>0</v>
      </c>
      <c r="T15" s="30"/>
      <c r="U15" s="30"/>
      <c r="V15" s="30"/>
      <c r="W15" s="30"/>
      <c r="X15" s="30"/>
      <c r="Y15" s="32">
        <v>0</v>
      </c>
      <c r="Z15" s="32">
        <v>0</v>
      </c>
      <c r="AA15" s="32">
        <v>0</v>
      </c>
      <c r="AB15" s="32">
        <v>0</v>
      </c>
      <c r="AC15" s="32">
        <v>0</v>
      </c>
      <c r="AD15" s="32">
        <v>0</v>
      </c>
      <c r="AE15" s="32">
        <v>3480750</v>
      </c>
      <c r="AF15" s="32">
        <v>0</v>
      </c>
      <c r="AG15" s="32">
        <v>0</v>
      </c>
      <c r="AH15" s="33">
        <v>0</v>
      </c>
      <c r="AI15" s="33">
        <v>0</v>
      </c>
      <c r="AJ15" s="30"/>
      <c r="AK15" s="31"/>
      <c r="AL15" s="30"/>
      <c r="AM15" s="33">
        <v>0</v>
      </c>
    </row>
    <row r="16" spans="1:39" x14ac:dyDescent="0.2">
      <c r="A16" s="30">
        <v>900328450</v>
      </c>
      <c r="B16" s="30" t="s">
        <v>54</v>
      </c>
      <c r="C16" s="30" t="s">
        <v>3</v>
      </c>
      <c r="D16" s="30">
        <v>49938</v>
      </c>
      <c r="E16" s="30" t="s">
        <v>83</v>
      </c>
      <c r="F16" s="30" t="s">
        <v>84</v>
      </c>
      <c r="G16" s="31">
        <v>45512</v>
      </c>
      <c r="H16" s="31">
        <v>45512</v>
      </c>
      <c r="I16" s="32">
        <v>3213000</v>
      </c>
      <c r="J16" s="32">
        <v>3213000</v>
      </c>
      <c r="K16" s="30"/>
      <c r="L16" s="30" t="e">
        <v>#N/A</v>
      </c>
      <c r="M16" s="30" t="s">
        <v>57</v>
      </c>
      <c r="N16" s="32">
        <v>3148740</v>
      </c>
      <c r="O16" s="30">
        <v>1222508145</v>
      </c>
      <c r="P16" s="30" t="s">
        <v>58</v>
      </c>
      <c r="Q16" s="31">
        <v>45512</v>
      </c>
      <c r="R16" s="31">
        <v>45516</v>
      </c>
      <c r="S16" s="32">
        <v>0</v>
      </c>
      <c r="T16" s="30"/>
      <c r="U16" s="30"/>
      <c r="V16" s="30"/>
      <c r="W16" s="30"/>
      <c r="X16" s="30"/>
      <c r="Y16" s="32">
        <v>0</v>
      </c>
      <c r="Z16" s="32">
        <v>0</v>
      </c>
      <c r="AA16" s="32">
        <v>0</v>
      </c>
      <c r="AB16" s="32">
        <v>0</v>
      </c>
      <c r="AC16" s="32">
        <v>0</v>
      </c>
      <c r="AD16" s="32">
        <v>0</v>
      </c>
      <c r="AE16" s="32">
        <v>3213000</v>
      </c>
      <c r="AF16" s="32">
        <v>0</v>
      </c>
      <c r="AG16" s="32">
        <v>0</v>
      </c>
      <c r="AH16" s="33">
        <v>0</v>
      </c>
      <c r="AI16" s="33">
        <v>0</v>
      </c>
      <c r="AJ16" s="30"/>
      <c r="AK16" s="31"/>
      <c r="AL16" s="30"/>
      <c r="AM16" s="33">
        <v>0</v>
      </c>
    </row>
    <row r="17" spans="1:39" x14ac:dyDescent="0.2">
      <c r="A17" s="30">
        <v>900328450</v>
      </c>
      <c r="B17" s="30" t="s">
        <v>54</v>
      </c>
      <c r="C17" s="30" t="s">
        <v>3</v>
      </c>
      <c r="D17" s="30">
        <v>49939</v>
      </c>
      <c r="E17" s="30" t="s">
        <v>85</v>
      </c>
      <c r="F17" s="30" t="s">
        <v>86</v>
      </c>
      <c r="G17" s="31">
        <v>45512</v>
      </c>
      <c r="H17" s="31">
        <v>45512</v>
      </c>
      <c r="I17" s="32">
        <v>3213000</v>
      </c>
      <c r="J17" s="32">
        <v>3213000</v>
      </c>
      <c r="K17" s="30"/>
      <c r="L17" s="30" t="e">
        <v>#N/A</v>
      </c>
      <c r="M17" s="30" t="s">
        <v>57</v>
      </c>
      <c r="N17" s="32">
        <v>3148740</v>
      </c>
      <c r="O17" s="30">
        <v>1222508146</v>
      </c>
      <c r="P17" s="30" t="s">
        <v>58</v>
      </c>
      <c r="Q17" s="31">
        <v>45512</v>
      </c>
      <c r="R17" s="31">
        <v>45516</v>
      </c>
      <c r="S17" s="32">
        <v>0</v>
      </c>
      <c r="T17" s="30"/>
      <c r="U17" s="30"/>
      <c r="V17" s="30"/>
      <c r="W17" s="30"/>
      <c r="X17" s="30"/>
      <c r="Y17" s="32">
        <v>0</v>
      </c>
      <c r="Z17" s="32">
        <v>0</v>
      </c>
      <c r="AA17" s="32">
        <v>0</v>
      </c>
      <c r="AB17" s="32">
        <v>0</v>
      </c>
      <c r="AC17" s="32">
        <v>0</v>
      </c>
      <c r="AD17" s="32">
        <v>0</v>
      </c>
      <c r="AE17" s="32">
        <v>3213000</v>
      </c>
      <c r="AF17" s="32">
        <v>0</v>
      </c>
      <c r="AG17" s="32">
        <v>0</v>
      </c>
      <c r="AH17" s="33">
        <v>0</v>
      </c>
      <c r="AI17" s="33">
        <v>0</v>
      </c>
      <c r="AJ17" s="30"/>
      <c r="AK17" s="31"/>
      <c r="AL17" s="30"/>
      <c r="AM17" s="33">
        <v>0</v>
      </c>
    </row>
    <row r="18" spans="1:39" x14ac:dyDescent="0.2">
      <c r="A18" s="30">
        <v>900328450</v>
      </c>
      <c r="B18" s="30" t="s">
        <v>54</v>
      </c>
      <c r="C18" s="30" t="s">
        <v>3</v>
      </c>
      <c r="D18" s="30">
        <v>52172</v>
      </c>
      <c r="E18" s="30" t="s">
        <v>87</v>
      </c>
      <c r="F18" s="30" t="s">
        <v>88</v>
      </c>
      <c r="G18" s="31">
        <v>45548</v>
      </c>
      <c r="H18" s="31">
        <v>45548</v>
      </c>
      <c r="I18" s="32">
        <v>3213000</v>
      </c>
      <c r="J18" s="32">
        <v>3213000</v>
      </c>
      <c r="K18" s="30"/>
      <c r="L18" s="30" t="e">
        <v>#N/A</v>
      </c>
      <c r="M18" s="30" t="s">
        <v>57</v>
      </c>
      <c r="N18" s="32">
        <v>3148740</v>
      </c>
      <c r="O18" s="30">
        <v>1222515861</v>
      </c>
      <c r="P18" s="30" t="s">
        <v>58</v>
      </c>
      <c r="Q18" s="31">
        <v>45548</v>
      </c>
      <c r="R18" s="31">
        <v>45548</v>
      </c>
      <c r="S18" s="32">
        <v>0</v>
      </c>
      <c r="T18" s="30"/>
      <c r="U18" s="30"/>
      <c r="V18" s="30"/>
      <c r="W18" s="30"/>
      <c r="X18" s="30"/>
      <c r="Y18" s="32">
        <v>0</v>
      </c>
      <c r="Z18" s="32">
        <v>0</v>
      </c>
      <c r="AA18" s="32">
        <v>0</v>
      </c>
      <c r="AB18" s="32">
        <v>0</v>
      </c>
      <c r="AC18" s="32">
        <v>0</v>
      </c>
      <c r="AD18" s="32">
        <v>0</v>
      </c>
      <c r="AE18" s="32">
        <v>3213000</v>
      </c>
      <c r="AF18" s="32">
        <v>0</v>
      </c>
      <c r="AG18" s="32">
        <v>0</v>
      </c>
      <c r="AH18" s="33">
        <v>0</v>
      </c>
      <c r="AI18" s="33">
        <v>0</v>
      </c>
      <c r="AJ18" s="30"/>
      <c r="AK18" s="31"/>
      <c r="AL18" s="30"/>
      <c r="AM18" s="33">
        <v>0</v>
      </c>
    </row>
    <row r="19" spans="1:39" x14ac:dyDescent="0.2">
      <c r="A19" s="30">
        <v>900328450</v>
      </c>
      <c r="B19" s="30" t="s">
        <v>54</v>
      </c>
      <c r="C19" s="30" t="s">
        <v>3</v>
      </c>
      <c r="D19" s="30">
        <v>52178</v>
      </c>
      <c r="E19" s="30" t="s">
        <v>89</v>
      </c>
      <c r="F19" s="30" t="s">
        <v>90</v>
      </c>
      <c r="G19" s="31">
        <v>45548</v>
      </c>
      <c r="H19" s="31">
        <v>45548</v>
      </c>
      <c r="I19" s="32">
        <v>3213000</v>
      </c>
      <c r="J19" s="32">
        <v>3213000</v>
      </c>
      <c r="K19" s="30"/>
      <c r="L19" s="30" t="e">
        <v>#N/A</v>
      </c>
      <c r="M19" s="30" t="s">
        <v>57</v>
      </c>
      <c r="N19" s="32">
        <v>3148740</v>
      </c>
      <c r="O19" s="30">
        <v>1222515867</v>
      </c>
      <c r="P19" s="30" t="s">
        <v>58</v>
      </c>
      <c r="Q19" s="31">
        <v>45548</v>
      </c>
      <c r="R19" s="31">
        <v>45548</v>
      </c>
      <c r="S19" s="32">
        <v>0</v>
      </c>
      <c r="T19" s="30"/>
      <c r="U19" s="30"/>
      <c r="V19" s="30"/>
      <c r="W19" s="30"/>
      <c r="X19" s="30"/>
      <c r="Y19" s="32">
        <v>0</v>
      </c>
      <c r="Z19" s="32">
        <v>0</v>
      </c>
      <c r="AA19" s="32">
        <v>0</v>
      </c>
      <c r="AB19" s="32">
        <v>0</v>
      </c>
      <c r="AC19" s="32">
        <v>0</v>
      </c>
      <c r="AD19" s="32">
        <v>0</v>
      </c>
      <c r="AE19" s="32">
        <v>3213000</v>
      </c>
      <c r="AF19" s="32">
        <v>0</v>
      </c>
      <c r="AG19" s="32">
        <v>0</v>
      </c>
      <c r="AH19" s="33">
        <v>0</v>
      </c>
      <c r="AI19" s="33">
        <v>0</v>
      </c>
      <c r="AJ19" s="30"/>
      <c r="AK19" s="31"/>
      <c r="AL19" s="30"/>
      <c r="AM19" s="33">
        <v>0</v>
      </c>
    </row>
    <row r="20" spans="1:39" x14ac:dyDescent="0.2">
      <c r="A20" s="30">
        <v>900328450</v>
      </c>
      <c r="B20" s="30" t="s">
        <v>54</v>
      </c>
      <c r="C20" s="30" t="s">
        <v>3</v>
      </c>
      <c r="D20" s="30">
        <v>52182</v>
      </c>
      <c r="E20" s="30" t="s">
        <v>91</v>
      </c>
      <c r="F20" s="30" t="s">
        <v>92</v>
      </c>
      <c r="G20" s="31">
        <v>45548</v>
      </c>
      <c r="H20" s="31">
        <v>45548</v>
      </c>
      <c r="I20" s="32">
        <v>3213000</v>
      </c>
      <c r="J20" s="32">
        <v>3213000</v>
      </c>
      <c r="K20" s="30"/>
      <c r="L20" s="30" t="e">
        <v>#N/A</v>
      </c>
      <c r="M20" s="30" t="s">
        <v>57</v>
      </c>
      <c r="N20" s="32">
        <v>3148740</v>
      </c>
      <c r="O20" s="30">
        <v>1222515869</v>
      </c>
      <c r="P20" s="30" t="s">
        <v>58</v>
      </c>
      <c r="Q20" s="31">
        <v>45548</v>
      </c>
      <c r="R20" s="31">
        <v>45548</v>
      </c>
      <c r="S20" s="32">
        <v>0</v>
      </c>
      <c r="T20" s="30"/>
      <c r="U20" s="30"/>
      <c r="V20" s="30"/>
      <c r="W20" s="30"/>
      <c r="X20" s="30"/>
      <c r="Y20" s="32">
        <v>0</v>
      </c>
      <c r="Z20" s="32">
        <v>0</v>
      </c>
      <c r="AA20" s="32">
        <v>0</v>
      </c>
      <c r="AB20" s="32">
        <v>0</v>
      </c>
      <c r="AC20" s="32">
        <v>0</v>
      </c>
      <c r="AD20" s="32">
        <v>0</v>
      </c>
      <c r="AE20" s="32">
        <v>3213000</v>
      </c>
      <c r="AF20" s="32">
        <v>0</v>
      </c>
      <c r="AG20" s="32">
        <v>0</v>
      </c>
      <c r="AH20" s="33">
        <v>0</v>
      </c>
      <c r="AI20" s="33">
        <v>0</v>
      </c>
      <c r="AJ20" s="30"/>
      <c r="AK20" s="31"/>
      <c r="AL20" s="30"/>
      <c r="AM20" s="33">
        <v>0</v>
      </c>
    </row>
    <row r="21" spans="1:39" x14ac:dyDescent="0.2">
      <c r="A21" s="30">
        <v>900328450</v>
      </c>
      <c r="B21" s="30" t="s">
        <v>54</v>
      </c>
      <c r="C21" s="30" t="s">
        <v>3</v>
      </c>
      <c r="D21" s="30">
        <v>52189</v>
      </c>
      <c r="E21" s="30" t="s">
        <v>93</v>
      </c>
      <c r="F21" s="30" t="s">
        <v>94</v>
      </c>
      <c r="G21" s="31">
        <v>45548</v>
      </c>
      <c r="H21" s="31">
        <v>45548</v>
      </c>
      <c r="I21" s="32">
        <v>3213000</v>
      </c>
      <c r="J21" s="32">
        <v>3213000</v>
      </c>
      <c r="K21" s="30"/>
      <c r="L21" s="30" t="e">
        <v>#N/A</v>
      </c>
      <c r="M21" s="30" t="s">
        <v>57</v>
      </c>
      <c r="N21" s="32">
        <v>3148740</v>
      </c>
      <c r="O21" s="30">
        <v>1222515874</v>
      </c>
      <c r="P21" s="30" t="s">
        <v>58</v>
      </c>
      <c r="Q21" s="31">
        <v>45548</v>
      </c>
      <c r="R21" s="31">
        <v>45548</v>
      </c>
      <c r="S21" s="32">
        <v>0</v>
      </c>
      <c r="T21" s="30"/>
      <c r="U21" s="30"/>
      <c r="V21" s="30"/>
      <c r="W21" s="30"/>
      <c r="X21" s="30"/>
      <c r="Y21" s="32">
        <v>0</v>
      </c>
      <c r="Z21" s="32">
        <v>0</v>
      </c>
      <c r="AA21" s="32">
        <v>0</v>
      </c>
      <c r="AB21" s="32">
        <v>0</v>
      </c>
      <c r="AC21" s="32">
        <v>0</v>
      </c>
      <c r="AD21" s="32">
        <v>0</v>
      </c>
      <c r="AE21" s="32">
        <v>3213000</v>
      </c>
      <c r="AF21" s="32">
        <v>0</v>
      </c>
      <c r="AG21" s="32">
        <v>0</v>
      </c>
      <c r="AH21" s="33">
        <v>0</v>
      </c>
      <c r="AI21" s="33">
        <v>0</v>
      </c>
      <c r="AJ21" s="30"/>
      <c r="AK21" s="31"/>
      <c r="AL21" s="30"/>
      <c r="AM21" s="33">
        <v>0</v>
      </c>
    </row>
    <row r="22" spans="1:39" x14ac:dyDescent="0.2">
      <c r="A22" s="30">
        <v>900328450</v>
      </c>
      <c r="B22" s="30" t="s">
        <v>54</v>
      </c>
      <c r="C22" s="30" t="s">
        <v>3</v>
      </c>
      <c r="D22" s="30">
        <v>52164</v>
      </c>
      <c r="E22" s="30" t="s">
        <v>95</v>
      </c>
      <c r="F22" s="30" t="s">
        <v>96</v>
      </c>
      <c r="G22" s="31">
        <v>45548</v>
      </c>
      <c r="H22" s="31">
        <v>45548</v>
      </c>
      <c r="I22" s="32">
        <v>2677500</v>
      </c>
      <c r="J22" s="32">
        <v>2677500</v>
      </c>
      <c r="K22" s="30"/>
      <c r="L22" s="30" t="e">
        <v>#N/A</v>
      </c>
      <c r="M22" s="30" t="s">
        <v>57</v>
      </c>
      <c r="N22" s="32">
        <v>2623950</v>
      </c>
      <c r="O22" s="30">
        <v>1222515856</v>
      </c>
      <c r="P22" s="30" t="s">
        <v>58</v>
      </c>
      <c r="Q22" s="31">
        <v>45548</v>
      </c>
      <c r="R22" s="31">
        <v>45548</v>
      </c>
      <c r="S22" s="32">
        <v>0</v>
      </c>
      <c r="T22" s="30"/>
      <c r="U22" s="30"/>
      <c r="V22" s="30"/>
      <c r="W22" s="30"/>
      <c r="X22" s="30"/>
      <c r="Y22" s="32">
        <v>0</v>
      </c>
      <c r="Z22" s="32">
        <v>0</v>
      </c>
      <c r="AA22" s="32">
        <v>0</v>
      </c>
      <c r="AB22" s="32">
        <v>0</v>
      </c>
      <c r="AC22" s="32">
        <v>0</v>
      </c>
      <c r="AD22" s="32">
        <v>0</v>
      </c>
      <c r="AE22" s="32">
        <v>2677500</v>
      </c>
      <c r="AF22" s="32">
        <v>0</v>
      </c>
      <c r="AG22" s="32">
        <v>0</v>
      </c>
      <c r="AH22" s="33">
        <v>0</v>
      </c>
      <c r="AI22" s="33">
        <v>0</v>
      </c>
      <c r="AJ22" s="30"/>
      <c r="AK22" s="31"/>
      <c r="AL22" s="30"/>
      <c r="AM22" s="33">
        <v>0</v>
      </c>
    </row>
    <row r="23" spans="1:39" x14ac:dyDescent="0.2">
      <c r="A23" s="30">
        <v>900328450</v>
      </c>
      <c r="B23" s="30" t="s">
        <v>54</v>
      </c>
      <c r="C23" s="30" t="s">
        <v>3</v>
      </c>
      <c r="D23" s="30">
        <v>52173</v>
      </c>
      <c r="E23" s="30" t="s">
        <v>97</v>
      </c>
      <c r="F23" s="30" t="s">
        <v>98</v>
      </c>
      <c r="G23" s="31">
        <v>45548</v>
      </c>
      <c r="H23" s="31">
        <v>45548</v>
      </c>
      <c r="I23" s="32">
        <v>2677500</v>
      </c>
      <c r="J23" s="32">
        <v>2677500</v>
      </c>
      <c r="K23" s="30"/>
      <c r="L23" s="30" t="e">
        <v>#N/A</v>
      </c>
      <c r="M23" s="30" t="s">
        <v>57</v>
      </c>
      <c r="N23" s="32">
        <v>2623950</v>
      </c>
      <c r="O23" s="30">
        <v>1222515862</v>
      </c>
      <c r="P23" s="30" t="s">
        <v>58</v>
      </c>
      <c r="Q23" s="31">
        <v>45548</v>
      </c>
      <c r="R23" s="31">
        <v>45548</v>
      </c>
      <c r="S23" s="32">
        <v>0</v>
      </c>
      <c r="T23" s="30"/>
      <c r="U23" s="30"/>
      <c r="V23" s="30"/>
      <c r="W23" s="30"/>
      <c r="X23" s="30"/>
      <c r="Y23" s="32">
        <v>0</v>
      </c>
      <c r="Z23" s="32">
        <v>0</v>
      </c>
      <c r="AA23" s="32">
        <v>0</v>
      </c>
      <c r="AB23" s="32">
        <v>0</v>
      </c>
      <c r="AC23" s="32">
        <v>0</v>
      </c>
      <c r="AD23" s="32">
        <v>0</v>
      </c>
      <c r="AE23" s="32">
        <v>2677500</v>
      </c>
      <c r="AF23" s="32">
        <v>0</v>
      </c>
      <c r="AG23" s="32">
        <v>0</v>
      </c>
      <c r="AH23" s="33">
        <v>0</v>
      </c>
      <c r="AI23" s="33">
        <v>0</v>
      </c>
      <c r="AJ23" s="30"/>
      <c r="AK23" s="31"/>
      <c r="AL23" s="30"/>
      <c r="AM23" s="33">
        <v>0</v>
      </c>
    </row>
    <row r="24" spans="1:39" x14ac:dyDescent="0.2">
      <c r="A24" s="30">
        <v>900328450</v>
      </c>
      <c r="B24" s="30" t="s">
        <v>54</v>
      </c>
      <c r="C24" s="30" t="s">
        <v>3</v>
      </c>
      <c r="D24" s="30">
        <v>52188</v>
      </c>
      <c r="E24" s="30" t="s">
        <v>99</v>
      </c>
      <c r="F24" s="30" t="s">
        <v>100</v>
      </c>
      <c r="G24" s="31">
        <v>45548</v>
      </c>
      <c r="H24" s="31">
        <v>45548</v>
      </c>
      <c r="I24" s="32">
        <v>2677500</v>
      </c>
      <c r="J24" s="32">
        <v>2677500</v>
      </c>
      <c r="K24" s="30"/>
      <c r="L24" s="30" t="e">
        <v>#N/A</v>
      </c>
      <c r="M24" s="30" t="s">
        <v>57</v>
      </c>
      <c r="N24" s="32">
        <v>2623950</v>
      </c>
      <c r="O24" s="30">
        <v>1222515873</v>
      </c>
      <c r="P24" s="30" t="s">
        <v>58</v>
      </c>
      <c r="Q24" s="31">
        <v>45548</v>
      </c>
      <c r="R24" s="31">
        <v>45548</v>
      </c>
      <c r="S24" s="32">
        <v>0</v>
      </c>
      <c r="T24" s="30"/>
      <c r="U24" s="30"/>
      <c r="V24" s="30"/>
      <c r="W24" s="30"/>
      <c r="X24" s="30"/>
      <c r="Y24" s="32">
        <v>0</v>
      </c>
      <c r="Z24" s="32">
        <v>0</v>
      </c>
      <c r="AA24" s="32">
        <v>0</v>
      </c>
      <c r="AB24" s="32">
        <v>0</v>
      </c>
      <c r="AC24" s="32">
        <v>0</v>
      </c>
      <c r="AD24" s="32">
        <v>0</v>
      </c>
      <c r="AE24" s="32">
        <v>2677500</v>
      </c>
      <c r="AF24" s="32">
        <v>0</v>
      </c>
      <c r="AG24" s="32">
        <v>0</v>
      </c>
      <c r="AH24" s="33">
        <v>0</v>
      </c>
      <c r="AI24" s="33">
        <v>0</v>
      </c>
      <c r="AJ24" s="30"/>
      <c r="AK24" s="31"/>
      <c r="AL24" s="30"/>
      <c r="AM24" s="33">
        <v>0</v>
      </c>
    </row>
    <row r="25" spans="1:39" x14ac:dyDescent="0.2">
      <c r="A25" s="30">
        <v>900328450</v>
      </c>
      <c r="B25" s="30" t="s">
        <v>54</v>
      </c>
      <c r="C25" s="30" t="s">
        <v>3</v>
      </c>
      <c r="D25" s="30">
        <v>52165</v>
      </c>
      <c r="E25" s="30" t="s">
        <v>101</v>
      </c>
      <c r="F25" s="30" t="s">
        <v>102</v>
      </c>
      <c r="G25" s="31">
        <v>45548</v>
      </c>
      <c r="H25" s="31">
        <v>45548</v>
      </c>
      <c r="I25" s="32">
        <v>2142000</v>
      </c>
      <c r="J25" s="32">
        <v>2142000</v>
      </c>
      <c r="K25" s="30"/>
      <c r="L25" s="30" t="e">
        <v>#N/A</v>
      </c>
      <c r="M25" s="30" t="s">
        <v>57</v>
      </c>
      <c r="N25" s="32">
        <v>2099160</v>
      </c>
      <c r="O25" s="30">
        <v>1222515857</v>
      </c>
      <c r="P25" s="30" t="s">
        <v>58</v>
      </c>
      <c r="Q25" s="31">
        <v>45548</v>
      </c>
      <c r="R25" s="31">
        <v>45548</v>
      </c>
      <c r="S25" s="32">
        <v>0</v>
      </c>
      <c r="T25" s="30"/>
      <c r="U25" s="30"/>
      <c r="V25" s="30"/>
      <c r="W25" s="30"/>
      <c r="X25" s="30"/>
      <c r="Y25" s="32">
        <v>0</v>
      </c>
      <c r="Z25" s="32">
        <v>0</v>
      </c>
      <c r="AA25" s="32">
        <v>0</v>
      </c>
      <c r="AB25" s="32">
        <v>0</v>
      </c>
      <c r="AC25" s="32">
        <v>0</v>
      </c>
      <c r="AD25" s="32">
        <v>0</v>
      </c>
      <c r="AE25" s="32">
        <v>2142000</v>
      </c>
      <c r="AF25" s="32">
        <v>0</v>
      </c>
      <c r="AG25" s="32">
        <v>0</v>
      </c>
      <c r="AH25" s="33">
        <v>0</v>
      </c>
      <c r="AI25" s="33">
        <v>0</v>
      </c>
      <c r="AJ25" s="30"/>
      <c r="AK25" s="31"/>
      <c r="AL25" s="30"/>
      <c r="AM25" s="33">
        <v>0</v>
      </c>
    </row>
    <row r="26" spans="1:39" x14ac:dyDescent="0.2">
      <c r="A26" s="30">
        <v>900328450</v>
      </c>
      <c r="B26" s="30" t="s">
        <v>54</v>
      </c>
      <c r="C26" s="30" t="s">
        <v>3</v>
      </c>
      <c r="D26" s="30">
        <v>52166</v>
      </c>
      <c r="E26" s="30" t="s">
        <v>103</v>
      </c>
      <c r="F26" s="30" t="s">
        <v>104</v>
      </c>
      <c r="G26" s="31">
        <v>45548</v>
      </c>
      <c r="H26" s="31">
        <v>45548</v>
      </c>
      <c r="I26" s="32">
        <v>2142000</v>
      </c>
      <c r="J26" s="32">
        <v>2142000</v>
      </c>
      <c r="K26" s="30"/>
      <c r="L26" s="30" t="e">
        <v>#N/A</v>
      </c>
      <c r="M26" s="30" t="s">
        <v>57</v>
      </c>
      <c r="N26" s="32">
        <v>2099160</v>
      </c>
      <c r="O26" s="30">
        <v>1222515858</v>
      </c>
      <c r="P26" s="30" t="s">
        <v>58</v>
      </c>
      <c r="Q26" s="31">
        <v>45548</v>
      </c>
      <c r="R26" s="31">
        <v>45548</v>
      </c>
      <c r="S26" s="32">
        <v>0</v>
      </c>
      <c r="T26" s="30"/>
      <c r="U26" s="30"/>
      <c r="V26" s="30"/>
      <c r="W26" s="30"/>
      <c r="X26" s="30"/>
      <c r="Y26" s="32">
        <v>0</v>
      </c>
      <c r="Z26" s="32">
        <v>0</v>
      </c>
      <c r="AA26" s="32">
        <v>0</v>
      </c>
      <c r="AB26" s="32">
        <v>0</v>
      </c>
      <c r="AC26" s="32">
        <v>0</v>
      </c>
      <c r="AD26" s="32">
        <v>0</v>
      </c>
      <c r="AE26" s="32">
        <v>2142000</v>
      </c>
      <c r="AF26" s="32">
        <v>0</v>
      </c>
      <c r="AG26" s="32">
        <v>0</v>
      </c>
      <c r="AH26" s="33">
        <v>0</v>
      </c>
      <c r="AI26" s="33">
        <v>0</v>
      </c>
      <c r="AJ26" s="30"/>
      <c r="AK26" s="31"/>
      <c r="AL26" s="30"/>
      <c r="AM26" s="33">
        <v>0</v>
      </c>
    </row>
    <row r="27" spans="1:39" x14ac:dyDescent="0.2">
      <c r="A27" s="30">
        <v>900328450</v>
      </c>
      <c r="B27" s="30" t="s">
        <v>54</v>
      </c>
      <c r="C27" s="30" t="s">
        <v>3</v>
      </c>
      <c r="D27" s="30">
        <v>52168</v>
      </c>
      <c r="E27" s="30" t="s">
        <v>105</v>
      </c>
      <c r="F27" s="30" t="s">
        <v>106</v>
      </c>
      <c r="G27" s="31">
        <v>45548</v>
      </c>
      <c r="H27" s="31">
        <v>45548</v>
      </c>
      <c r="I27" s="32">
        <v>2142000</v>
      </c>
      <c r="J27" s="32">
        <v>2142000</v>
      </c>
      <c r="K27" s="30"/>
      <c r="L27" s="30" t="e">
        <v>#N/A</v>
      </c>
      <c r="M27" s="30" t="s">
        <v>57</v>
      </c>
      <c r="N27" s="32">
        <v>2099160</v>
      </c>
      <c r="O27" s="30">
        <v>1222515859</v>
      </c>
      <c r="P27" s="30" t="s">
        <v>58</v>
      </c>
      <c r="Q27" s="31">
        <v>45548</v>
      </c>
      <c r="R27" s="31">
        <v>45548</v>
      </c>
      <c r="S27" s="32">
        <v>0</v>
      </c>
      <c r="T27" s="30"/>
      <c r="U27" s="30"/>
      <c r="V27" s="30"/>
      <c r="W27" s="30"/>
      <c r="X27" s="30"/>
      <c r="Y27" s="32">
        <v>0</v>
      </c>
      <c r="Z27" s="32">
        <v>0</v>
      </c>
      <c r="AA27" s="32">
        <v>0</v>
      </c>
      <c r="AB27" s="32">
        <v>0</v>
      </c>
      <c r="AC27" s="32">
        <v>0</v>
      </c>
      <c r="AD27" s="32">
        <v>0</v>
      </c>
      <c r="AE27" s="32">
        <v>2142000</v>
      </c>
      <c r="AF27" s="32">
        <v>0</v>
      </c>
      <c r="AG27" s="32">
        <v>0</v>
      </c>
      <c r="AH27" s="33">
        <v>0</v>
      </c>
      <c r="AI27" s="33">
        <v>0</v>
      </c>
      <c r="AJ27" s="30"/>
      <c r="AK27" s="31"/>
      <c r="AL27" s="30"/>
      <c r="AM27" s="33">
        <v>0</v>
      </c>
    </row>
    <row r="28" spans="1:39" x14ac:dyDescent="0.2">
      <c r="A28" s="30">
        <v>900328450</v>
      </c>
      <c r="B28" s="30" t="s">
        <v>54</v>
      </c>
      <c r="C28" s="30" t="s">
        <v>3</v>
      </c>
      <c r="D28" s="30">
        <v>52171</v>
      </c>
      <c r="E28" s="30" t="s">
        <v>107</v>
      </c>
      <c r="F28" s="30" t="s">
        <v>108</v>
      </c>
      <c r="G28" s="31">
        <v>45548</v>
      </c>
      <c r="H28" s="31">
        <v>45548</v>
      </c>
      <c r="I28" s="32">
        <v>2142000</v>
      </c>
      <c r="J28" s="32">
        <v>2142000</v>
      </c>
      <c r="K28" s="30"/>
      <c r="L28" s="30" t="e">
        <v>#N/A</v>
      </c>
      <c r="M28" s="30" t="s">
        <v>57</v>
      </c>
      <c r="N28" s="32">
        <v>2099160</v>
      </c>
      <c r="O28" s="30">
        <v>1222515860</v>
      </c>
      <c r="P28" s="30" t="s">
        <v>58</v>
      </c>
      <c r="Q28" s="31">
        <v>45548</v>
      </c>
      <c r="R28" s="31">
        <v>45548</v>
      </c>
      <c r="S28" s="32">
        <v>0</v>
      </c>
      <c r="T28" s="30"/>
      <c r="U28" s="30"/>
      <c r="V28" s="30"/>
      <c r="W28" s="30"/>
      <c r="X28" s="30"/>
      <c r="Y28" s="32">
        <v>0</v>
      </c>
      <c r="Z28" s="32">
        <v>0</v>
      </c>
      <c r="AA28" s="32">
        <v>0</v>
      </c>
      <c r="AB28" s="32">
        <v>0</v>
      </c>
      <c r="AC28" s="32">
        <v>0</v>
      </c>
      <c r="AD28" s="32">
        <v>0</v>
      </c>
      <c r="AE28" s="32">
        <v>2142000</v>
      </c>
      <c r="AF28" s="32">
        <v>0</v>
      </c>
      <c r="AG28" s="32">
        <v>0</v>
      </c>
      <c r="AH28" s="33">
        <v>0</v>
      </c>
      <c r="AI28" s="33">
        <v>0</v>
      </c>
      <c r="AJ28" s="30"/>
      <c r="AK28" s="31"/>
      <c r="AL28" s="30"/>
      <c r="AM28" s="33">
        <v>0</v>
      </c>
    </row>
    <row r="29" spans="1:39" x14ac:dyDescent="0.2">
      <c r="A29" s="30">
        <v>900328450</v>
      </c>
      <c r="B29" s="30" t="s">
        <v>54</v>
      </c>
      <c r="C29" s="30" t="s">
        <v>3</v>
      </c>
      <c r="D29" s="30">
        <v>52176</v>
      </c>
      <c r="E29" s="30" t="s">
        <v>109</v>
      </c>
      <c r="F29" s="30" t="s">
        <v>110</v>
      </c>
      <c r="G29" s="31">
        <v>45548</v>
      </c>
      <c r="H29" s="31">
        <v>45548</v>
      </c>
      <c r="I29" s="32">
        <v>2142000</v>
      </c>
      <c r="J29" s="32">
        <v>2142000</v>
      </c>
      <c r="K29" s="30"/>
      <c r="L29" s="30" t="e">
        <v>#N/A</v>
      </c>
      <c r="M29" s="30" t="s">
        <v>57</v>
      </c>
      <c r="N29" s="32">
        <v>2099160</v>
      </c>
      <c r="O29" s="30">
        <v>1222515865</v>
      </c>
      <c r="P29" s="30" t="s">
        <v>58</v>
      </c>
      <c r="Q29" s="31">
        <v>45548</v>
      </c>
      <c r="R29" s="31">
        <v>45548</v>
      </c>
      <c r="S29" s="32">
        <v>0</v>
      </c>
      <c r="T29" s="30"/>
      <c r="U29" s="30"/>
      <c r="V29" s="30"/>
      <c r="W29" s="30"/>
      <c r="X29" s="30"/>
      <c r="Y29" s="32">
        <v>0</v>
      </c>
      <c r="Z29" s="32">
        <v>0</v>
      </c>
      <c r="AA29" s="32">
        <v>0</v>
      </c>
      <c r="AB29" s="32">
        <v>0</v>
      </c>
      <c r="AC29" s="32">
        <v>0</v>
      </c>
      <c r="AD29" s="32">
        <v>0</v>
      </c>
      <c r="AE29" s="32">
        <v>2142000</v>
      </c>
      <c r="AF29" s="32">
        <v>0</v>
      </c>
      <c r="AG29" s="32">
        <v>0</v>
      </c>
      <c r="AH29" s="33">
        <v>0</v>
      </c>
      <c r="AI29" s="33">
        <v>0</v>
      </c>
      <c r="AJ29" s="30"/>
      <c r="AK29" s="31"/>
      <c r="AL29" s="30"/>
      <c r="AM29" s="33">
        <v>0</v>
      </c>
    </row>
    <row r="30" spans="1:39" x14ac:dyDescent="0.2">
      <c r="A30" s="30">
        <v>900328450</v>
      </c>
      <c r="B30" s="30" t="s">
        <v>54</v>
      </c>
      <c r="C30" s="30" t="s">
        <v>3</v>
      </c>
      <c r="D30" s="30">
        <v>52186</v>
      </c>
      <c r="E30" s="30" t="s">
        <v>111</v>
      </c>
      <c r="F30" s="30" t="s">
        <v>112</v>
      </c>
      <c r="G30" s="31">
        <v>45548</v>
      </c>
      <c r="H30" s="31">
        <v>45548</v>
      </c>
      <c r="I30" s="32">
        <v>2142000</v>
      </c>
      <c r="J30" s="32">
        <v>2142000</v>
      </c>
      <c r="K30" s="30"/>
      <c r="L30" s="30" t="e">
        <v>#N/A</v>
      </c>
      <c r="M30" s="30" t="s">
        <v>57</v>
      </c>
      <c r="N30" s="32">
        <v>2099160</v>
      </c>
      <c r="O30" s="30">
        <v>1222515871</v>
      </c>
      <c r="P30" s="30" t="s">
        <v>58</v>
      </c>
      <c r="Q30" s="31">
        <v>45548</v>
      </c>
      <c r="R30" s="31">
        <v>45548</v>
      </c>
      <c r="S30" s="32">
        <v>0</v>
      </c>
      <c r="T30" s="30"/>
      <c r="U30" s="30"/>
      <c r="V30" s="30"/>
      <c r="W30" s="30"/>
      <c r="X30" s="30"/>
      <c r="Y30" s="32">
        <v>0</v>
      </c>
      <c r="Z30" s="32">
        <v>0</v>
      </c>
      <c r="AA30" s="32">
        <v>0</v>
      </c>
      <c r="AB30" s="32">
        <v>0</v>
      </c>
      <c r="AC30" s="32">
        <v>0</v>
      </c>
      <c r="AD30" s="32">
        <v>0</v>
      </c>
      <c r="AE30" s="32">
        <v>2142000</v>
      </c>
      <c r="AF30" s="32">
        <v>0</v>
      </c>
      <c r="AG30" s="32">
        <v>0</v>
      </c>
      <c r="AH30" s="33">
        <v>0</v>
      </c>
      <c r="AI30" s="33">
        <v>0</v>
      </c>
      <c r="AJ30" s="30"/>
      <c r="AK30" s="31"/>
      <c r="AL30" s="30"/>
      <c r="AM30" s="33">
        <v>0</v>
      </c>
    </row>
    <row r="31" spans="1:39" x14ac:dyDescent="0.2">
      <c r="A31" s="30">
        <v>900328450</v>
      </c>
      <c r="B31" s="30" t="s">
        <v>54</v>
      </c>
      <c r="C31" s="30" t="s">
        <v>3</v>
      </c>
      <c r="D31" s="30">
        <v>52187</v>
      </c>
      <c r="E31" s="30" t="s">
        <v>113</v>
      </c>
      <c r="F31" s="30" t="s">
        <v>114</v>
      </c>
      <c r="G31" s="31">
        <v>45548</v>
      </c>
      <c r="H31" s="31">
        <v>45548</v>
      </c>
      <c r="I31" s="32">
        <v>2142000</v>
      </c>
      <c r="J31" s="32">
        <v>2142000</v>
      </c>
      <c r="K31" s="30"/>
      <c r="L31" s="30" t="e">
        <v>#N/A</v>
      </c>
      <c r="M31" s="30" t="s">
        <v>57</v>
      </c>
      <c r="N31" s="32">
        <v>2099160</v>
      </c>
      <c r="O31" s="30">
        <v>1222515872</v>
      </c>
      <c r="P31" s="30" t="s">
        <v>58</v>
      </c>
      <c r="Q31" s="31">
        <v>45548</v>
      </c>
      <c r="R31" s="31">
        <v>45548</v>
      </c>
      <c r="S31" s="32">
        <v>0</v>
      </c>
      <c r="T31" s="30"/>
      <c r="U31" s="30"/>
      <c r="V31" s="30"/>
      <c r="W31" s="30"/>
      <c r="X31" s="30"/>
      <c r="Y31" s="32">
        <v>0</v>
      </c>
      <c r="Z31" s="32">
        <v>0</v>
      </c>
      <c r="AA31" s="32">
        <v>0</v>
      </c>
      <c r="AB31" s="32">
        <v>0</v>
      </c>
      <c r="AC31" s="32">
        <v>0</v>
      </c>
      <c r="AD31" s="32">
        <v>0</v>
      </c>
      <c r="AE31" s="32">
        <v>2142000</v>
      </c>
      <c r="AF31" s="32">
        <v>0</v>
      </c>
      <c r="AG31" s="32">
        <v>0</v>
      </c>
      <c r="AH31" s="33">
        <v>0</v>
      </c>
      <c r="AI31" s="33">
        <v>0</v>
      </c>
      <c r="AJ31" s="30"/>
      <c r="AK31" s="31"/>
      <c r="AL31" s="30"/>
      <c r="AM31" s="33">
        <v>0</v>
      </c>
    </row>
    <row r="32" spans="1:39" x14ac:dyDescent="0.2">
      <c r="A32" s="30">
        <v>900328450</v>
      </c>
      <c r="B32" s="30" t="s">
        <v>54</v>
      </c>
      <c r="C32" s="30" t="s">
        <v>3</v>
      </c>
      <c r="D32" s="30">
        <v>52179</v>
      </c>
      <c r="E32" s="30" t="s">
        <v>115</v>
      </c>
      <c r="F32" s="30" t="s">
        <v>116</v>
      </c>
      <c r="G32" s="31">
        <v>45548</v>
      </c>
      <c r="H32" s="31">
        <v>45548</v>
      </c>
      <c r="I32" s="32">
        <v>1760000</v>
      </c>
      <c r="J32" s="32">
        <v>1760000</v>
      </c>
      <c r="K32" s="30"/>
      <c r="L32" s="30" t="e">
        <v>#N/A</v>
      </c>
      <c r="M32" s="30" t="s">
        <v>57</v>
      </c>
      <c r="N32" s="32">
        <v>0</v>
      </c>
      <c r="O32" s="30"/>
      <c r="P32" s="30" t="s">
        <v>58</v>
      </c>
      <c r="Q32" s="31">
        <v>45548</v>
      </c>
      <c r="R32" s="31">
        <v>45548</v>
      </c>
      <c r="S32" s="32">
        <v>0</v>
      </c>
      <c r="T32" s="30"/>
      <c r="U32" s="30"/>
      <c r="V32" s="30"/>
      <c r="W32" s="30"/>
      <c r="X32" s="30"/>
      <c r="Y32" s="32">
        <v>0</v>
      </c>
      <c r="Z32" s="32">
        <v>0</v>
      </c>
      <c r="AA32" s="32">
        <v>0</v>
      </c>
      <c r="AB32" s="32">
        <v>0</v>
      </c>
      <c r="AC32" s="32">
        <v>0</v>
      </c>
      <c r="AD32" s="32">
        <v>0</v>
      </c>
      <c r="AE32" s="32">
        <v>1760000</v>
      </c>
      <c r="AF32" s="32">
        <v>0</v>
      </c>
      <c r="AG32" s="32">
        <v>0</v>
      </c>
      <c r="AH32" s="33">
        <v>0</v>
      </c>
      <c r="AI32" s="33">
        <v>0</v>
      </c>
      <c r="AJ32" s="30"/>
      <c r="AK32" s="31"/>
      <c r="AL32" s="30"/>
      <c r="AM32" s="33">
        <v>0</v>
      </c>
    </row>
    <row r="33" spans="1:39" x14ac:dyDescent="0.2">
      <c r="A33" s="30">
        <v>900328450</v>
      </c>
      <c r="B33" s="30" t="s">
        <v>54</v>
      </c>
      <c r="C33" s="30" t="s">
        <v>3</v>
      </c>
      <c r="D33" s="30">
        <v>52190</v>
      </c>
      <c r="E33" s="30" t="s">
        <v>117</v>
      </c>
      <c r="F33" s="30" t="s">
        <v>118</v>
      </c>
      <c r="G33" s="31">
        <v>45548</v>
      </c>
      <c r="H33" s="31">
        <v>45548</v>
      </c>
      <c r="I33" s="32">
        <v>4284000</v>
      </c>
      <c r="J33" s="32">
        <v>4284000</v>
      </c>
      <c r="K33" s="30"/>
      <c r="L33" s="30" t="e">
        <v>#N/A</v>
      </c>
      <c r="M33" s="30" t="s">
        <v>57</v>
      </c>
      <c r="N33" s="32">
        <v>0</v>
      </c>
      <c r="O33" s="30"/>
      <c r="P33" s="30" t="s">
        <v>58</v>
      </c>
      <c r="Q33" s="31">
        <v>45548</v>
      </c>
      <c r="R33" s="31">
        <v>45548</v>
      </c>
      <c r="S33" s="32">
        <v>0</v>
      </c>
      <c r="T33" s="30"/>
      <c r="U33" s="30"/>
      <c r="V33" s="30"/>
      <c r="W33" s="30"/>
      <c r="X33" s="30"/>
      <c r="Y33" s="32">
        <v>0</v>
      </c>
      <c r="Z33" s="32">
        <v>0</v>
      </c>
      <c r="AA33" s="32">
        <v>0</v>
      </c>
      <c r="AB33" s="32">
        <v>0</v>
      </c>
      <c r="AC33" s="32">
        <v>0</v>
      </c>
      <c r="AD33" s="32">
        <v>0</v>
      </c>
      <c r="AE33" s="32">
        <v>4284000</v>
      </c>
      <c r="AF33" s="32">
        <v>0</v>
      </c>
      <c r="AG33" s="32">
        <v>0</v>
      </c>
      <c r="AH33" s="33">
        <v>0</v>
      </c>
      <c r="AI33" s="33">
        <v>0</v>
      </c>
      <c r="AJ33" s="30"/>
      <c r="AK33" s="31"/>
      <c r="AL33" s="30"/>
      <c r="AM33" s="33">
        <v>0</v>
      </c>
    </row>
    <row r="34" spans="1:39" x14ac:dyDescent="0.2">
      <c r="A34" s="30">
        <v>900328450</v>
      </c>
      <c r="B34" s="30" t="s">
        <v>54</v>
      </c>
      <c r="C34" s="30" t="s">
        <v>3</v>
      </c>
      <c r="D34" s="30">
        <v>51828</v>
      </c>
      <c r="E34" s="30" t="s">
        <v>119</v>
      </c>
      <c r="F34" s="30" t="s">
        <v>120</v>
      </c>
      <c r="G34" s="31">
        <v>45545</v>
      </c>
      <c r="H34" s="31">
        <v>45545</v>
      </c>
      <c r="I34" s="32">
        <v>1183804</v>
      </c>
      <c r="J34" s="32">
        <v>1183804</v>
      </c>
      <c r="K34" s="30"/>
      <c r="L34" s="30" t="e">
        <v>#N/A</v>
      </c>
      <c r="M34" s="30" t="s">
        <v>128</v>
      </c>
      <c r="N34" s="32">
        <v>779106</v>
      </c>
      <c r="O34" s="30">
        <v>1222517918</v>
      </c>
      <c r="P34" s="30" t="s">
        <v>121</v>
      </c>
      <c r="Q34" s="31">
        <v>45545</v>
      </c>
      <c r="R34" s="31">
        <v>45548</v>
      </c>
      <c r="S34" s="32">
        <v>388800</v>
      </c>
      <c r="T34" s="30" t="s">
        <v>122</v>
      </c>
      <c r="U34" s="30" t="s">
        <v>123</v>
      </c>
      <c r="V34" s="30" t="s">
        <v>124</v>
      </c>
      <c r="W34" s="30" t="s">
        <v>125</v>
      </c>
      <c r="X34" s="30" t="s">
        <v>126</v>
      </c>
      <c r="Y34" s="32">
        <v>0</v>
      </c>
      <c r="Z34" s="32">
        <v>0</v>
      </c>
      <c r="AA34" s="32">
        <v>0</v>
      </c>
      <c r="AB34" s="32">
        <v>0</v>
      </c>
      <c r="AC34" s="32">
        <v>0</v>
      </c>
      <c r="AD34" s="32">
        <v>388800</v>
      </c>
      <c r="AE34" s="32">
        <v>795004</v>
      </c>
      <c r="AF34" s="32">
        <v>0</v>
      </c>
      <c r="AG34" s="32">
        <v>0</v>
      </c>
      <c r="AH34" s="33">
        <v>0</v>
      </c>
      <c r="AI34" s="33">
        <v>0</v>
      </c>
      <c r="AJ34" s="30"/>
      <c r="AK34" s="31"/>
      <c r="AL34" s="30"/>
      <c r="AM34" s="33">
        <v>0</v>
      </c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10" zoomScaleNormal="100" workbookViewId="0">
      <selection activeCell="B35" sqref="B35:B37"/>
    </sheetView>
  </sheetViews>
  <sheetFormatPr baseColWidth="10" defaultRowHeight="12.5" x14ac:dyDescent="0.25"/>
  <cols>
    <col min="1" max="1" width="1" style="36" customWidth="1"/>
    <col min="2" max="2" width="10.90625" style="36"/>
    <col min="3" max="3" width="17.54296875" style="36" customWidth="1"/>
    <col min="4" max="4" width="11.54296875" style="36" customWidth="1"/>
    <col min="5" max="8" width="10.90625" style="36"/>
    <col min="9" max="9" width="22.54296875" style="36" customWidth="1"/>
    <col min="10" max="10" width="14" style="36" customWidth="1"/>
    <col min="11" max="11" width="1.7265625" style="36" customWidth="1"/>
    <col min="12" max="16384" width="10.90625" style="36"/>
  </cols>
  <sheetData>
    <row r="1" spans="2:10" ht="6" customHeight="1" thickBot="1" x14ac:dyDescent="0.3"/>
    <row r="2" spans="2:10" ht="19.5" customHeight="1" x14ac:dyDescent="0.25">
      <c r="B2" s="37"/>
      <c r="C2" s="38"/>
      <c r="D2" s="86" t="s">
        <v>134</v>
      </c>
      <c r="E2" s="87"/>
      <c r="F2" s="87"/>
      <c r="G2" s="87"/>
      <c r="H2" s="87"/>
      <c r="I2" s="88"/>
      <c r="J2" s="92" t="s">
        <v>135</v>
      </c>
    </row>
    <row r="3" spans="2:10" ht="15.75" customHeight="1" thickBot="1" x14ac:dyDescent="0.3">
      <c r="B3" s="39"/>
      <c r="C3" s="40"/>
      <c r="D3" s="89"/>
      <c r="E3" s="90"/>
      <c r="F3" s="90"/>
      <c r="G3" s="90"/>
      <c r="H3" s="90"/>
      <c r="I3" s="91"/>
      <c r="J3" s="93"/>
    </row>
    <row r="4" spans="2:10" ht="13" x14ac:dyDescent="0.25">
      <c r="B4" s="39"/>
      <c r="C4" s="40"/>
      <c r="D4" s="41"/>
      <c r="E4" s="42"/>
      <c r="F4" s="42"/>
      <c r="G4" s="42"/>
      <c r="H4" s="42"/>
      <c r="I4" s="43"/>
      <c r="J4" s="44"/>
    </row>
    <row r="5" spans="2:10" ht="13" x14ac:dyDescent="0.25">
      <c r="B5" s="39"/>
      <c r="C5" s="40"/>
      <c r="D5" s="45" t="s">
        <v>136</v>
      </c>
      <c r="E5" s="46"/>
      <c r="F5" s="46"/>
      <c r="G5" s="46"/>
      <c r="H5" s="46"/>
      <c r="I5" s="47"/>
      <c r="J5" s="47" t="s">
        <v>137</v>
      </c>
    </row>
    <row r="6" spans="2:10" ht="13.5" thickBot="1" x14ac:dyDescent="0.3">
      <c r="B6" s="48"/>
      <c r="C6" s="49"/>
      <c r="D6" s="50"/>
      <c r="E6" s="51"/>
      <c r="F6" s="51"/>
      <c r="G6" s="51"/>
      <c r="H6" s="51"/>
      <c r="I6" s="52"/>
      <c r="J6" s="53"/>
    </row>
    <row r="7" spans="2:10" x14ac:dyDescent="0.25">
      <c r="B7" s="54"/>
      <c r="J7" s="55"/>
    </row>
    <row r="8" spans="2:10" x14ac:dyDescent="0.25">
      <c r="B8" s="54"/>
      <c r="J8" s="55"/>
    </row>
    <row r="9" spans="2:10" x14ac:dyDescent="0.25">
      <c r="B9" s="54"/>
      <c r="C9" s="36" t="s">
        <v>171</v>
      </c>
      <c r="J9" s="55"/>
    </row>
    <row r="10" spans="2:10" ht="13" x14ac:dyDescent="0.3">
      <c r="B10" s="54"/>
      <c r="C10" s="56"/>
      <c r="E10" s="57"/>
      <c r="H10" s="58"/>
      <c r="J10" s="55"/>
    </row>
    <row r="11" spans="2:10" x14ac:dyDescent="0.25">
      <c r="B11" s="54"/>
      <c r="J11" s="55"/>
    </row>
    <row r="12" spans="2:10" ht="13" x14ac:dyDescent="0.3">
      <c r="B12" s="54"/>
      <c r="C12" s="56" t="s">
        <v>166</v>
      </c>
      <c r="J12" s="55"/>
    </row>
    <row r="13" spans="2:10" ht="13" x14ac:dyDescent="0.3">
      <c r="B13" s="54"/>
      <c r="C13" s="56" t="s">
        <v>167</v>
      </c>
      <c r="J13" s="55"/>
    </row>
    <row r="14" spans="2:10" x14ac:dyDescent="0.25">
      <c r="B14" s="54"/>
      <c r="J14" s="55"/>
    </row>
    <row r="15" spans="2:10" x14ac:dyDescent="0.25">
      <c r="B15" s="54"/>
      <c r="C15" s="36" t="s">
        <v>138</v>
      </c>
      <c r="J15" s="55"/>
    </row>
    <row r="16" spans="2:10" x14ac:dyDescent="0.25">
      <c r="B16" s="54"/>
      <c r="C16" s="59"/>
      <c r="J16" s="55"/>
    </row>
    <row r="17" spans="2:10" ht="13" x14ac:dyDescent="0.3">
      <c r="B17" s="54"/>
      <c r="C17" s="36" t="s">
        <v>139</v>
      </c>
      <c r="D17" s="57"/>
      <c r="H17" s="60"/>
      <c r="I17" s="61"/>
      <c r="J17" s="55"/>
    </row>
    <row r="18" spans="2:10" ht="13" x14ac:dyDescent="0.3">
      <c r="B18" s="54"/>
      <c r="C18" s="56" t="s">
        <v>140</v>
      </c>
      <c r="D18" s="56"/>
      <c r="E18" s="56"/>
      <c r="F18" s="56"/>
      <c r="H18" s="62">
        <v>32</v>
      </c>
      <c r="I18" s="63">
        <v>107403374</v>
      </c>
      <c r="J18" s="55"/>
    </row>
    <row r="19" spans="2:10" x14ac:dyDescent="0.25">
      <c r="B19" s="54"/>
      <c r="C19" s="36" t="s">
        <v>141</v>
      </c>
      <c r="H19" s="64">
        <v>0</v>
      </c>
      <c r="I19" s="65">
        <v>0</v>
      </c>
      <c r="J19" s="55"/>
    </row>
    <row r="20" spans="2:10" x14ac:dyDescent="0.25">
      <c r="B20" s="54"/>
      <c r="C20" s="36" t="s">
        <v>142</v>
      </c>
      <c r="H20" s="64">
        <v>0</v>
      </c>
      <c r="I20" s="65">
        <v>0</v>
      </c>
      <c r="J20" s="55"/>
    </row>
    <row r="21" spans="2:10" x14ac:dyDescent="0.25">
      <c r="B21" s="54"/>
      <c r="C21" s="36" t="s">
        <v>143</v>
      </c>
      <c r="H21" s="64">
        <v>0</v>
      </c>
      <c r="I21" s="65">
        <v>0</v>
      </c>
      <c r="J21" s="55"/>
    </row>
    <row r="22" spans="2:10" x14ac:dyDescent="0.25">
      <c r="B22" s="54"/>
      <c r="C22" s="36" t="s">
        <v>144</v>
      </c>
      <c r="H22" s="64">
        <v>0</v>
      </c>
      <c r="I22" s="65">
        <v>0</v>
      </c>
      <c r="J22" s="55"/>
    </row>
    <row r="23" spans="2:10" x14ac:dyDescent="0.25">
      <c r="B23" s="54"/>
      <c r="C23" s="36" t="s">
        <v>145</v>
      </c>
      <c r="H23" s="64">
        <v>0</v>
      </c>
      <c r="I23" s="65">
        <v>0</v>
      </c>
      <c r="J23" s="55"/>
    </row>
    <row r="24" spans="2:10" ht="13" thickBot="1" x14ac:dyDescent="0.3">
      <c r="B24" s="54"/>
      <c r="C24" s="36" t="s">
        <v>146</v>
      </c>
      <c r="H24" s="66">
        <v>1</v>
      </c>
      <c r="I24" s="67">
        <v>388800</v>
      </c>
      <c r="J24" s="55"/>
    </row>
    <row r="25" spans="2:10" ht="13" x14ac:dyDescent="0.3">
      <c r="B25" s="54"/>
      <c r="C25" s="56" t="s">
        <v>147</v>
      </c>
      <c r="D25" s="56"/>
      <c r="E25" s="56"/>
      <c r="F25" s="56"/>
      <c r="H25" s="62">
        <f>H19+H20+H21+H22+H24+H23</f>
        <v>1</v>
      </c>
      <c r="I25" s="63">
        <f>I19+I20+I21+I22+I24+I23</f>
        <v>388800</v>
      </c>
      <c r="J25" s="55"/>
    </row>
    <row r="26" spans="2:10" x14ac:dyDescent="0.25">
      <c r="B26" s="54"/>
      <c r="C26" s="36" t="s">
        <v>148</v>
      </c>
      <c r="H26" s="64">
        <v>31</v>
      </c>
      <c r="I26" s="65">
        <v>107014574</v>
      </c>
      <c r="J26" s="55"/>
    </row>
    <row r="27" spans="2:10" ht="13" thickBot="1" x14ac:dyDescent="0.3">
      <c r="B27" s="54"/>
      <c r="C27" s="36" t="s">
        <v>46</v>
      </c>
      <c r="H27" s="66">
        <v>0</v>
      </c>
      <c r="I27" s="67">
        <v>0</v>
      </c>
      <c r="J27" s="55"/>
    </row>
    <row r="28" spans="2:10" ht="13" x14ac:dyDescent="0.3">
      <c r="B28" s="54"/>
      <c r="C28" s="56" t="s">
        <v>149</v>
      </c>
      <c r="D28" s="56"/>
      <c r="E28" s="56"/>
      <c r="F28" s="56"/>
      <c r="H28" s="62">
        <f>H26+H27</f>
        <v>31</v>
      </c>
      <c r="I28" s="63">
        <f>I26+I27</f>
        <v>107014574</v>
      </c>
      <c r="J28" s="55"/>
    </row>
    <row r="29" spans="2:10" ht="13.5" thickBot="1" x14ac:dyDescent="0.35">
      <c r="B29" s="54"/>
      <c r="C29" s="36" t="s">
        <v>150</v>
      </c>
      <c r="D29" s="56"/>
      <c r="E29" s="56"/>
      <c r="F29" s="56"/>
      <c r="H29" s="66">
        <v>0</v>
      </c>
      <c r="I29" s="67">
        <v>0</v>
      </c>
      <c r="J29" s="55"/>
    </row>
    <row r="30" spans="2:10" ht="13" x14ac:dyDescent="0.3">
      <c r="B30" s="54"/>
      <c r="C30" s="56" t="s">
        <v>151</v>
      </c>
      <c r="D30" s="56"/>
      <c r="E30" s="56"/>
      <c r="F30" s="56"/>
      <c r="H30" s="64">
        <f>H29</f>
        <v>0</v>
      </c>
      <c r="I30" s="65">
        <f>I29</f>
        <v>0</v>
      </c>
      <c r="J30" s="55"/>
    </row>
    <row r="31" spans="2:10" ht="13" x14ac:dyDescent="0.3">
      <c r="B31" s="54"/>
      <c r="C31" s="56"/>
      <c r="D31" s="56"/>
      <c r="E31" s="56"/>
      <c r="F31" s="56"/>
      <c r="H31" s="68"/>
      <c r="I31" s="63"/>
      <c r="J31" s="55"/>
    </row>
    <row r="32" spans="2:10" ht="13.5" thickBot="1" x14ac:dyDescent="0.35">
      <c r="B32" s="54"/>
      <c r="C32" s="56" t="s">
        <v>152</v>
      </c>
      <c r="D32" s="56"/>
      <c r="H32" s="69">
        <f>H25+H28+H30</f>
        <v>32</v>
      </c>
      <c r="I32" s="70">
        <f>I25+I28+I30</f>
        <v>107403374</v>
      </c>
      <c r="J32" s="55"/>
    </row>
    <row r="33" spans="2:10" ht="13.5" thickTop="1" x14ac:dyDescent="0.3">
      <c r="B33" s="54"/>
      <c r="C33" s="56"/>
      <c r="D33" s="56"/>
      <c r="H33" s="71">
        <f>+H18-H32</f>
        <v>0</v>
      </c>
      <c r="I33" s="65">
        <f>+I18-I32</f>
        <v>0</v>
      </c>
      <c r="J33" s="55"/>
    </row>
    <row r="34" spans="2:10" x14ac:dyDescent="0.25">
      <c r="B34" s="54"/>
      <c r="G34" s="71"/>
      <c r="H34" s="71"/>
      <c r="I34" s="71"/>
      <c r="J34" s="55"/>
    </row>
    <row r="35" spans="2:10" x14ac:dyDescent="0.25">
      <c r="B35" s="54"/>
      <c r="G35" s="71"/>
      <c r="H35" s="71"/>
      <c r="I35" s="71"/>
      <c r="J35" s="55"/>
    </row>
    <row r="36" spans="2:10" ht="13" x14ac:dyDescent="0.3">
      <c r="B36" s="54"/>
      <c r="C36" s="56"/>
      <c r="G36" s="71"/>
      <c r="H36" s="71"/>
      <c r="I36" s="71"/>
      <c r="J36" s="55"/>
    </row>
    <row r="37" spans="2:10" ht="13.5" thickBot="1" x14ac:dyDescent="0.35">
      <c r="B37" s="54"/>
      <c r="C37" s="72" t="s">
        <v>168</v>
      </c>
      <c r="D37" s="73"/>
      <c r="H37" s="72" t="s">
        <v>153</v>
      </c>
      <c r="I37" s="73"/>
      <c r="J37" s="55"/>
    </row>
    <row r="38" spans="2:10" ht="13" x14ac:dyDescent="0.3">
      <c r="B38" s="54"/>
      <c r="C38" s="56" t="s">
        <v>169</v>
      </c>
      <c r="D38" s="71"/>
      <c r="H38" s="74" t="s">
        <v>154</v>
      </c>
      <c r="I38" s="71"/>
      <c r="J38" s="55"/>
    </row>
    <row r="39" spans="2:10" ht="13" x14ac:dyDescent="0.3">
      <c r="B39" s="54"/>
      <c r="C39" s="56" t="s">
        <v>170</v>
      </c>
      <c r="H39" s="56" t="s">
        <v>155</v>
      </c>
      <c r="I39" s="71"/>
      <c r="J39" s="55"/>
    </row>
    <row r="40" spans="2:10" x14ac:dyDescent="0.25">
      <c r="B40" s="54"/>
      <c r="G40" s="71"/>
      <c r="H40" s="71"/>
      <c r="I40" s="71"/>
      <c r="J40" s="55"/>
    </row>
    <row r="41" spans="2:10" ht="12.75" customHeight="1" x14ac:dyDescent="0.25">
      <c r="B41" s="54"/>
      <c r="C41" s="94" t="s">
        <v>156</v>
      </c>
      <c r="D41" s="94"/>
      <c r="E41" s="94"/>
      <c r="F41" s="94"/>
      <c r="G41" s="94"/>
      <c r="H41" s="94"/>
      <c r="I41" s="94"/>
      <c r="J41" s="55"/>
    </row>
    <row r="42" spans="2:10" ht="18.75" customHeight="1" thickBot="1" x14ac:dyDescent="0.3">
      <c r="B42" s="75"/>
      <c r="C42" s="76"/>
      <c r="D42" s="76"/>
      <c r="E42" s="76"/>
      <c r="F42" s="76"/>
      <c r="G42" s="76"/>
      <c r="H42" s="76"/>
      <c r="I42" s="76"/>
      <c r="J42" s="77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abSelected="1" topLeftCell="A6" zoomScale="84" zoomScaleNormal="84" zoomScaleSheetLayoutView="100" workbookViewId="0">
      <selection activeCell="B35" sqref="B35:B37"/>
    </sheetView>
  </sheetViews>
  <sheetFormatPr baseColWidth="10" defaultColWidth="11.453125" defaultRowHeight="12.5" x14ac:dyDescent="0.25"/>
  <cols>
    <col min="1" max="1" width="4.453125" style="36" customWidth="1"/>
    <col min="2" max="2" width="11.453125" style="36"/>
    <col min="3" max="3" width="12.81640625" style="36" customWidth="1"/>
    <col min="4" max="4" width="22" style="36" customWidth="1"/>
    <col min="5" max="8" width="11.453125" style="36"/>
    <col min="9" max="9" width="24.7265625" style="36" customWidth="1"/>
    <col min="10" max="10" width="12.54296875" style="36" customWidth="1"/>
    <col min="11" max="11" width="1.7265625" style="36" customWidth="1"/>
    <col min="12" max="16384" width="11.453125" style="36"/>
  </cols>
  <sheetData>
    <row r="1" spans="2:10" ht="18" customHeight="1" thickBot="1" x14ac:dyDescent="0.3"/>
    <row r="2" spans="2:10" ht="19.5" customHeight="1" x14ac:dyDescent="0.25">
      <c r="B2" s="37"/>
      <c r="C2" s="38"/>
      <c r="D2" s="86" t="s">
        <v>157</v>
      </c>
      <c r="E2" s="87"/>
      <c r="F2" s="87"/>
      <c r="G2" s="87"/>
      <c r="H2" s="87"/>
      <c r="I2" s="88"/>
      <c r="J2" s="92" t="s">
        <v>135</v>
      </c>
    </row>
    <row r="3" spans="2:10" ht="15.75" customHeight="1" thickBot="1" x14ac:dyDescent="0.3">
      <c r="B3" s="39"/>
      <c r="C3" s="40"/>
      <c r="D3" s="89"/>
      <c r="E3" s="90"/>
      <c r="F3" s="90"/>
      <c r="G3" s="90"/>
      <c r="H3" s="90"/>
      <c r="I3" s="91"/>
      <c r="J3" s="93"/>
    </row>
    <row r="4" spans="2:10" ht="13" x14ac:dyDescent="0.25">
      <c r="B4" s="39"/>
      <c r="C4" s="40"/>
      <c r="E4" s="42"/>
      <c r="F4" s="42"/>
      <c r="G4" s="42"/>
      <c r="H4" s="42"/>
      <c r="I4" s="43"/>
      <c r="J4" s="44"/>
    </row>
    <row r="5" spans="2:10" ht="13" x14ac:dyDescent="0.25">
      <c r="B5" s="39"/>
      <c r="C5" s="40"/>
      <c r="D5" s="95" t="s">
        <v>158</v>
      </c>
      <c r="E5" s="96"/>
      <c r="F5" s="96"/>
      <c r="G5" s="96"/>
      <c r="H5" s="96"/>
      <c r="I5" s="97"/>
      <c r="J5" s="47" t="s">
        <v>159</v>
      </c>
    </row>
    <row r="6" spans="2:10" ht="13.5" thickBot="1" x14ac:dyDescent="0.3">
      <c r="B6" s="48"/>
      <c r="C6" s="49"/>
      <c r="D6" s="50"/>
      <c r="E6" s="51"/>
      <c r="F6" s="51"/>
      <c r="G6" s="51"/>
      <c r="H6" s="51"/>
      <c r="I6" s="52"/>
      <c r="J6" s="53"/>
    </row>
    <row r="7" spans="2:10" x14ac:dyDescent="0.25">
      <c r="B7" s="54"/>
      <c r="J7" s="55"/>
    </row>
    <row r="8" spans="2:10" x14ac:dyDescent="0.25">
      <c r="B8" s="54"/>
      <c r="J8" s="55"/>
    </row>
    <row r="9" spans="2:10" ht="13" x14ac:dyDescent="0.3">
      <c r="B9" s="54"/>
      <c r="C9" s="56" t="str">
        <f ca="1">+CONCATENATE("Santiago de Cali, ",TEXT(TODAY(),"MMMM DD YYYY"))</f>
        <v>Santiago de Cali, diciembre 04 2024</v>
      </c>
      <c r="D9" s="58"/>
      <c r="E9" s="57"/>
      <c r="J9" s="55"/>
    </row>
    <row r="10" spans="2:10" ht="13" x14ac:dyDescent="0.3">
      <c r="B10" s="54"/>
      <c r="C10" s="56"/>
      <c r="J10" s="55"/>
    </row>
    <row r="11" spans="2:10" ht="13" x14ac:dyDescent="0.3">
      <c r="B11" s="54"/>
      <c r="C11" s="56" t="str">
        <f>+'FOR-CSA-018'!C12</f>
        <v>Señores : APAES</v>
      </c>
      <c r="J11" s="55"/>
    </row>
    <row r="12" spans="2:10" ht="13" x14ac:dyDescent="0.3">
      <c r="B12" s="54"/>
      <c r="C12" s="56" t="str">
        <f>+'FOR-CSA-018'!C13</f>
        <v>NIT: 900328450</v>
      </c>
      <c r="J12" s="55"/>
    </row>
    <row r="13" spans="2:10" x14ac:dyDescent="0.25">
      <c r="B13" s="54"/>
      <c r="J13" s="55"/>
    </row>
    <row r="14" spans="2:10" x14ac:dyDescent="0.25">
      <c r="B14" s="54"/>
      <c r="C14" s="36" t="s">
        <v>160</v>
      </c>
      <c r="J14" s="55"/>
    </row>
    <row r="15" spans="2:10" x14ac:dyDescent="0.25">
      <c r="B15" s="54"/>
      <c r="C15" s="59"/>
      <c r="J15" s="55"/>
    </row>
    <row r="16" spans="2:10" ht="13" x14ac:dyDescent="0.3">
      <c r="B16" s="54"/>
      <c r="C16" s="78"/>
      <c r="D16" s="57"/>
      <c r="H16" s="79" t="s">
        <v>161</v>
      </c>
      <c r="I16" s="79" t="s">
        <v>162</v>
      </c>
      <c r="J16" s="55"/>
    </row>
    <row r="17" spans="2:10" ht="13" x14ac:dyDescent="0.3">
      <c r="B17" s="54"/>
      <c r="C17" s="56" t="s">
        <v>139</v>
      </c>
      <c r="D17" s="56"/>
      <c r="E17" s="56"/>
      <c r="F17" s="56"/>
      <c r="H17" s="60">
        <f>+SUM(H18:H21)</f>
        <v>1</v>
      </c>
      <c r="I17" s="80">
        <f>+SUM(I18:I21)</f>
        <v>388800</v>
      </c>
      <c r="J17" s="55"/>
    </row>
    <row r="18" spans="2:10" x14ac:dyDescent="0.25">
      <c r="B18" s="54"/>
      <c r="C18" s="36" t="s">
        <v>141</v>
      </c>
      <c r="H18" s="81">
        <f>+'FOR-CSA-018'!H19</f>
        <v>0</v>
      </c>
      <c r="I18" s="82">
        <f>+'FOR-CSA-018'!I19</f>
        <v>0</v>
      </c>
      <c r="J18" s="55"/>
    </row>
    <row r="19" spans="2:10" x14ac:dyDescent="0.25">
      <c r="B19" s="54"/>
      <c r="C19" s="36" t="s">
        <v>142</v>
      </c>
      <c r="H19" s="81">
        <f>+'FOR-CSA-018'!H20</f>
        <v>0</v>
      </c>
      <c r="I19" s="82">
        <f>+'FOR-CSA-018'!I20</f>
        <v>0</v>
      </c>
      <c r="J19" s="55"/>
    </row>
    <row r="20" spans="2:10" x14ac:dyDescent="0.25">
      <c r="B20" s="54"/>
      <c r="C20" s="36" t="s">
        <v>144</v>
      </c>
      <c r="H20" s="81">
        <f>+'FOR-CSA-018'!H22</f>
        <v>0</v>
      </c>
      <c r="I20" s="82">
        <f>+'FOR-CSA-018'!I22</f>
        <v>0</v>
      </c>
      <c r="J20" s="55"/>
    </row>
    <row r="21" spans="2:10" x14ac:dyDescent="0.25">
      <c r="B21" s="54"/>
      <c r="C21" s="36" t="s">
        <v>163</v>
      </c>
      <c r="H21" s="81">
        <f>+'FOR-CSA-018'!H24</f>
        <v>1</v>
      </c>
      <c r="I21" s="82">
        <f>+'FOR-CSA-018'!I24</f>
        <v>388800</v>
      </c>
      <c r="J21" s="55"/>
    </row>
    <row r="22" spans="2:10" ht="13" x14ac:dyDescent="0.3">
      <c r="B22" s="54"/>
      <c r="C22" s="56" t="s">
        <v>164</v>
      </c>
      <c r="D22" s="56"/>
      <c r="E22" s="56"/>
      <c r="F22" s="56"/>
      <c r="H22" s="60">
        <f>SUM(H18:H21)</f>
        <v>1</v>
      </c>
      <c r="I22" s="80">
        <f>+SUBTOTAL(9,I18:I21)</f>
        <v>388800</v>
      </c>
      <c r="J22" s="55"/>
    </row>
    <row r="23" spans="2:10" ht="13.5" thickBot="1" x14ac:dyDescent="0.35">
      <c r="B23" s="54"/>
      <c r="C23" s="56"/>
      <c r="D23" s="56"/>
      <c r="H23" s="83"/>
      <c r="I23" s="84"/>
      <c r="J23" s="55"/>
    </row>
    <row r="24" spans="2:10" ht="13.5" thickTop="1" x14ac:dyDescent="0.3">
      <c r="B24" s="54"/>
      <c r="C24" s="56"/>
      <c r="D24" s="56"/>
      <c r="H24" s="71"/>
      <c r="I24" s="65"/>
      <c r="J24" s="55"/>
    </row>
    <row r="25" spans="2:10" ht="13" x14ac:dyDescent="0.3">
      <c r="B25" s="54"/>
      <c r="C25" s="56"/>
      <c r="D25" s="56"/>
      <c r="H25" s="71"/>
      <c r="I25" s="65"/>
      <c r="J25" s="55"/>
    </row>
    <row r="26" spans="2:10" ht="13" x14ac:dyDescent="0.3">
      <c r="B26" s="54"/>
      <c r="C26" s="56"/>
      <c r="D26" s="56"/>
      <c r="H26" s="71"/>
      <c r="I26" s="65"/>
      <c r="J26" s="55"/>
    </row>
    <row r="27" spans="2:10" x14ac:dyDescent="0.25">
      <c r="B27" s="54"/>
      <c r="G27" s="71"/>
      <c r="H27" s="71"/>
      <c r="I27" s="71"/>
      <c r="J27" s="55"/>
    </row>
    <row r="28" spans="2:10" ht="13.5" thickBot="1" x14ac:dyDescent="0.35">
      <c r="B28" s="54"/>
      <c r="C28" s="72" t="str">
        <f>+'FOR-CSA-018'!C37</f>
        <v xml:space="preserve">Diana Lorena Abad </v>
      </c>
      <c r="D28" s="72"/>
      <c r="G28" s="72" t="s">
        <v>153</v>
      </c>
      <c r="H28" s="73"/>
      <c r="I28" s="71"/>
      <c r="J28" s="55"/>
    </row>
    <row r="29" spans="2:10" ht="13" x14ac:dyDescent="0.3">
      <c r="B29" s="54"/>
      <c r="C29" s="74" t="str">
        <f>+'FOR-CSA-018'!C38</f>
        <v>Líder de cuentas Médicas</v>
      </c>
      <c r="D29" s="74"/>
      <c r="G29" s="74" t="s">
        <v>165</v>
      </c>
      <c r="H29" s="71"/>
      <c r="I29" s="71"/>
      <c r="J29" s="55"/>
    </row>
    <row r="30" spans="2:10" ht="18.75" customHeight="1" thickBot="1" x14ac:dyDescent="0.3">
      <c r="B30" s="75"/>
      <c r="C30" s="76"/>
      <c r="D30" s="76"/>
      <c r="E30" s="76"/>
      <c r="F30" s="76"/>
      <c r="G30" s="73"/>
      <c r="H30" s="73"/>
      <c r="I30" s="73"/>
      <c r="J30" s="77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Contabilidad Apaes</dc:creator>
  <cp:lastModifiedBy>Juan Camilo Paez Ramirez</cp:lastModifiedBy>
  <cp:lastPrinted>2024-11-30T18:38:40Z</cp:lastPrinted>
  <dcterms:created xsi:type="dcterms:W3CDTF">2024-07-13T16:36:14Z</dcterms:created>
  <dcterms:modified xsi:type="dcterms:W3CDTF">2024-12-04T13:14:07Z</dcterms:modified>
</cp:coreProperties>
</file>