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676568_GASTRO ELITE SAS\"/>
    </mc:Choice>
  </mc:AlternateContent>
  <bookViews>
    <workbookView xWindow="0" yWindow="0" windowWidth="19200" windowHeight="673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22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H1" i="2" l="1"/>
  <c r="AG1" i="2"/>
  <c r="AF1" i="2"/>
  <c r="AE1" i="2"/>
  <c r="AD1" i="2"/>
  <c r="AC1" i="2"/>
  <c r="AB1" i="2"/>
  <c r="C29" i="5"/>
  <c r="C28" i="5"/>
  <c r="I22" i="5"/>
  <c r="I21" i="5"/>
  <c r="H21" i="5"/>
  <c r="I20" i="5"/>
  <c r="H20" i="5"/>
  <c r="I19" i="5"/>
  <c r="H19" i="5"/>
  <c r="I18" i="5"/>
  <c r="H18" i="5"/>
  <c r="C12" i="5"/>
  <c r="C11" i="5"/>
  <c r="C9" i="5"/>
  <c r="I30" i="4"/>
  <c r="H30" i="4"/>
  <c r="I28" i="4"/>
  <c r="H28" i="4"/>
  <c r="I25" i="4"/>
  <c r="H25" i="4"/>
  <c r="H32" i="4" s="1"/>
  <c r="H33" i="4" s="1"/>
  <c r="I32" i="4" l="1"/>
  <c r="I33" i="4" s="1"/>
  <c r="I17" i="5"/>
  <c r="H17" i="5"/>
  <c r="H22" i="5"/>
  <c r="I8" i="1" l="1"/>
  <c r="G7" i="1"/>
  <c r="G6" i="1"/>
  <c r="H4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<sst xmlns="http://schemas.openxmlformats.org/spreadsheetml/2006/main" count="213" uniqueCount="113">
  <si>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</si>
  <si>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</si>
  <si>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</si>
  <si>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</si>
  <si>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</si>
  <si>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</si>
  <si>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</si>
  <si>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</si>
  <si>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</si>
  <si>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</si>
  <si>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</si>
  <si>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</si>
  <si>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GASTRO ELITE S A S</t>
  </si>
  <si>
    <t xml:space="preserve">FE </t>
  </si>
  <si>
    <t>Evento</t>
  </si>
  <si>
    <t>Ambulatorio</t>
  </si>
  <si>
    <t>CNT-2023-390</t>
  </si>
  <si>
    <t>Pereira</t>
  </si>
  <si>
    <t>FACT</t>
  </si>
  <si>
    <t>LLAVE</t>
  </si>
  <si>
    <t>ESTADO CARTERA ANTERIOR</t>
  </si>
  <si>
    <t>ESTADO EPS 19-11-2024</t>
  </si>
  <si>
    <t>POR PAGAR SAP</t>
  </si>
  <si>
    <t>DOC CONTA</t>
  </si>
  <si>
    <t>ESTADO BOX</t>
  </si>
  <si>
    <t>FECHA FACT</t>
  </si>
  <si>
    <t>FECHA RAD</t>
  </si>
  <si>
    <t>GLOSA PDTE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</si>
  <si>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</si>
  <si>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</si>
  <si>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</si>
  <si>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</si>
  <si>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</si>
  <si>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</si>
  <si>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</si>
  <si>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</si>
  <si>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</si>
  <si>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ACEPTADA</t>
  </si>
  <si>
    <t>FACTURA EN PROGRAMACION DE PAGO</t>
  </si>
  <si>
    <t>FACTURA EN PROCESO INTERNO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</si>
  <si>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</si>
  <si>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</si>
  <si>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</si>
  <si>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</si>
  <si>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</si>
  <si>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</si>
  <si>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FE</t>
  </si>
  <si>
    <t>FE383</t>
  </si>
  <si>
    <t>900676568_FE383</t>
  </si>
  <si>
    <t>Factura pendiente en programacion de pago</t>
  </si>
  <si>
    <t>Finalizada</t>
  </si>
  <si>
    <t>FE402</t>
  </si>
  <si>
    <t>900676568_FE402</t>
  </si>
  <si>
    <t>FE435</t>
  </si>
  <si>
    <t>900676568_FE435</t>
  </si>
  <si>
    <t>FE456</t>
  </si>
  <si>
    <t>900676568_FE456</t>
  </si>
  <si>
    <t>Para respuesta prestador</t>
  </si>
  <si>
    <t>GLOSA</t>
  </si>
  <si>
    <t>El servicio ya se encuentra facturado en la(s) factura(s) No. FE435</t>
  </si>
  <si>
    <t>SOPORTE</t>
  </si>
  <si>
    <t>Consultas ambulatorias | Procedimientos terapéuticos ambulatorios | Servicios ambulatorios</t>
  </si>
  <si>
    <t>FE480</t>
  </si>
  <si>
    <t>900676568_FE480</t>
  </si>
  <si>
    <t>Se realiza glosa, usuario cc 25202889 DIANA PATRICIA RAMIREZ CONTRERAS  con autorización # 122300345614 corresponde a régimen subsidiado y se relaciona en factura de origen contributivo, se debe refacturar para continuar el proceso de auditoría.</t>
  </si>
  <si>
    <t>AUTORIZACION</t>
  </si>
  <si>
    <t>FE481</t>
  </si>
  <si>
    <t>900676568_FE481</t>
  </si>
  <si>
    <t>FACTURA PENDIENTE EN PROGRAMACION DE PAGO</t>
  </si>
  <si>
    <t>FACTURA PENDIENTE EN PROGRAMACION DE PAGO - GLOSA PENDIENTE POR CONCILIAR</t>
  </si>
  <si>
    <t>Factura pendiente en programacion de pago - Glosa por contestar IPS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</si>
  <si>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</si>
  <si>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</si>
  <si>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</si>
  <si>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</si>
  <si>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</si>
  <si>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</si>
  <si>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</si>
  <si>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</si>
  <si>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7/11/2024</t>
  </si>
  <si>
    <t>Con Corte al dia: 31/10/2024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</si>
  <si>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</si>
  <si>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</si>
  <si>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</si>
  <si>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</si>
  <si>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</si>
  <si>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</si>
  <si>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</si>
  <si>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</si>
  <si>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</si>
  <si>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</si>
  <si>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</si>
  <si>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</si>
  <si>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</si>
  <si>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</si>
  <si>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</si>
  <si>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</si>
  <si>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</si>
  <si>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</si>
  <si>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</si>
  <si>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</si>
  <si>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</si>
  <si>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</si>
  <si>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</si>
  <si>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</si>
  <si>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</si>
  <si>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</si>
  <si>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Señores: GASTRO ELITE SAS</t>
  </si>
  <si>
    <t>NIT: 900676568</t>
  </si>
  <si>
    <t>Estefanía Rico Murillo</t>
  </si>
  <si>
    <t>Directora Financiera</t>
  </si>
  <si>
    <t>GASTRO ELITE SAS</t>
  </si>
  <si>
    <t>Santiago de Cali, noviembre 19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</si>
</sst>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2" formatCode="_-&quot;$&quot;\ * #,##0_-;\-&quot;$&quot;\ * #,##0_-;_-&quot;$&quot;\ 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[$-240A]d&quot; de &quot;mmmm&quot; de &quot;yyyy;@"/>
    <numFmt numFmtId="166" formatCode="_-* #,##0.00\ _€_-;\-* #,##0.00\ _€_-;_-* &quot;-&quot;??\ _€_-;_-@_-"/>
    <numFmt numFmtId="167" formatCode="&quot;$&quot;\ #,##0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1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2"/>
      <color rgb="FF000000"/>
      <name val="Arial"/>
      <family val="2"/>
    </font>
    <font>
      <sz val="12"/>
      <color theme="1"/>
      <name val="Arial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7" fillId="0" borderId="0" applyFont="0" applyFill="0" applyBorder="0" applyAlignment="0" applyProtection="0"/>
    <xf numFmtId="0" fontId="11" fillId="0" borderId="0"/>
    <xf numFmtId="166" fontId="7" fillId="0" borderId="0" applyFont="0" applyFill="0" applyBorder="0" applyAlignment="0" applyProtection="0"/>
    <xf numFmtId="43" fontId="7" fillId="0" borderId="0" applyFont="0" applyFill="0" applyBorder="0" applyAlignment="0" applyProtection="0"/>
  </cellStyleXfs>
  <cellXfs count="99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wrapText="1"/>
    </xf>
    <xf numFmtId="0" fontId="5" fillId="3" borderId="1" xfId="0" applyFont="1" applyFill="1" applyBorder="1" applyAlignment="1">
      <alignment vertical="center" wrapText="1" readingOrder="1"/>
    </xf>
    <xf numFmtId="14" fontId="5" fillId="3" borderId="1" xfId="0" applyNumberFormat="1" applyFont="1" applyFill="1" applyBorder="1" applyAlignment="1">
      <alignment vertical="center" wrapText="1" readingOrder="1"/>
    </xf>
    <xf numFmtId="42" fontId="5" fillId="3" borderId="1" xfId="0" applyNumberFormat="1" applyFont="1" applyFill="1" applyBorder="1" applyAlignment="1">
      <alignment vertical="center" wrapText="1" readingOrder="1"/>
    </xf>
    <xf numFmtId="0" fontId="6" fillId="0" borderId="1" xfId="0" applyFont="1" applyBorder="1"/>
    <xf numFmtId="14" fontId="6" fillId="0" borderId="1" xfId="0" applyNumberFormat="1" applyFont="1" applyBorder="1"/>
    <xf numFmtId="42" fontId="6" fillId="0" borderId="1" xfId="0" applyNumberFormat="1" applyFont="1" applyBorder="1"/>
    <xf numFmtId="42" fontId="5" fillId="0" borderId="1" xfId="0" applyNumberFormat="1" applyFont="1" applyBorder="1" applyAlignment="1">
      <alignment horizontal="right" vertical="center"/>
    </xf>
    <xf numFmtId="3" fontId="5" fillId="3" borderId="2" xfId="0" applyNumberFormat="1" applyFont="1" applyFill="1" applyBorder="1" applyAlignment="1">
      <alignment vertical="center" wrapText="1" readingOrder="1"/>
    </xf>
    <xf numFmtId="42" fontId="0" fillId="0" borderId="0" xfId="0" applyNumberFormat="1"/>
    <xf numFmtId="0" fontId="8" fillId="0" borderId="1" xfId="0" applyFont="1" applyBorder="1" applyAlignment="1">
      <alignment horizontal="center" vertical="center" wrapText="1"/>
    </xf>
    <xf numFmtId="14" fontId="8" fillId="0" borderId="1" xfId="0" applyNumberFormat="1" applyFont="1" applyBorder="1" applyAlignment="1">
      <alignment horizontal="center" vertical="center" wrapText="1"/>
    </xf>
    <xf numFmtId="164" fontId="8" fillId="0" borderId="1" xfId="1" applyNumberFormat="1" applyFont="1" applyBorder="1" applyAlignment="1">
      <alignment horizontal="center" vertical="center" wrapText="1"/>
    </xf>
    <xf numFmtId="0" fontId="8" fillId="4" borderId="1" xfId="0" applyFont="1" applyFill="1" applyBorder="1" applyAlignment="1">
      <alignment horizontal="center" vertical="center" wrapText="1"/>
    </xf>
    <xf numFmtId="0" fontId="8" fillId="5" borderId="1" xfId="0" applyFont="1" applyFill="1" applyBorder="1" applyAlignment="1">
      <alignment horizontal="center" vertical="center" wrapText="1"/>
    </xf>
    <xf numFmtId="164" fontId="8" fillId="5" borderId="1" xfId="1" applyNumberFormat="1" applyFont="1" applyFill="1" applyBorder="1" applyAlignment="1">
      <alignment horizontal="center" vertical="center" wrapText="1"/>
    </xf>
    <xf numFmtId="0" fontId="8" fillId="6" borderId="1" xfId="0" applyFont="1" applyFill="1" applyBorder="1" applyAlignment="1">
      <alignment horizontal="center" vertical="center" wrapText="1"/>
    </xf>
    <xf numFmtId="0" fontId="8" fillId="7" borderId="1" xfId="0" applyFont="1" applyFill="1" applyBorder="1" applyAlignment="1">
      <alignment horizontal="center" vertical="center" wrapText="1"/>
    </xf>
    <xf numFmtId="164" fontId="8" fillId="8" borderId="1" xfId="1" applyNumberFormat="1" applyFont="1" applyFill="1" applyBorder="1" applyAlignment="1">
      <alignment horizontal="center" vertical="center" wrapText="1"/>
    </xf>
    <xf numFmtId="0" fontId="8" fillId="9" borderId="1" xfId="0" applyFont="1" applyFill="1" applyBorder="1" applyAlignment="1">
      <alignment horizontal="center" vertical="center" wrapText="1"/>
    </xf>
    <xf numFmtId="0" fontId="9" fillId="0" borderId="1" xfId="0" applyFont="1" applyBorder="1" applyAlignment="1"/>
    <xf numFmtId="14" fontId="9" fillId="0" borderId="1" xfId="0" applyNumberFormat="1" applyFont="1" applyBorder="1" applyAlignment="1"/>
    <xf numFmtId="164" fontId="9" fillId="0" borderId="1" xfId="1" applyNumberFormat="1" applyFont="1" applyBorder="1" applyAlignment="1"/>
    <xf numFmtId="0" fontId="10" fillId="2" borderId="1" xfId="0" applyFont="1" applyFill="1" applyBorder="1" applyAlignment="1">
      <alignment horizontal="center"/>
    </xf>
    <xf numFmtId="0" fontId="8" fillId="2" borderId="1" xfId="0" applyFont="1" applyFill="1" applyBorder="1" applyAlignment="1">
      <alignment horizontal="center"/>
    </xf>
    <xf numFmtId="0" fontId="9" fillId="2" borderId="1" xfId="0" applyFont="1" applyFill="1" applyBorder="1" applyAlignment="1">
      <alignment vertical="center"/>
    </xf>
    <xf numFmtId="0" fontId="9" fillId="0" borderId="1" xfId="1" applyNumberFormat="1" applyFont="1" applyBorder="1" applyAlignment="1"/>
    <xf numFmtId="0" fontId="9" fillId="0" borderId="0" xfId="0" applyFont="1"/>
    <xf numFmtId="14" fontId="9" fillId="0" borderId="0" xfId="0" applyNumberFormat="1" applyFont="1"/>
    <xf numFmtId="164" fontId="9" fillId="0" borderId="0" xfId="1" applyNumberFormat="1" applyFont="1"/>
    <xf numFmtId="0" fontId="9" fillId="0" borderId="0" xfId="0" applyFont="1" applyAlignment="1">
      <alignment vertical="center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2" fillId="0" borderId="0" xfId="2" applyFont="1"/>
    <xf numFmtId="0" fontId="12" fillId="0" borderId="3" xfId="2" applyFont="1" applyBorder="1" applyAlignment="1">
      <alignment horizontal="centerContinuous"/>
    </xf>
    <xf numFmtId="0" fontId="12" fillId="0" borderId="4" xfId="2" applyFont="1" applyBorder="1" applyAlignment="1">
      <alignment horizontal="centerContinuous"/>
    </xf>
    <xf numFmtId="0" fontId="13" fillId="0" borderId="3" xfId="2" applyFont="1" applyBorder="1" applyAlignment="1">
      <alignment horizontal="center" vertical="center"/>
    </xf>
    <xf numFmtId="0" fontId="13" fillId="0" borderId="5" xfId="2" applyFont="1" applyBorder="1" applyAlignment="1">
      <alignment horizontal="center" vertical="center"/>
    </xf>
    <xf numFmtId="0" fontId="13" fillId="0" borderId="4" xfId="2" applyFont="1" applyBorder="1" applyAlignment="1">
      <alignment horizontal="center" vertical="center"/>
    </xf>
    <xf numFmtId="0" fontId="13" fillId="0" borderId="6" xfId="2" applyFont="1" applyBorder="1" applyAlignment="1">
      <alignment horizontal="center" vertical="center"/>
    </xf>
    <xf numFmtId="0" fontId="12" fillId="0" borderId="7" xfId="2" applyFont="1" applyBorder="1" applyAlignment="1">
      <alignment horizontal="centerContinuous"/>
    </xf>
    <xf numFmtId="0" fontId="12" fillId="0" borderId="8" xfId="2" applyFont="1" applyBorder="1" applyAlignment="1">
      <alignment horizontal="centerContinuous"/>
    </xf>
    <xf numFmtId="0" fontId="13" fillId="0" borderId="9" xfId="2" applyFont="1" applyBorder="1" applyAlignment="1">
      <alignment horizontal="center" vertical="center"/>
    </xf>
    <xf numFmtId="0" fontId="13" fillId="0" borderId="10" xfId="2" applyFont="1" applyBorder="1" applyAlignment="1">
      <alignment horizontal="center" vertical="center"/>
    </xf>
    <xf numFmtId="0" fontId="13" fillId="0" borderId="11" xfId="2" applyFont="1" applyBorder="1" applyAlignment="1">
      <alignment horizontal="center" vertical="center"/>
    </xf>
    <xf numFmtId="0" fontId="13" fillId="0" borderId="12" xfId="2" applyFont="1" applyBorder="1" applyAlignment="1">
      <alignment horizontal="center" vertical="center"/>
    </xf>
    <xf numFmtId="0" fontId="13" fillId="0" borderId="3" xfId="2" applyFont="1" applyBorder="1" applyAlignment="1">
      <alignment horizontal="centerContinuous" vertical="center"/>
    </xf>
    <xf numFmtId="0" fontId="13" fillId="0" borderId="5" xfId="2" applyFont="1" applyBorder="1" applyAlignment="1">
      <alignment horizontal="centerContinuous" vertical="center"/>
    </xf>
    <xf numFmtId="0" fontId="13" fillId="0" borderId="4" xfId="2" applyFont="1" applyBorder="1" applyAlignment="1">
      <alignment horizontal="centerContinuous" vertical="center"/>
    </xf>
    <xf numFmtId="0" fontId="13" fillId="0" borderId="6" xfId="2" applyFont="1" applyBorder="1" applyAlignment="1">
      <alignment horizontal="centerContinuous" vertical="center"/>
    </xf>
    <xf numFmtId="0" fontId="13" fillId="0" borderId="7" xfId="2" applyFont="1" applyBorder="1" applyAlignment="1">
      <alignment horizontal="centerContinuous" vertical="center"/>
    </xf>
    <xf numFmtId="0" fontId="13" fillId="0" borderId="0" xfId="2" applyFont="1" applyAlignment="1">
      <alignment horizontal="centerContinuous" vertical="center"/>
    </xf>
    <xf numFmtId="0" fontId="13" fillId="0" borderId="13" xfId="2" applyFont="1" applyBorder="1" applyAlignment="1">
      <alignment horizontal="centerContinuous" vertical="center"/>
    </xf>
    <xf numFmtId="0" fontId="12" fillId="0" borderId="9" xfId="2" applyFont="1" applyBorder="1" applyAlignment="1">
      <alignment horizontal="centerContinuous"/>
    </xf>
    <xf numFmtId="0" fontId="12" fillId="0" borderId="11" xfId="2" applyFont="1" applyBorder="1" applyAlignment="1">
      <alignment horizontal="centerContinuous"/>
    </xf>
    <xf numFmtId="0" fontId="13" fillId="0" borderId="9" xfId="2" applyFont="1" applyBorder="1" applyAlignment="1">
      <alignment horizontal="centerContinuous" vertical="center"/>
    </xf>
    <xf numFmtId="0" fontId="13" fillId="0" borderId="10" xfId="2" applyFont="1" applyBorder="1" applyAlignment="1">
      <alignment horizontal="centerContinuous" vertical="center"/>
    </xf>
    <xf numFmtId="0" fontId="13" fillId="0" borderId="11" xfId="2" applyFont="1" applyBorder="1" applyAlignment="1">
      <alignment horizontal="centerContinuous" vertical="center"/>
    </xf>
    <xf numFmtId="0" fontId="13" fillId="0" borderId="12" xfId="2" applyFont="1" applyBorder="1" applyAlignment="1">
      <alignment horizontal="centerContinuous" vertical="center"/>
    </xf>
    <xf numFmtId="0" fontId="12" fillId="0" borderId="7" xfId="2" applyFont="1" applyBorder="1"/>
    <xf numFmtId="0" fontId="12" fillId="0" borderId="8" xfId="2" applyFont="1" applyBorder="1"/>
    <xf numFmtId="0" fontId="13" fillId="0" borderId="0" xfId="2" applyFont="1"/>
    <xf numFmtId="14" fontId="12" fillId="0" borderId="0" xfId="2" applyNumberFormat="1" applyFont="1"/>
    <xf numFmtId="165" fontId="12" fillId="0" borderId="0" xfId="2" applyNumberFormat="1" applyFont="1"/>
    <xf numFmtId="14" fontId="12" fillId="0" borderId="0" xfId="2" applyNumberFormat="1" applyFont="1" applyAlignment="1">
      <alignment horizontal="left"/>
    </xf>
    <xf numFmtId="1" fontId="13" fillId="0" borderId="0" xfId="3" applyNumberFormat="1" applyFont="1" applyAlignment="1">
      <alignment horizontal="right"/>
    </xf>
    <xf numFmtId="167" fontId="13" fillId="0" borderId="0" xfId="2" applyNumberFormat="1" applyFont="1" applyAlignment="1">
      <alignment horizontal="right"/>
    </xf>
    <xf numFmtId="1" fontId="13" fillId="0" borderId="0" xfId="2" applyNumberFormat="1" applyFont="1" applyAlignment="1">
      <alignment horizontal="center"/>
    </xf>
    <xf numFmtId="168" fontId="13" fillId="0" borderId="0" xfId="2" applyNumberFormat="1" applyFont="1" applyAlignment="1">
      <alignment horizontal="right"/>
    </xf>
    <xf numFmtId="1" fontId="12" fillId="0" borderId="0" xfId="2" applyNumberFormat="1" applyFont="1" applyAlignment="1">
      <alignment horizontal="center"/>
    </xf>
    <xf numFmtId="168" fontId="12" fillId="0" borderId="0" xfId="2" applyNumberFormat="1" applyFont="1" applyAlignment="1">
      <alignment horizontal="right"/>
    </xf>
    <xf numFmtId="1" fontId="12" fillId="0" borderId="10" xfId="2" applyNumberFormat="1" applyFont="1" applyBorder="1" applyAlignment="1">
      <alignment horizontal="center"/>
    </xf>
    <xf numFmtId="168" fontId="12" fillId="0" borderId="10" xfId="2" applyNumberFormat="1" applyFont="1" applyBorder="1" applyAlignment="1">
      <alignment horizontal="right"/>
    </xf>
    <xf numFmtId="0" fontId="12" fillId="0" borderId="0" xfId="2" applyFont="1" applyAlignment="1">
      <alignment horizontal="center"/>
    </xf>
    <xf numFmtId="1" fontId="13" fillId="0" borderId="14" xfId="2" applyNumberFormat="1" applyFont="1" applyBorder="1" applyAlignment="1">
      <alignment horizontal="center"/>
    </xf>
    <xf numFmtId="168" fontId="13" fillId="0" borderId="14" xfId="2" applyNumberFormat="1" applyFont="1" applyBorder="1" applyAlignment="1">
      <alignment horizontal="right"/>
    </xf>
    <xf numFmtId="168" fontId="12" fillId="0" borderId="0" xfId="2" applyNumberFormat="1" applyFont="1"/>
    <xf numFmtId="168" fontId="13" fillId="0" borderId="10" xfId="2" applyNumberFormat="1" applyFont="1" applyBorder="1"/>
    <xf numFmtId="168" fontId="12" fillId="0" borderId="10" xfId="2" applyNumberFormat="1" applyFont="1" applyBorder="1"/>
    <xf numFmtId="168" fontId="13" fillId="0" borderId="0" xfId="2" applyNumberFormat="1" applyFont="1"/>
    <xf numFmtId="0" fontId="14" fillId="0" borderId="0" xfId="2" applyFont="1" applyAlignment="1">
      <alignment horizontal="center" vertical="center" wrapText="1"/>
    </xf>
    <xf numFmtId="0" fontId="12" fillId="0" borderId="9" xfId="2" applyFont="1" applyBorder="1"/>
    <xf numFmtId="0" fontId="12" fillId="0" borderId="10" xfId="2" applyFont="1" applyBorder="1"/>
    <xf numFmtId="0" fontId="12" fillId="0" borderId="11" xfId="2" applyFont="1" applyBorder="1"/>
    <xf numFmtId="0" fontId="13" fillId="0" borderId="7" xfId="2" applyFont="1" applyBorder="1" applyAlignment="1">
      <alignment horizontal="center" vertical="center" wrapText="1"/>
    </xf>
    <xf numFmtId="0" fontId="13" fillId="0" borderId="0" xfId="2" applyFont="1" applyAlignment="1">
      <alignment horizontal="center" vertical="center" wrapText="1"/>
    </xf>
    <xf numFmtId="0" fontId="13" fillId="0" borderId="8" xfId="2" applyFont="1" applyBorder="1" applyAlignment="1">
      <alignment horizontal="center" vertical="center" wrapText="1"/>
    </xf>
    <xf numFmtId="0" fontId="12" fillId="2" borderId="0" xfId="2" applyFont="1" applyFill="1"/>
    <xf numFmtId="0" fontId="13" fillId="0" borderId="0" xfId="2" applyFont="1" applyAlignment="1">
      <alignment horizontal="center"/>
    </xf>
    <xf numFmtId="169" fontId="13" fillId="0" borderId="0" xfId="4" applyNumberFormat="1" applyFont="1" applyAlignment="1">
      <alignment horizontal="right"/>
    </xf>
    <xf numFmtId="1" fontId="12" fillId="0" borderId="0" xfId="3" applyNumberFormat="1" applyFont="1" applyAlignment="1">
      <alignment horizontal="right"/>
    </xf>
    <xf numFmtId="169" fontId="12" fillId="0" borderId="0" xfId="4" applyNumberFormat="1" applyFont="1" applyAlignment="1">
      <alignment horizontal="right"/>
    </xf>
    <xf numFmtId="170" fontId="12" fillId="0" borderId="14" xfId="4" applyNumberFormat="1" applyFont="1" applyBorder="1" applyAlignment="1">
      <alignment horizontal="center"/>
    </xf>
    <xf numFmtId="169" fontId="12" fillId="0" borderId="14" xfId="4" applyNumberFormat="1" applyFont="1" applyBorder="1" applyAlignment="1">
      <alignment horizontal="right"/>
    </xf>
  </cellXfs>
  <cellStyles count="5">
    <cellStyle name="Millares 2 2" xfId="4"/>
    <cellStyle name="Millares 3" xfId="3"/>
    <cellStyle name="Moneda" xfId="1" builtinId="4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11.%20MACRO%20NOVIEM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TD"/>
      <sheetName val="ACTAS"/>
      <sheetName val="MACRO NOVIEMBRE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15.597458912038" createdVersion="5" refreshedVersion="5" minRefreshableVersion="3" recordCount="6">
  <cacheSource type="worksheet">
    <worksheetSource ref="A2:AN8" sheet="ESTADO DE CADA FACTURA"/>
  </cacheSource>
  <cacheFields count="40">
    <cacheField name="NIT IPS" numFmtId="0">
      <sharedItems containsSemiMixedTypes="0" containsString="0" containsNumber="1" containsInteger="1" minValue="900676568" maxValue="900676568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383" maxValue="481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01-05T00:00:00" maxDate="2024-09-05T00:00:00"/>
    </cacheField>
    <cacheField name="IPS Fecha radicado" numFmtId="14">
      <sharedItems containsSemiMixedTypes="0" containsNonDate="0" containsDate="1" containsString="0" minDate="2024-01-05T00:00:00" maxDate="2024-09-06T00:00:00"/>
    </cacheField>
    <cacheField name="IPS Valor Factura" numFmtId="164">
      <sharedItems containsSemiMixedTypes="0" containsString="0" containsNumber="1" containsInteger="1" minValue="4172189" maxValue="19592719"/>
    </cacheField>
    <cacheField name="IPS Saldo Factura" numFmtId="164">
      <sharedItems containsSemiMixedTypes="0" containsString="0" containsNumber="1" containsInteger="1" minValue="4172189" maxValue="17938529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Numero de Contrato" numFmtId="0">
      <sharedItems/>
    </cacheField>
    <cacheField name="ESTADO CARTERA ANTERIOR" numFmtId="0">
      <sharedItems/>
    </cacheField>
    <cacheField name="ESTADO EPS 19-11-2024" numFmtId="0">
      <sharedItems count="2">
        <s v="Factura pendiente en programacion de pago"/>
        <s v="Factura pendiente en programacion de pago - Glosa por contestar IPS"/>
      </sharedItems>
    </cacheField>
    <cacheField name="POR PAGAR SAP" numFmtId="164">
      <sharedItems containsSemiMixedTypes="0" containsString="0" containsNumber="1" containsInteger="1" minValue="3900351" maxValue="19165879"/>
    </cacheField>
    <cacheField name="DOC CONTA" numFmtId="0">
      <sharedItems containsSemiMixedTypes="0" containsString="0" containsNumber="1" containsInteger="1" minValue="136677391" maxValue="4800065042"/>
    </cacheField>
    <cacheField name="ESTADO BOX" numFmtId="0">
      <sharedItems/>
    </cacheField>
    <cacheField name="FECHA FACT" numFmtId="14">
      <sharedItems containsSemiMixedTypes="0" containsNonDate="0" containsDate="1" containsString="0" minDate="2024-01-05T00:00:00" maxDate="2024-09-05T00:00:00"/>
    </cacheField>
    <cacheField name="FECHA RAD" numFmtId="14">
      <sharedItems containsSemiMixedTypes="0" containsNonDate="0" containsDate="1" containsString="0" minDate="2024-01-05T00:00:00" maxDate="2024-09-06T00:00:00"/>
    </cacheField>
    <cacheField name="Valor_Glosa y Devolución" numFmtId="164">
      <sharedItems containsSemiMixedTypes="0" containsString="0" containsNumber="1" containsInteger="1" minValue="0" maxValue="187652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FACTURA CANCELADA" numFmtId="164">
      <sharedItems containsSemiMixedTypes="0" containsString="0" containsNumber="1" containsInteger="1" minValue="0" maxValue="0"/>
    </cacheField>
    <cacheField name="FACTURA DEVUELTA" numFmtId="164">
      <sharedItems containsSemiMixedTypes="0" containsString="0" containsNumber="1" containsInteger="1" minValue="0" maxValue="0"/>
    </cacheField>
    <cacheField name="FACTURA NO RADICADA" numFmtId="164">
      <sharedItems containsSemiMixedTypes="0" containsString="0" containsNumber="1" containsInteger="1" minValue="0" maxValue="0"/>
    </cacheField>
    <cacheField name="VALOR ACEPTADA" numFmtId="164">
      <sharedItems containsSemiMixedTypes="0" containsString="0" containsNumber="1" containsInteger="1" minValue="0" maxValue="0"/>
    </cacheField>
    <cacheField name="GLOSA PDTE" numFmtId="164">
      <sharedItems containsSemiMixedTypes="0" containsString="0" containsNumber="1" containsInteger="1" minValue="0" maxValue="187652"/>
    </cacheField>
    <cacheField name="FACTURA EN PROGRAMACION DE PAGO" numFmtId="164">
      <sharedItems containsSemiMixedTypes="0" containsString="0" containsNumber="1" containsInteger="1" minValue="3984537" maxValue="17868529"/>
    </cacheField>
    <cacheField name="FACTURA EN PROCESO INTERNO" numFmtId="164">
      <sharedItems containsSemiMixedTypes="0" containsString="0" containsNumber="1" containsInteger="1" minValue="0" maxValue="0"/>
    </cacheField>
    <cacheField name="VALO CANCELADO SAP" numFmtId="164">
      <sharedItems containsSemiMixedTypes="0" containsString="0" containsNumber="1" containsInteger="1" minValue="0" maxValue="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164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">
  <r>
    <n v="900676568"/>
    <s v="GASTRO ELITE S A S"/>
    <s v="FE"/>
    <n v="383"/>
    <s v="FE383"/>
    <s v="900676568_FE383"/>
    <d v="2024-01-05T00:00:00"/>
    <d v="2024-01-05T00:00:00"/>
    <n v="12888263"/>
    <n v="12888263"/>
    <s v="Evento"/>
    <s v="Pereira"/>
    <s v="Ambulatorio"/>
    <s v="CNT-2023-390"/>
    <s v="FACTURA PENDIENTE EN PROGRAMACION DE PAGO"/>
    <x v="0"/>
    <n v="12888263"/>
    <n v="1222383811"/>
    <s v="Finalizada"/>
    <d v="2024-01-05T00:00:00"/>
    <d v="2024-01-05T00:00:00"/>
    <n v="0"/>
    <m/>
    <m/>
    <m/>
    <m/>
    <m/>
    <n v="0"/>
    <n v="0"/>
    <n v="0"/>
    <n v="0"/>
    <n v="0"/>
    <n v="12888263"/>
    <n v="0"/>
    <n v="0"/>
    <n v="0"/>
    <m/>
    <m/>
    <m/>
    <n v="0"/>
  </r>
  <r>
    <n v="900676568"/>
    <s v="GASTRO ELITE S A S"/>
    <s v="FE"/>
    <n v="402"/>
    <s v="FE402"/>
    <s v="900676568_FE402"/>
    <d v="2024-03-04T00:00:00"/>
    <d v="2024-03-04T00:00:00"/>
    <n v="19592719"/>
    <n v="17405747"/>
    <s v="Evento"/>
    <s v="Pereira"/>
    <s v="Ambulatorio"/>
    <s v="CNT-2023-390"/>
    <s v="FACTURA PENDIENTE EN PROGRAMACION DE PAGO - GLOSA PENDIENTE POR CONCILIAR"/>
    <x v="0"/>
    <n v="19165879"/>
    <n v="1222403207"/>
    <s v="Finalizada"/>
    <d v="2024-03-04T00:00:00"/>
    <d v="2024-03-04T00:00:00"/>
    <n v="0"/>
    <m/>
    <m/>
    <m/>
    <m/>
    <m/>
    <n v="0"/>
    <n v="0"/>
    <n v="0"/>
    <n v="0"/>
    <n v="0"/>
    <n v="17405747"/>
    <n v="0"/>
    <n v="0"/>
    <n v="0"/>
    <m/>
    <m/>
    <m/>
    <n v="0"/>
  </r>
  <r>
    <n v="900676568"/>
    <s v="GASTRO ELITE S A S"/>
    <s v="FE"/>
    <n v="435"/>
    <s v="FE435"/>
    <s v="900676568_FE435"/>
    <d v="2024-05-07T00:00:00"/>
    <d v="2024-05-08T00:00:00"/>
    <n v="11640950"/>
    <n v="11472950"/>
    <s v="Evento"/>
    <s v="Pereira"/>
    <s v="Ambulatorio"/>
    <s v="CNT-2023-390"/>
    <s v="FACTURA PENDIENTE EN PROGRAMACION DE PAGO - GLOSA PENDIENTE POR CONCILIAR"/>
    <x v="0"/>
    <n v="11243491"/>
    <n v="1222469544"/>
    <s v="Finalizada"/>
    <d v="2024-05-07T00:00:00"/>
    <d v="2024-05-07T00:00:00"/>
    <n v="0"/>
    <m/>
    <m/>
    <m/>
    <m/>
    <m/>
    <n v="0"/>
    <n v="0"/>
    <n v="0"/>
    <n v="0"/>
    <n v="0"/>
    <n v="11472950"/>
    <n v="0"/>
    <n v="0"/>
    <n v="0"/>
    <m/>
    <m/>
    <m/>
    <n v="0"/>
  </r>
  <r>
    <n v="900676568"/>
    <s v="GASTRO ELITE S A S"/>
    <s v="FE"/>
    <n v="456"/>
    <s v="FE456"/>
    <s v="900676568_FE456"/>
    <d v="2024-07-04T00:00:00"/>
    <d v="2024-07-04T00:00:00"/>
    <n v="18008529"/>
    <n v="17938529"/>
    <s v="Evento"/>
    <s v="Pereira"/>
    <s v="Ambulatorio"/>
    <s v="CNT-2023-390"/>
    <s v="FACTURA PENDIENTE EN PROGRAMACION DE PAGO - GLOSA PENDIENTE POR CONCILIAR"/>
    <x v="1"/>
    <n v="16448542"/>
    <n v="4800065042"/>
    <s v="Para respuesta prestador"/>
    <d v="2024-07-04T00:00:00"/>
    <d v="2024-07-04T00:00:00"/>
    <n v="70000"/>
    <s v="GLOSA"/>
    <s v="El servicio ya se encuentra facturado en la(s) factura(s) No. FE435"/>
    <s v="SOPORTE"/>
    <s v="Consultas ambulatorias | Procedimientos terapéuticos ambulatorios | Servicios ambulatorios"/>
    <s v="Ambulatorio"/>
    <n v="0"/>
    <n v="0"/>
    <n v="0"/>
    <n v="0"/>
    <n v="70000"/>
    <n v="17868529"/>
    <n v="0"/>
    <n v="0"/>
    <n v="0"/>
    <m/>
    <m/>
    <m/>
    <n v="0"/>
  </r>
  <r>
    <n v="900676568"/>
    <s v="GASTRO ELITE S A S"/>
    <s v="FE"/>
    <n v="480"/>
    <s v="FE480"/>
    <s v="900676568_FE480"/>
    <d v="2024-09-04T00:00:00"/>
    <d v="2024-09-05T00:00:00"/>
    <n v="4172189"/>
    <n v="4172189"/>
    <s v="Evento"/>
    <s v="Pereira"/>
    <s v="Ambulatorio"/>
    <s v="CNT-2023-390"/>
    <e v="#N/A"/>
    <x v="1"/>
    <n v="3900351"/>
    <n v="136677391"/>
    <s v="Para respuesta prestador"/>
    <d v="2024-09-04T00:00:00"/>
    <d v="2024-09-05T00:00:00"/>
    <n v="187652"/>
    <s v="GLOSA"/>
    <s v="Se realiza glosa, usuario cc 25202889 DIANA PATRICIA RAMIREZ CONTRERAS  con autorización # 122300345614 corresponde a régimen subsidiado y se relaciona en factura de origen contributivo, se debe refacturar para continuar el proceso de auditoría."/>
    <s v="AUTORIZACION"/>
    <s v="Consultas ambulatorias | Procedimientos terapéuticos ambulatorios | Servicios ambulatorios"/>
    <s v="Ambulatorio"/>
    <n v="0"/>
    <n v="0"/>
    <n v="0"/>
    <n v="0"/>
    <n v="187652"/>
    <n v="3984537"/>
    <n v="0"/>
    <n v="0"/>
    <n v="0"/>
    <m/>
    <m/>
    <m/>
    <n v="0"/>
  </r>
  <r>
    <n v="900676568"/>
    <s v="GASTRO ELITE S A S"/>
    <s v="FE"/>
    <n v="481"/>
    <s v="FE481"/>
    <s v="900676568_FE481"/>
    <d v="2024-09-04T00:00:00"/>
    <d v="2024-09-05T00:00:00"/>
    <n v="17158313"/>
    <n v="17158313"/>
    <s v="Evento"/>
    <s v="Pereira"/>
    <s v="Ambulatorio"/>
    <s v="CNT-2023-390"/>
    <e v="#N/A"/>
    <x v="0"/>
    <n v="16814671"/>
    <n v="1222515961"/>
    <s v="Finalizada"/>
    <d v="2024-09-04T00:00:00"/>
    <d v="2024-09-05T00:00:00"/>
    <n v="0"/>
    <m/>
    <m/>
    <m/>
    <m/>
    <m/>
    <n v="0"/>
    <n v="0"/>
    <n v="0"/>
    <n v="0"/>
    <n v="0"/>
    <n v="17158313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" cacheId="22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40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4" showAll="0"/>
    <pivotField dataField="1" numFmtId="164" showAll="0"/>
    <pivotField showAll="0"/>
    <pivotField showAll="0"/>
    <pivotField showAll="0"/>
    <pivotField showAll="0"/>
    <pivotField showAll="0"/>
    <pivotField axis="axisRow" showAll="0">
      <items count="3">
        <item x="0"/>
        <item x="1"/>
        <item t="default"/>
      </items>
    </pivotField>
    <pivotField numFmtId="164" showAll="0"/>
    <pivotField showAll="0"/>
    <pivotField showAll="0"/>
    <pivotField numFmtId="14" showAll="0"/>
    <pivotField numFmtId="14" showAll="0"/>
    <pivotField numFmtId="164" showAll="0"/>
    <pivotField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15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8"/>
  <sheetViews>
    <sheetView showGridLines="0" zoomScale="90" zoomScaleNormal="90" workbookViewId="0">
      <selection activeCell="I8" sqref="I8"/>
    </sheetView>
  </sheetViews>
  <sheetFormatPr baseColWidth="10" defaultRowHeight="14.5" x14ac:dyDescent="0.35"/>
  <cols>
    <col min="1" max="1" width="20.08984375" customWidth="1"/>
    <col min="2" max="2" width="30.453125" customWidth="1"/>
    <col min="3" max="3" width="9" customWidth="1"/>
    <col min="4" max="4" width="10.90625" customWidth="1"/>
    <col min="5" max="5" width="14.36328125" customWidth="1"/>
    <col min="6" max="6" width="14.6328125" customWidth="1"/>
    <col min="7" max="7" width="19.54296875" customWidth="1"/>
    <col min="8" max="8" width="20.453125" customWidth="1"/>
    <col min="9" max="9" width="19.08984375" customWidth="1"/>
    <col min="10" max="10" width="11.453125" customWidth="1"/>
    <col min="11" max="11" width="19.90625" customWidth="1"/>
    <col min="12" max="12" width="19.1796875" bestFit="1" customWidth="1"/>
  </cols>
  <sheetData>
    <row r="1" spans="1:12" s="2" customFormat="1" ht="29" x14ac:dyDescent="0.35">
      <c r="A1" s="1" t="s">
        <v>6</v>
      </c>
      <c r="B1" s="1" t="s">
        <v>8</v>
      </c>
      <c r="C1" s="1" t="s">
        <v>0</v>
      </c>
      <c r="D1" s="1" t="s">
        <v>1</v>
      </c>
      <c r="E1" s="1" t="s">
        <v>2</v>
      </c>
      <c r="F1" s="1" t="s">
        <v>3</v>
      </c>
      <c r="G1" s="1" t="s">
        <v>4</v>
      </c>
      <c r="H1" s="1" t="s">
        <v>5</v>
      </c>
      <c r="I1" s="1" t="s">
        <v>7</v>
      </c>
      <c r="J1" s="1" t="s">
        <v>9</v>
      </c>
      <c r="K1" s="1" t="s">
        <v>10</v>
      </c>
      <c r="L1" s="1" t="s">
        <v>11</v>
      </c>
    </row>
    <row r="2" spans="1:12" ht="15.5" x14ac:dyDescent="0.35">
      <c r="A2" s="12">
        <v>900676568</v>
      </c>
      <c r="B2" s="5" t="s">
        <v>12</v>
      </c>
      <c r="C2" s="5" t="s">
        <v>13</v>
      </c>
      <c r="D2" s="5">
        <v>383</v>
      </c>
      <c r="E2" s="6">
        <v>45296</v>
      </c>
      <c r="F2" s="6">
        <v>45296</v>
      </c>
      <c r="G2" s="7">
        <v>12888263</v>
      </c>
      <c r="H2" s="11">
        <v>12888263</v>
      </c>
      <c r="I2" s="4" t="s">
        <v>14</v>
      </c>
      <c r="J2" s="3" t="s">
        <v>17</v>
      </c>
      <c r="K2" s="4" t="s">
        <v>15</v>
      </c>
      <c r="L2" s="3" t="s">
        <v>16</v>
      </c>
    </row>
    <row r="3" spans="1:12" ht="15.5" x14ac:dyDescent="0.35">
      <c r="A3" s="12">
        <v>900676568</v>
      </c>
      <c r="B3" s="5" t="s">
        <v>12</v>
      </c>
      <c r="C3" s="5" t="s">
        <v>13</v>
      </c>
      <c r="D3" s="8">
        <v>402</v>
      </c>
      <c r="E3" s="9">
        <v>45355</v>
      </c>
      <c r="F3" s="9">
        <v>45355</v>
      </c>
      <c r="G3" s="10">
        <v>19592719</v>
      </c>
      <c r="H3" s="11">
        <v>17405746.91</v>
      </c>
      <c r="I3" s="4" t="s">
        <v>14</v>
      </c>
      <c r="J3" s="3" t="s">
        <v>17</v>
      </c>
      <c r="K3" s="4" t="s">
        <v>15</v>
      </c>
      <c r="L3" s="3" t="s">
        <v>16</v>
      </c>
    </row>
    <row r="4" spans="1:12" ht="15.5" x14ac:dyDescent="0.35">
      <c r="A4" s="12">
        <v>900676568</v>
      </c>
      <c r="B4" s="5" t="s">
        <v>12</v>
      </c>
      <c r="C4" s="5" t="s">
        <v>13</v>
      </c>
      <c r="D4" s="8">
        <v>435</v>
      </c>
      <c r="E4" s="9">
        <v>45419</v>
      </c>
      <c r="F4" s="9">
        <v>45420</v>
      </c>
      <c r="G4" s="10">
        <v>11640950</v>
      </c>
      <c r="H4" s="11">
        <f>11640950-168000</f>
        <v>11472950</v>
      </c>
      <c r="I4" s="4" t="s">
        <v>14</v>
      </c>
      <c r="J4" s="3" t="s">
        <v>17</v>
      </c>
      <c r="K4" s="4" t="s">
        <v>15</v>
      </c>
      <c r="L4" s="3" t="s">
        <v>16</v>
      </c>
    </row>
    <row r="5" spans="1:12" ht="15.5" x14ac:dyDescent="0.35">
      <c r="A5" s="12">
        <v>900676568</v>
      </c>
      <c r="B5" s="5" t="s">
        <v>12</v>
      </c>
      <c r="C5" s="5" t="s">
        <v>13</v>
      </c>
      <c r="D5" s="8">
        <v>456</v>
      </c>
      <c r="E5" s="9">
        <v>45477</v>
      </c>
      <c r="F5" s="9">
        <v>45477</v>
      </c>
      <c r="G5" s="10">
        <v>18008529</v>
      </c>
      <c r="H5" s="11">
        <v>17938529</v>
      </c>
      <c r="I5" s="4" t="s">
        <v>14</v>
      </c>
      <c r="J5" s="3" t="s">
        <v>17</v>
      </c>
      <c r="K5" s="4" t="s">
        <v>15</v>
      </c>
      <c r="L5" s="3" t="s">
        <v>16</v>
      </c>
    </row>
    <row r="6" spans="1:12" ht="15.5" x14ac:dyDescent="0.35">
      <c r="A6" s="12">
        <v>900676568</v>
      </c>
      <c r="B6" s="5" t="s">
        <v>12</v>
      </c>
      <c r="C6" s="5" t="s">
        <v>13</v>
      </c>
      <c r="D6" s="8">
        <v>480</v>
      </c>
      <c r="E6" s="9">
        <v>45539</v>
      </c>
      <c r="F6" s="9">
        <v>45540</v>
      </c>
      <c r="G6" s="10">
        <f>4396955-224766</f>
        <v>4172189</v>
      </c>
      <c r="H6" s="11">
        <v>4172189</v>
      </c>
      <c r="I6" s="4" t="s">
        <v>14</v>
      </c>
      <c r="J6" s="3" t="s">
        <v>17</v>
      </c>
      <c r="K6" s="4" t="s">
        <v>15</v>
      </c>
      <c r="L6" s="3" t="s">
        <v>16</v>
      </c>
    </row>
    <row r="7" spans="1:12" ht="15.5" x14ac:dyDescent="0.35">
      <c r="A7" s="12">
        <v>900676568</v>
      </c>
      <c r="B7" s="5" t="s">
        <v>12</v>
      </c>
      <c r="C7" s="5" t="s">
        <v>13</v>
      </c>
      <c r="D7" s="8">
        <v>481</v>
      </c>
      <c r="E7" s="9">
        <v>45539</v>
      </c>
      <c r="F7" s="9">
        <v>45540</v>
      </c>
      <c r="G7" s="10">
        <f>17182113-23800</f>
        <v>17158313</v>
      </c>
      <c r="H7" s="11">
        <v>17158313</v>
      </c>
      <c r="I7" s="4" t="s">
        <v>14</v>
      </c>
      <c r="J7" s="3" t="s">
        <v>17</v>
      </c>
      <c r="K7" s="4" t="s">
        <v>15</v>
      </c>
      <c r="L7" s="3" t="s">
        <v>16</v>
      </c>
    </row>
    <row r="8" spans="1:12" x14ac:dyDescent="0.35">
      <c r="I8" s="13">
        <f>SUM(H2:H7)</f>
        <v>81035990.909999996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C6" sqref="C6"/>
    </sheetView>
  </sheetViews>
  <sheetFormatPr baseColWidth="10" defaultRowHeight="14.5" x14ac:dyDescent="0.35"/>
  <cols>
    <col min="1" max="1" width="59.1796875" bestFit="1" customWidth="1"/>
    <col min="2" max="2" width="14.81640625" customWidth="1"/>
    <col min="3" max="3" width="22.90625" bestFit="1" customWidth="1"/>
  </cols>
  <sheetData>
    <row r="3" spans="1:3" x14ac:dyDescent="0.35">
      <c r="A3" s="36" t="s">
        <v>73</v>
      </c>
      <c r="B3" t="s">
        <v>71</v>
      </c>
      <c r="C3" t="s">
        <v>72</v>
      </c>
    </row>
    <row r="4" spans="1:3" x14ac:dyDescent="0.35">
      <c r="A4" s="37" t="s">
        <v>49</v>
      </c>
      <c r="B4" s="35">
        <v>4</v>
      </c>
      <c r="C4" s="35">
        <v>58925273</v>
      </c>
    </row>
    <row r="5" spans="1:3" x14ac:dyDescent="0.35">
      <c r="A5" s="37" t="s">
        <v>70</v>
      </c>
      <c r="B5" s="35">
        <v>2</v>
      </c>
      <c r="C5" s="35">
        <v>22110718</v>
      </c>
    </row>
    <row r="6" spans="1:3" x14ac:dyDescent="0.35">
      <c r="A6" s="37" t="s">
        <v>74</v>
      </c>
      <c r="B6" s="35">
        <v>6</v>
      </c>
      <c r="C6" s="35">
        <v>81035991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9"/>
  <sheetViews>
    <sheetView workbookViewId="0">
      <selection activeCell="A2" sqref="A2"/>
    </sheetView>
  </sheetViews>
  <sheetFormatPr baseColWidth="10" defaultRowHeight="14.5" x14ac:dyDescent="0.35"/>
  <sheetData>
    <row r="1" spans="1:40" x14ac:dyDescent="0.35">
      <c r="AB1">
        <f>+SUBTOTAL(9,AB3:AB8)</f>
        <v>0</v>
      </c>
      <c r="AC1">
        <f t="shared" ref="AC1:AH1" si="0">+SUBTOTAL(9,AC3:AC8)</f>
        <v>0</v>
      </c>
      <c r="AD1">
        <f t="shared" si="0"/>
        <v>0</v>
      </c>
      <c r="AE1">
        <f t="shared" si="0"/>
        <v>0</v>
      </c>
      <c r="AF1">
        <f t="shared" si="0"/>
        <v>257652</v>
      </c>
      <c r="AG1">
        <f t="shared" si="0"/>
        <v>80778339</v>
      </c>
      <c r="AH1">
        <f t="shared" si="0"/>
        <v>0</v>
      </c>
    </row>
    <row r="2" spans="1:40" ht="30" x14ac:dyDescent="0.35">
      <c r="A2" s="14" t="s">
        <v>6</v>
      </c>
      <c r="B2" s="14" t="s">
        <v>8</v>
      </c>
      <c r="C2" s="14" t="s">
        <v>0</v>
      </c>
      <c r="D2" s="14" t="s">
        <v>1</v>
      </c>
      <c r="E2" s="14" t="s">
        <v>18</v>
      </c>
      <c r="F2" s="14" t="s">
        <v>19</v>
      </c>
      <c r="G2" s="15" t="s">
        <v>2</v>
      </c>
      <c r="H2" s="15" t="s">
        <v>3</v>
      </c>
      <c r="I2" s="16" t="s">
        <v>4</v>
      </c>
      <c r="J2" s="16" t="s">
        <v>5</v>
      </c>
      <c r="K2" s="14" t="s">
        <v>7</v>
      </c>
      <c r="L2" s="14" t="s">
        <v>9</v>
      </c>
      <c r="M2" s="14" t="s">
        <v>10</v>
      </c>
      <c r="N2" s="14" t="s">
        <v>11</v>
      </c>
      <c r="O2" s="17" t="s">
        <v>20</v>
      </c>
      <c r="P2" s="18" t="s">
        <v>21</v>
      </c>
      <c r="Q2" s="19" t="s">
        <v>22</v>
      </c>
      <c r="R2" s="18" t="s">
        <v>23</v>
      </c>
      <c r="S2" s="20" t="s">
        <v>24</v>
      </c>
      <c r="T2" s="20" t="s">
        <v>25</v>
      </c>
      <c r="U2" s="20" t="s">
        <v>26</v>
      </c>
      <c r="V2" s="21" t="s">
        <v>28</v>
      </c>
      <c r="W2" s="21" t="s">
        <v>29</v>
      </c>
      <c r="X2" s="21" t="s">
        <v>30</v>
      </c>
      <c r="Y2" s="21" t="s">
        <v>31</v>
      </c>
      <c r="Z2" s="21" t="s">
        <v>32</v>
      </c>
      <c r="AA2" s="21" t="s">
        <v>33</v>
      </c>
      <c r="AB2" s="22" t="s">
        <v>34</v>
      </c>
      <c r="AC2" s="22" t="s">
        <v>35</v>
      </c>
      <c r="AD2" s="22" t="s">
        <v>36</v>
      </c>
      <c r="AE2" s="22" t="s">
        <v>37</v>
      </c>
      <c r="AF2" s="22" t="s">
        <v>27</v>
      </c>
      <c r="AG2" s="22" t="s">
        <v>38</v>
      </c>
      <c r="AH2" s="22" t="s">
        <v>39</v>
      </c>
      <c r="AI2" s="23" t="s">
        <v>40</v>
      </c>
      <c r="AJ2" s="23" t="s">
        <v>41</v>
      </c>
      <c r="AK2" s="23" t="s">
        <v>42</v>
      </c>
      <c r="AL2" s="23" t="s">
        <v>43</v>
      </c>
      <c r="AM2" s="23" t="s">
        <v>44</v>
      </c>
      <c r="AN2" s="23" t="s">
        <v>45</v>
      </c>
    </row>
    <row r="3" spans="1:40" x14ac:dyDescent="0.35">
      <c r="A3" s="24">
        <v>900676568</v>
      </c>
      <c r="B3" s="24" t="s">
        <v>12</v>
      </c>
      <c r="C3" s="24" t="s">
        <v>46</v>
      </c>
      <c r="D3" s="24">
        <v>383</v>
      </c>
      <c r="E3" s="24" t="s">
        <v>47</v>
      </c>
      <c r="F3" s="24" t="s">
        <v>48</v>
      </c>
      <c r="G3" s="25">
        <v>45296</v>
      </c>
      <c r="H3" s="25">
        <v>45296</v>
      </c>
      <c r="I3" s="26">
        <v>12888263</v>
      </c>
      <c r="J3" s="26">
        <v>12888263</v>
      </c>
      <c r="K3" s="27" t="s">
        <v>14</v>
      </c>
      <c r="L3" s="28" t="s">
        <v>17</v>
      </c>
      <c r="M3" s="24" t="s">
        <v>15</v>
      </c>
      <c r="N3" s="28" t="s">
        <v>16</v>
      </c>
      <c r="O3" s="29" t="s">
        <v>68</v>
      </c>
      <c r="P3" s="24" t="s">
        <v>49</v>
      </c>
      <c r="Q3" s="26">
        <v>12888263</v>
      </c>
      <c r="R3" s="30">
        <v>1222383811</v>
      </c>
      <c r="S3" s="24" t="s">
        <v>50</v>
      </c>
      <c r="T3" s="25">
        <v>45296</v>
      </c>
      <c r="U3" s="25">
        <v>45296</v>
      </c>
      <c r="V3" s="26">
        <v>0</v>
      </c>
      <c r="W3" s="24"/>
      <c r="X3" s="24"/>
      <c r="Y3" s="24"/>
      <c r="Z3" s="24"/>
      <c r="AA3" s="24"/>
      <c r="AB3" s="26">
        <v>0</v>
      </c>
      <c r="AC3" s="26">
        <v>0</v>
      </c>
      <c r="AD3" s="26">
        <v>0</v>
      </c>
      <c r="AE3" s="26">
        <v>0</v>
      </c>
      <c r="AF3" s="26">
        <v>0</v>
      </c>
      <c r="AG3" s="26">
        <v>12888263</v>
      </c>
      <c r="AH3" s="26">
        <v>0</v>
      </c>
      <c r="AI3" s="26">
        <v>0</v>
      </c>
      <c r="AJ3" s="26">
        <v>0</v>
      </c>
      <c r="AK3" s="24"/>
      <c r="AL3" s="24"/>
      <c r="AM3" s="24"/>
      <c r="AN3" s="26">
        <v>0</v>
      </c>
    </row>
    <row r="4" spans="1:40" x14ac:dyDescent="0.35">
      <c r="A4" s="24">
        <v>900676568</v>
      </c>
      <c r="B4" s="24" t="s">
        <v>12</v>
      </c>
      <c r="C4" s="24" t="s">
        <v>46</v>
      </c>
      <c r="D4" s="24">
        <v>402</v>
      </c>
      <c r="E4" s="24" t="s">
        <v>51</v>
      </c>
      <c r="F4" s="24" t="s">
        <v>52</v>
      </c>
      <c r="G4" s="25">
        <v>45355</v>
      </c>
      <c r="H4" s="25">
        <v>45355</v>
      </c>
      <c r="I4" s="26">
        <v>19592719</v>
      </c>
      <c r="J4" s="26">
        <v>17405747</v>
      </c>
      <c r="K4" s="27" t="s">
        <v>14</v>
      </c>
      <c r="L4" s="28" t="s">
        <v>17</v>
      </c>
      <c r="M4" s="24" t="s">
        <v>15</v>
      </c>
      <c r="N4" s="28" t="s">
        <v>16</v>
      </c>
      <c r="O4" s="29" t="s">
        <v>69</v>
      </c>
      <c r="P4" s="24" t="s">
        <v>49</v>
      </c>
      <c r="Q4" s="26">
        <v>19165879</v>
      </c>
      <c r="R4" s="30">
        <v>1222403207</v>
      </c>
      <c r="S4" s="24" t="s">
        <v>50</v>
      </c>
      <c r="T4" s="25">
        <v>45355</v>
      </c>
      <c r="U4" s="25">
        <v>45355</v>
      </c>
      <c r="V4" s="26">
        <v>0</v>
      </c>
      <c r="W4" s="24"/>
      <c r="X4" s="24"/>
      <c r="Y4" s="24"/>
      <c r="Z4" s="24"/>
      <c r="AA4" s="24"/>
      <c r="AB4" s="26">
        <v>0</v>
      </c>
      <c r="AC4" s="26">
        <v>0</v>
      </c>
      <c r="AD4" s="26">
        <v>0</v>
      </c>
      <c r="AE4" s="26">
        <v>0</v>
      </c>
      <c r="AF4" s="26">
        <v>0</v>
      </c>
      <c r="AG4" s="26">
        <v>17405747</v>
      </c>
      <c r="AH4" s="26">
        <v>0</v>
      </c>
      <c r="AI4" s="26">
        <v>0</v>
      </c>
      <c r="AJ4" s="26">
        <v>0</v>
      </c>
      <c r="AK4" s="24"/>
      <c r="AL4" s="24"/>
      <c r="AM4" s="24"/>
      <c r="AN4" s="26">
        <v>0</v>
      </c>
    </row>
    <row r="5" spans="1:40" x14ac:dyDescent="0.35">
      <c r="A5" s="24">
        <v>900676568</v>
      </c>
      <c r="B5" s="24" t="s">
        <v>12</v>
      </c>
      <c r="C5" s="24" t="s">
        <v>46</v>
      </c>
      <c r="D5" s="24">
        <v>435</v>
      </c>
      <c r="E5" s="24" t="s">
        <v>53</v>
      </c>
      <c r="F5" s="24" t="s">
        <v>54</v>
      </c>
      <c r="G5" s="25">
        <v>45419</v>
      </c>
      <c r="H5" s="25">
        <v>45420</v>
      </c>
      <c r="I5" s="26">
        <v>11640950</v>
      </c>
      <c r="J5" s="26">
        <v>11472950</v>
      </c>
      <c r="K5" s="27" t="s">
        <v>14</v>
      </c>
      <c r="L5" s="28" t="s">
        <v>17</v>
      </c>
      <c r="M5" s="24" t="s">
        <v>15</v>
      </c>
      <c r="N5" s="28" t="s">
        <v>16</v>
      </c>
      <c r="O5" s="29" t="s">
        <v>69</v>
      </c>
      <c r="P5" s="24" t="s">
        <v>49</v>
      </c>
      <c r="Q5" s="26">
        <v>11243491</v>
      </c>
      <c r="R5" s="30">
        <v>1222469544</v>
      </c>
      <c r="S5" s="24" t="s">
        <v>50</v>
      </c>
      <c r="T5" s="25">
        <v>45419</v>
      </c>
      <c r="U5" s="25">
        <v>45419</v>
      </c>
      <c r="V5" s="26">
        <v>0</v>
      </c>
      <c r="W5" s="24"/>
      <c r="X5" s="24"/>
      <c r="Y5" s="24"/>
      <c r="Z5" s="24"/>
      <c r="AA5" s="24"/>
      <c r="AB5" s="26">
        <v>0</v>
      </c>
      <c r="AC5" s="26">
        <v>0</v>
      </c>
      <c r="AD5" s="26">
        <v>0</v>
      </c>
      <c r="AE5" s="26">
        <v>0</v>
      </c>
      <c r="AF5" s="26">
        <v>0</v>
      </c>
      <c r="AG5" s="26">
        <v>11472950</v>
      </c>
      <c r="AH5" s="26">
        <v>0</v>
      </c>
      <c r="AI5" s="26">
        <v>0</v>
      </c>
      <c r="AJ5" s="26">
        <v>0</v>
      </c>
      <c r="AK5" s="24"/>
      <c r="AL5" s="24"/>
      <c r="AM5" s="24"/>
      <c r="AN5" s="26">
        <v>0</v>
      </c>
    </row>
    <row r="6" spans="1:40" x14ac:dyDescent="0.35">
      <c r="A6" s="24">
        <v>900676568</v>
      </c>
      <c r="B6" s="24" t="s">
        <v>12</v>
      </c>
      <c r="C6" s="24" t="s">
        <v>46</v>
      </c>
      <c r="D6" s="24">
        <v>456</v>
      </c>
      <c r="E6" s="24" t="s">
        <v>55</v>
      </c>
      <c r="F6" s="24" t="s">
        <v>56</v>
      </c>
      <c r="G6" s="25">
        <v>45477</v>
      </c>
      <c r="H6" s="25">
        <v>45477</v>
      </c>
      <c r="I6" s="26">
        <v>18008529</v>
      </c>
      <c r="J6" s="26">
        <v>17938529</v>
      </c>
      <c r="K6" s="27" t="s">
        <v>14</v>
      </c>
      <c r="L6" s="28" t="s">
        <v>17</v>
      </c>
      <c r="M6" s="24" t="s">
        <v>15</v>
      </c>
      <c r="N6" s="28" t="s">
        <v>16</v>
      </c>
      <c r="O6" s="29" t="s">
        <v>69</v>
      </c>
      <c r="P6" s="24" t="s">
        <v>70</v>
      </c>
      <c r="Q6" s="26">
        <v>16448542</v>
      </c>
      <c r="R6" s="30">
        <v>4800065042</v>
      </c>
      <c r="S6" s="24" t="s">
        <v>57</v>
      </c>
      <c r="T6" s="25">
        <v>45477</v>
      </c>
      <c r="U6" s="25">
        <v>45477</v>
      </c>
      <c r="V6" s="26">
        <v>70000</v>
      </c>
      <c r="W6" s="24" t="s">
        <v>58</v>
      </c>
      <c r="X6" s="24" t="s">
        <v>59</v>
      </c>
      <c r="Y6" s="24" t="s">
        <v>60</v>
      </c>
      <c r="Z6" s="24" t="s">
        <v>61</v>
      </c>
      <c r="AA6" s="24" t="s">
        <v>15</v>
      </c>
      <c r="AB6" s="26">
        <v>0</v>
      </c>
      <c r="AC6" s="26">
        <v>0</v>
      </c>
      <c r="AD6" s="26">
        <v>0</v>
      </c>
      <c r="AE6" s="26">
        <v>0</v>
      </c>
      <c r="AF6" s="26">
        <v>70000</v>
      </c>
      <c r="AG6" s="26">
        <v>17868529</v>
      </c>
      <c r="AH6" s="26">
        <v>0</v>
      </c>
      <c r="AI6" s="26">
        <v>0</v>
      </c>
      <c r="AJ6" s="26">
        <v>0</v>
      </c>
      <c r="AK6" s="24"/>
      <c r="AL6" s="24"/>
      <c r="AM6" s="24"/>
      <c r="AN6" s="26">
        <v>0</v>
      </c>
    </row>
    <row r="7" spans="1:40" x14ac:dyDescent="0.35">
      <c r="A7" s="24">
        <v>900676568</v>
      </c>
      <c r="B7" s="24" t="s">
        <v>12</v>
      </c>
      <c r="C7" s="24" t="s">
        <v>46</v>
      </c>
      <c r="D7" s="24">
        <v>480</v>
      </c>
      <c r="E7" s="24" t="s">
        <v>62</v>
      </c>
      <c r="F7" s="24" t="s">
        <v>63</v>
      </c>
      <c r="G7" s="25">
        <v>45539</v>
      </c>
      <c r="H7" s="25">
        <v>45540</v>
      </c>
      <c r="I7" s="26">
        <v>4172189</v>
      </c>
      <c r="J7" s="26">
        <v>4172189</v>
      </c>
      <c r="K7" s="27" t="s">
        <v>14</v>
      </c>
      <c r="L7" s="28" t="s">
        <v>17</v>
      </c>
      <c r="M7" s="24" t="s">
        <v>15</v>
      </c>
      <c r="N7" s="28" t="s">
        <v>16</v>
      </c>
      <c r="O7" s="29" t="e">
        <v>#N/A</v>
      </c>
      <c r="P7" s="24" t="s">
        <v>70</v>
      </c>
      <c r="Q7" s="26">
        <v>3900351</v>
      </c>
      <c r="R7" s="30">
        <v>136677391</v>
      </c>
      <c r="S7" s="24" t="s">
        <v>57</v>
      </c>
      <c r="T7" s="25">
        <v>45539</v>
      </c>
      <c r="U7" s="25">
        <v>45540</v>
      </c>
      <c r="V7" s="26">
        <v>187652</v>
      </c>
      <c r="W7" s="24" t="s">
        <v>58</v>
      </c>
      <c r="X7" s="24" t="s">
        <v>64</v>
      </c>
      <c r="Y7" s="24" t="s">
        <v>65</v>
      </c>
      <c r="Z7" s="24" t="s">
        <v>61</v>
      </c>
      <c r="AA7" s="24" t="s">
        <v>15</v>
      </c>
      <c r="AB7" s="26">
        <v>0</v>
      </c>
      <c r="AC7" s="26">
        <v>0</v>
      </c>
      <c r="AD7" s="26">
        <v>0</v>
      </c>
      <c r="AE7" s="26">
        <v>0</v>
      </c>
      <c r="AF7" s="26">
        <v>187652</v>
      </c>
      <c r="AG7" s="26">
        <v>3984537</v>
      </c>
      <c r="AH7" s="26">
        <v>0</v>
      </c>
      <c r="AI7" s="26">
        <v>0</v>
      </c>
      <c r="AJ7" s="26">
        <v>0</v>
      </c>
      <c r="AK7" s="24"/>
      <c r="AL7" s="24"/>
      <c r="AM7" s="24"/>
      <c r="AN7" s="26">
        <v>0</v>
      </c>
    </row>
    <row r="8" spans="1:40" x14ac:dyDescent="0.35">
      <c r="A8" s="24">
        <v>900676568</v>
      </c>
      <c r="B8" s="24" t="s">
        <v>12</v>
      </c>
      <c r="C8" s="24" t="s">
        <v>46</v>
      </c>
      <c r="D8" s="24">
        <v>481</v>
      </c>
      <c r="E8" s="24" t="s">
        <v>66</v>
      </c>
      <c r="F8" s="24" t="s">
        <v>67</v>
      </c>
      <c r="G8" s="25">
        <v>45539</v>
      </c>
      <c r="H8" s="25">
        <v>45540</v>
      </c>
      <c r="I8" s="26">
        <v>17158313</v>
      </c>
      <c r="J8" s="26">
        <v>17158313</v>
      </c>
      <c r="K8" s="27" t="s">
        <v>14</v>
      </c>
      <c r="L8" s="28" t="s">
        <v>17</v>
      </c>
      <c r="M8" s="24" t="s">
        <v>15</v>
      </c>
      <c r="N8" s="28" t="s">
        <v>16</v>
      </c>
      <c r="O8" s="29" t="e">
        <v>#N/A</v>
      </c>
      <c r="P8" s="24" t="s">
        <v>49</v>
      </c>
      <c r="Q8" s="26">
        <v>16814671</v>
      </c>
      <c r="R8" s="30">
        <v>1222515961</v>
      </c>
      <c r="S8" s="24" t="s">
        <v>50</v>
      </c>
      <c r="T8" s="25">
        <v>45539</v>
      </c>
      <c r="U8" s="25">
        <v>45540</v>
      </c>
      <c r="V8" s="26">
        <v>0</v>
      </c>
      <c r="W8" s="24"/>
      <c r="X8" s="24"/>
      <c r="Y8" s="24"/>
      <c r="Z8" s="24"/>
      <c r="AA8" s="24"/>
      <c r="AB8" s="26">
        <v>0</v>
      </c>
      <c r="AC8" s="26">
        <v>0</v>
      </c>
      <c r="AD8" s="26">
        <v>0</v>
      </c>
      <c r="AE8" s="26">
        <v>0</v>
      </c>
      <c r="AF8" s="26">
        <v>0</v>
      </c>
      <c r="AG8" s="26">
        <v>17158313</v>
      </c>
      <c r="AH8" s="26">
        <v>0</v>
      </c>
      <c r="AI8" s="26">
        <v>0</v>
      </c>
      <c r="AJ8" s="26">
        <v>0</v>
      </c>
      <c r="AK8" s="24"/>
      <c r="AL8" s="24"/>
      <c r="AM8" s="24"/>
      <c r="AN8" s="26">
        <v>0</v>
      </c>
    </row>
    <row r="9" spans="1:40" x14ac:dyDescent="0.35">
      <c r="A9" s="31"/>
      <c r="B9" s="31"/>
      <c r="C9" s="31"/>
      <c r="D9" s="31"/>
      <c r="E9" s="31"/>
      <c r="F9" s="31"/>
      <c r="G9" s="32"/>
      <c r="H9" s="32"/>
      <c r="I9" s="33"/>
      <c r="J9" s="33"/>
      <c r="K9" s="31"/>
      <c r="L9" s="31"/>
      <c r="M9" s="31"/>
      <c r="N9" s="31"/>
      <c r="O9" s="34"/>
      <c r="P9" s="31"/>
      <c r="Q9" s="31"/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31"/>
      <c r="AI9" s="31"/>
      <c r="AJ9" s="31"/>
      <c r="AK9" s="31"/>
      <c r="AL9" s="31"/>
      <c r="AM9" s="31"/>
      <c r="AN9" s="31"/>
    </row>
  </sheetData>
  <dataValidations count="1">
    <dataValidation operator="greaterThan" allowBlank="1" showInputMessage="1" showErrorMessage="1" errorTitle="DATO ERRADO" error="El valor debe ser diferente de cero" sqref="A2:O9"/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2" zoomScaleNormal="100" workbookViewId="0">
      <selection activeCell="J20" sqref="J20"/>
    </sheetView>
  </sheetViews>
  <sheetFormatPr baseColWidth="10" defaultRowHeight="12.5" x14ac:dyDescent="0.25"/>
  <cols>
    <col min="1" max="1" width="1" style="38" customWidth="1"/>
    <col min="2" max="2" width="10.90625" style="38"/>
    <col min="3" max="3" width="17.54296875" style="38" customWidth="1"/>
    <col min="4" max="4" width="11.54296875" style="38" customWidth="1"/>
    <col min="5" max="8" width="10.90625" style="38"/>
    <col min="9" max="9" width="22.54296875" style="38" customWidth="1"/>
    <col min="10" max="10" width="14" style="38" customWidth="1"/>
    <col min="11" max="11" width="1.7265625" style="38" customWidth="1"/>
    <col min="12" max="16384" width="10.90625" style="38"/>
  </cols>
  <sheetData>
    <row r="1" spans="2:10" ht="6" customHeight="1" thickBot="1" x14ac:dyDescent="0.3"/>
    <row r="2" spans="2:10" ht="19.5" customHeight="1" x14ac:dyDescent="0.25">
      <c r="B2" s="39"/>
      <c r="C2" s="40"/>
      <c r="D2" s="41" t="s">
        <v>75</v>
      </c>
      <c r="E2" s="42"/>
      <c r="F2" s="42"/>
      <c r="G2" s="42"/>
      <c r="H2" s="42"/>
      <c r="I2" s="43"/>
      <c r="J2" s="44" t="s">
        <v>76</v>
      </c>
    </row>
    <row r="3" spans="2:10" ht="15.75" customHeight="1" thickBot="1" x14ac:dyDescent="0.3">
      <c r="B3" s="45"/>
      <c r="C3" s="46"/>
      <c r="D3" s="47"/>
      <c r="E3" s="48"/>
      <c r="F3" s="48"/>
      <c r="G3" s="48"/>
      <c r="H3" s="48"/>
      <c r="I3" s="49"/>
      <c r="J3" s="50"/>
    </row>
    <row r="4" spans="2:10" ht="13" x14ac:dyDescent="0.25">
      <c r="B4" s="45"/>
      <c r="C4" s="46"/>
      <c r="D4" s="51"/>
      <c r="E4" s="52"/>
      <c r="F4" s="52"/>
      <c r="G4" s="52"/>
      <c r="H4" s="52"/>
      <c r="I4" s="53"/>
      <c r="J4" s="54"/>
    </row>
    <row r="5" spans="2:10" ht="13" x14ac:dyDescent="0.25">
      <c r="B5" s="45"/>
      <c r="C5" s="46"/>
      <c r="D5" s="55" t="s">
        <v>77</v>
      </c>
      <c r="E5" s="56"/>
      <c r="F5" s="56"/>
      <c r="G5" s="56"/>
      <c r="H5" s="56"/>
      <c r="I5" s="57"/>
      <c r="J5" s="57" t="s">
        <v>78</v>
      </c>
    </row>
    <row r="6" spans="2:10" ht="13.5" thickBot="1" x14ac:dyDescent="0.3">
      <c r="B6" s="58"/>
      <c r="C6" s="59"/>
      <c r="D6" s="60"/>
      <c r="E6" s="61"/>
      <c r="F6" s="61"/>
      <c r="G6" s="61"/>
      <c r="H6" s="61"/>
      <c r="I6" s="62"/>
      <c r="J6" s="63"/>
    </row>
    <row r="7" spans="2:10" x14ac:dyDescent="0.25">
      <c r="B7" s="64"/>
      <c r="J7" s="65"/>
    </row>
    <row r="8" spans="2:10" x14ac:dyDescent="0.25">
      <c r="B8" s="64"/>
      <c r="J8" s="65"/>
    </row>
    <row r="9" spans="2:10" x14ac:dyDescent="0.25">
      <c r="B9" s="64"/>
      <c r="C9" s="38" t="s">
        <v>112</v>
      </c>
      <c r="J9" s="65"/>
    </row>
    <row r="10" spans="2:10" ht="13" x14ac:dyDescent="0.3">
      <c r="B10" s="64"/>
      <c r="C10" s="66"/>
      <c r="E10" s="67"/>
      <c r="H10" s="68"/>
      <c r="J10" s="65"/>
    </row>
    <row r="11" spans="2:10" x14ac:dyDescent="0.25">
      <c r="B11" s="64"/>
      <c r="J11" s="65"/>
    </row>
    <row r="12" spans="2:10" ht="13" x14ac:dyDescent="0.3">
      <c r="B12" s="64"/>
      <c r="C12" s="66" t="s">
        <v>107</v>
      </c>
      <c r="J12" s="65"/>
    </row>
    <row r="13" spans="2:10" ht="13" x14ac:dyDescent="0.3">
      <c r="B13" s="64"/>
      <c r="C13" s="66" t="s">
        <v>108</v>
      </c>
      <c r="J13" s="65"/>
    </row>
    <row r="14" spans="2:10" x14ac:dyDescent="0.25">
      <c r="B14" s="64"/>
      <c r="J14" s="65"/>
    </row>
    <row r="15" spans="2:10" x14ac:dyDescent="0.25">
      <c r="B15" s="64"/>
      <c r="C15" s="38" t="s">
        <v>79</v>
      </c>
      <c r="J15" s="65"/>
    </row>
    <row r="16" spans="2:10" x14ac:dyDescent="0.25">
      <c r="B16" s="64"/>
      <c r="C16" s="69"/>
      <c r="J16" s="65"/>
    </row>
    <row r="17" spans="2:10" ht="13" x14ac:dyDescent="0.3">
      <c r="B17" s="64"/>
      <c r="C17" s="38" t="s">
        <v>80</v>
      </c>
      <c r="D17" s="67"/>
      <c r="H17" s="70"/>
      <c r="I17" s="71"/>
      <c r="J17" s="65"/>
    </row>
    <row r="18" spans="2:10" ht="13" x14ac:dyDescent="0.3">
      <c r="B18" s="64"/>
      <c r="C18" s="66" t="s">
        <v>81</v>
      </c>
      <c r="D18" s="66"/>
      <c r="E18" s="66"/>
      <c r="F18" s="66"/>
      <c r="H18" s="72">
        <v>6</v>
      </c>
      <c r="I18" s="73">
        <v>81035991</v>
      </c>
      <c r="J18" s="65"/>
    </row>
    <row r="19" spans="2:10" x14ac:dyDescent="0.25">
      <c r="B19" s="64"/>
      <c r="C19" s="38" t="s">
        <v>82</v>
      </c>
      <c r="H19" s="74">
        <v>0</v>
      </c>
      <c r="I19" s="75">
        <v>0</v>
      </c>
      <c r="J19" s="65"/>
    </row>
    <row r="20" spans="2:10" x14ac:dyDescent="0.25">
      <c r="B20" s="64"/>
      <c r="C20" s="38" t="s">
        <v>83</v>
      </c>
      <c r="H20" s="74">
        <v>0</v>
      </c>
      <c r="I20" s="75">
        <v>0</v>
      </c>
      <c r="J20" s="65"/>
    </row>
    <row r="21" spans="2:10" x14ac:dyDescent="0.25">
      <c r="B21" s="64"/>
      <c r="C21" s="38" t="s">
        <v>84</v>
      </c>
      <c r="H21" s="74">
        <v>0</v>
      </c>
      <c r="I21" s="75">
        <v>0</v>
      </c>
      <c r="J21" s="65"/>
    </row>
    <row r="22" spans="2:10" x14ac:dyDescent="0.25">
      <c r="B22" s="64"/>
      <c r="C22" s="38" t="s">
        <v>85</v>
      </c>
      <c r="H22" s="74">
        <v>0</v>
      </c>
      <c r="I22" s="75">
        <v>0</v>
      </c>
      <c r="J22" s="65"/>
    </row>
    <row r="23" spans="2:10" x14ac:dyDescent="0.25">
      <c r="B23" s="64"/>
      <c r="C23" s="38" t="s">
        <v>86</v>
      </c>
      <c r="H23" s="74">
        <v>0</v>
      </c>
      <c r="I23" s="75">
        <v>0</v>
      </c>
      <c r="J23" s="65"/>
    </row>
    <row r="24" spans="2:10" ht="13" thickBot="1" x14ac:dyDescent="0.3">
      <c r="B24" s="64"/>
      <c r="C24" s="38" t="s">
        <v>87</v>
      </c>
      <c r="H24" s="76">
        <v>2</v>
      </c>
      <c r="I24" s="77">
        <v>257652</v>
      </c>
      <c r="J24" s="65"/>
    </row>
    <row r="25" spans="2:10" ht="13" x14ac:dyDescent="0.3">
      <c r="B25" s="64"/>
      <c r="C25" s="66" t="s">
        <v>88</v>
      </c>
      <c r="D25" s="66"/>
      <c r="E25" s="66"/>
      <c r="F25" s="66"/>
      <c r="H25" s="72">
        <f>H19+H20+H21+H22+H24+H23</f>
        <v>2</v>
      </c>
      <c r="I25" s="73">
        <f>I19+I20+I21+I22+I24+I23</f>
        <v>257652</v>
      </c>
      <c r="J25" s="65"/>
    </row>
    <row r="26" spans="2:10" x14ac:dyDescent="0.25">
      <c r="B26" s="64"/>
      <c r="C26" s="38" t="s">
        <v>89</v>
      </c>
      <c r="H26" s="74">
        <v>4</v>
      </c>
      <c r="I26" s="75">
        <v>80778339</v>
      </c>
      <c r="J26" s="65"/>
    </row>
    <row r="27" spans="2:10" ht="13" thickBot="1" x14ac:dyDescent="0.3">
      <c r="B27" s="64"/>
      <c r="C27" s="38" t="s">
        <v>39</v>
      </c>
      <c r="H27" s="76">
        <v>0</v>
      </c>
      <c r="I27" s="77">
        <v>0</v>
      </c>
      <c r="J27" s="65"/>
    </row>
    <row r="28" spans="2:10" ht="13" x14ac:dyDescent="0.3">
      <c r="B28" s="64"/>
      <c r="C28" s="66" t="s">
        <v>90</v>
      </c>
      <c r="D28" s="66"/>
      <c r="E28" s="66"/>
      <c r="F28" s="66"/>
      <c r="H28" s="72">
        <f>H26+H27</f>
        <v>4</v>
      </c>
      <c r="I28" s="73">
        <f>I26+I27</f>
        <v>80778339</v>
      </c>
      <c r="J28" s="65"/>
    </row>
    <row r="29" spans="2:10" ht="13.5" thickBot="1" x14ac:dyDescent="0.35">
      <c r="B29" s="64"/>
      <c r="C29" s="38" t="s">
        <v>91</v>
      </c>
      <c r="D29" s="66"/>
      <c r="E29" s="66"/>
      <c r="F29" s="66"/>
      <c r="H29" s="76">
        <v>0</v>
      </c>
      <c r="I29" s="77">
        <v>0</v>
      </c>
      <c r="J29" s="65"/>
    </row>
    <row r="30" spans="2:10" ht="13" x14ac:dyDescent="0.3">
      <c r="B30" s="64"/>
      <c r="C30" s="66" t="s">
        <v>92</v>
      </c>
      <c r="D30" s="66"/>
      <c r="E30" s="66"/>
      <c r="F30" s="66"/>
      <c r="H30" s="74">
        <f>H29</f>
        <v>0</v>
      </c>
      <c r="I30" s="75">
        <f>I29</f>
        <v>0</v>
      </c>
      <c r="J30" s="65"/>
    </row>
    <row r="31" spans="2:10" ht="13" x14ac:dyDescent="0.3">
      <c r="B31" s="64"/>
      <c r="C31" s="66"/>
      <c r="D31" s="66"/>
      <c r="E31" s="66"/>
      <c r="F31" s="66"/>
      <c r="H31" s="78"/>
      <c r="I31" s="73"/>
      <c r="J31" s="65"/>
    </row>
    <row r="32" spans="2:10" ht="13.5" thickBot="1" x14ac:dyDescent="0.35">
      <c r="B32" s="64"/>
      <c r="C32" s="66" t="s">
        <v>93</v>
      </c>
      <c r="D32" s="66"/>
      <c r="H32" s="79">
        <f>H25+H28+H30</f>
        <v>6</v>
      </c>
      <c r="I32" s="80">
        <f>I25+I28+I30</f>
        <v>81035991</v>
      </c>
      <c r="J32" s="65"/>
    </row>
    <row r="33" spans="2:10" ht="13.5" thickTop="1" x14ac:dyDescent="0.3">
      <c r="B33" s="64"/>
      <c r="C33" s="66"/>
      <c r="D33" s="66"/>
      <c r="H33" s="81">
        <f>+H18-H32</f>
        <v>0</v>
      </c>
      <c r="I33" s="75">
        <f>+I18-I32</f>
        <v>0</v>
      </c>
      <c r="J33" s="65"/>
    </row>
    <row r="34" spans="2:10" x14ac:dyDescent="0.25">
      <c r="B34" s="64"/>
      <c r="G34" s="81"/>
      <c r="H34" s="81"/>
      <c r="I34" s="81"/>
      <c r="J34" s="65"/>
    </row>
    <row r="35" spans="2:10" x14ac:dyDescent="0.25">
      <c r="B35" s="64"/>
      <c r="G35" s="81"/>
      <c r="H35" s="81"/>
      <c r="I35" s="81"/>
      <c r="J35" s="65"/>
    </row>
    <row r="36" spans="2:10" ht="13" x14ac:dyDescent="0.3">
      <c r="B36" s="64"/>
      <c r="C36" s="66"/>
      <c r="G36" s="81"/>
      <c r="H36" s="81"/>
      <c r="I36" s="81"/>
      <c r="J36" s="65"/>
    </row>
    <row r="37" spans="2:10" ht="13.5" thickBot="1" x14ac:dyDescent="0.35">
      <c r="B37" s="64"/>
      <c r="C37" s="82" t="s">
        <v>109</v>
      </c>
      <c r="D37" s="83"/>
      <c r="H37" s="82" t="s">
        <v>94</v>
      </c>
      <c r="I37" s="83"/>
      <c r="J37" s="65"/>
    </row>
    <row r="38" spans="2:10" ht="13" x14ac:dyDescent="0.3">
      <c r="B38" s="64"/>
      <c r="C38" s="66" t="s">
        <v>110</v>
      </c>
      <c r="D38" s="81"/>
      <c r="H38" s="84" t="s">
        <v>95</v>
      </c>
      <c r="I38" s="81"/>
      <c r="J38" s="65"/>
    </row>
    <row r="39" spans="2:10" ht="13" x14ac:dyDescent="0.3">
      <c r="B39" s="64"/>
      <c r="C39" s="66" t="s">
        <v>111</v>
      </c>
      <c r="H39" s="66" t="s">
        <v>96</v>
      </c>
      <c r="I39" s="81"/>
      <c r="J39" s="65"/>
    </row>
    <row r="40" spans="2:10" x14ac:dyDescent="0.25">
      <c r="B40" s="64"/>
      <c r="G40" s="81"/>
      <c r="H40" s="81"/>
      <c r="I40" s="81"/>
      <c r="J40" s="65"/>
    </row>
    <row r="41" spans="2:10" ht="12.75" customHeight="1" x14ac:dyDescent="0.25">
      <c r="B41" s="64"/>
      <c r="C41" s="85" t="s">
        <v>97</v>
      </c>
      <c r="D41" s="85"/>
      <c r="E41" s="85"/>
      <c r="F41" s="85"/>
      <c r="G41" s="85"/>
      <c r="H41" s="85"/>
      <c r="I41" s="85"/>
      <c r="J41" s="65"/>
    </row>
    <row r="42" spans="2:10" ht="18.75" customHeight="1" thickBot="1" x14ac:dyDescent="0.3">
      <c r="B42" s="86"/>
      <c r="C42" s="87"/>
      <c r="D42" s="87"/>
      <c r="E42" s="87"/>
      <c r="F42" s="87"/>
      <c r="G42" s="87"/>
      <c r="H42" s="87"/>
      <c r="I42" s="87"/>
      <c r="J42" s="88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J32" activeCellId="1" sqref="D33:D34 J32"/>
    </sheetView>
  </sheetViews>
  <sheetFormatPr baseColWidth="10" defaultColWidth="11.453125" defaultRowHeight="12.5" x14ac:dyDescent="0.25"/>
  <cols>
    <col min="1" max="1" width="4.453125" style="38" customWidth="1"/>
    <col min="2" max="2" width="11.453125" style="38"/>
    <col min="3" max="3" width="12.81640625" style="38" customWidth="1"/>
    <col min="4" max="4" width="22" style="38" customWidth="1"/>
    <col min="5" max="8" width="11.453125" style="38"/>
    <col min="9" max="9" width="24.7265625" style="38" customWidth="1"/>
    <col min="10" max="10" width="12.54296875" style="38" customWidth="1"/>
    <col min="11" max="11" width="1.7265625" style="38" customWidth="1"/>
    <col min="12" max="16384" width="11.453125" style="38"/>
  </cols>
  <sheetData>
    <row r="1" spans="2:10" ht="18" customHeight="1" thickBot="1" x14ac:dyDescent="0.3"/>
    <row r="2" spans="2:10" ht="19.5" customHeight="1" x14ac:dyDescent="0.25">
      <c r="B2" s="39"/>
      <c r="C2" s="40"/>
      <c r="D2" s="41" t="s">
        <v>98</v>
      </c>
      <c r="E2" s="42"/>
      <c r="F2" s="42"/>
      <c r="G2" s="42"/>
      <c r="H2" s="42"/>
      <c r="I2" s="43"/>
      <c r="J2" s="44" t="s">
        <v>76</v>
      </c>
    </row>
    <row r="3" spans="2:10" ht="15.75" customHeight="1" thickBot="1" x14ac:dyDescent="0.3">
      <c r="B3" s="45"/>
      <c r="C3" s="46"/>
      <c r="D3" s="47"/>
      <c r="E3" s="48"/>
      <c r="F3" s="48"/>
      <c r="G3" s="48"/>
      <c r="H3" s="48"/>
      <c r="I3" s="49"/>
      <c r="J3" s="50"/>
    </row>
    <row r="4" spans="2:10" ht="13" x14ac:dyDescent="0.25">
      <c r="B4" s="45"/>
      <c r="C4" s="46"/>
      <c r="E4" s="52"/>
      <c r="F4" s="52"/>
      <c r="G4" s="52"/>
      <c r="H4" s="52"/>
      <c r="I4" s="53"/>
      <c r="J4" s="54"/>
    </row>
    <row r="5" spans="2:10" ht="13" x14ac:dyDescent="0.25">
      <c r="B5" s="45"/>
      <c r="C5" s="46"/>
      <c r="D5" s="89" t="s">
        <v>99</v>
      </c>
      <c r="E5" s="90"/>
      <c r="F5" s="90"/>
      <c r="G5" s="90"/>
      <c r="H5" s="90"/>
      <c r="I5" s="91"/>
      <c r="J5" s="57" t="s">
        <v>100</v>
      </c>
    </row>
    <row r="6" spans="2:10" ht="13.5" thickBot="1" x14ac:dyDescent="0.3">
      <c r="B6" s="58"/>
      <c r="C6" s="59"/>
      <c r="D6" s="60"/>
      <c r="E6" s="61"/>
      <c r="F6" s="61"/>
      <c r="G6" s="61"/>
      <c r="H6" s="61"/>
      <c r="I6" s="62"/>
      <c r="J6" s="63"/>
    </row>
    <row r="7" spans="2:10" x14ac:dyDescent="0.25">
      <c r="B7" s="64"/>
      <c r="J7" s="65"/>
    </row>
    <row r="8" spans="2:10" x14ac:dyDescent="0.25">
      <c r="B8" s="64"/>
      <c r="J8" s="65"/>
    </row>
    <row r="9" spans="2:10" ht="13" x14ac:dyDescent="0.3">
      <c r="B9" s="64"/>
      <c r="C9" s="66" t="str">
        <f ca="1">+CONCATENATE("Santiago de Cali, ",TEXT(TODAY(),"MMMM DD YYYY"))</f>
        <v>Santiago de Cali, noviembre 19 2024</v>
      </c>
      <c r="D9" s="68"/>
      <c r="E9" s="67"/>
      <c r="J9" s="65"/>
    </row>
    <row r="10" spans="2:10" ht="13" x14ac:dyDescent="0.3">
      <c r="B10" s="64"/>
      <c r="C10" s="66"/>
      <c r="J10" s="65"/>
    </row>
    <row r="11" spans="2:10" ht="13" x14ac:dyDescent="0.3">
      <c r="B11" s="64"/>
      <c r="C11" s="66" t="str">
        <f>+'FOR-CSA-018'!C12</f>
        <v>Señores: GASTRO ELITE SAS</v>
      </c>
      <c r="J11" s="65"/>
    </row>
    <row r="12" spans="2:10" ht="13" x14ac:dyDescent="0.3">
      <c r="B12" s="64"/>
      <c r="C12" s="66" t="str">
        <f>+'FOR-CSA-018'!C13</f>
        <v>NIT: 900676568</v>
      </c>
      <c r="J12" s="65"/>
    </row>
    <row r="13" spans="2:10" x14ac:dyDescent="0.25">
      <c r="B13" s="64"/>
      <c r="J13" s="65"/>
    </row>
    <row r="14" spans="2:10" x14ac:dyDescent="0.25">
      <c r="B14" s="64"/>
      <c r="C14" s="38" t="s">
        <v>101</v>
      </c>
      <c r="J14" s="65"/>
    </row>
    <row r="15" spans="2:10" x14ac:dyDescent="0.25">
      <c r="B15" s="64"/>
      <c r="C15" s="69"/>
      <c r="J15" s="65"/>
    </row>
    <row r="16" spans="2:10" ht="13" x14ac:dyDescent="0.3">
      <c r="B16" s="64"/>
      <c r="C16" s="92"/>
      <c r="D16" s="67"/>
      <c r="H16" s="93" t="s">
        <v>102</v>
      </c>
      <c r="I16" s="93" t="s">
        <v>103</v>
      </c>
      <c r="J16" s="65"/>
    </row>
    <row r="17" spans="2:10" ht="13" x14ac:dyDescent="0.3">
      <c r="B17" s="64"/>
      <c r="C17" s="66" t="s">
        <v>80</v>
      </c>
      <c r="D17" s="66"/>
      <c r="E17" s="66"/>
      <c r="F17" s="66"/>
      <c r="H17" s="70">
        <f>+SUM(H18:H21)</f>
        <v>2</v>
      </c>
      <c r="I17" s="94">
        <f>+SUM(I18:I21)</f>
        <v>257652</v>
      </c>
      <c r="J17" s="65"/>
    </row>
    <row r="18" spans="2:10" x14ac:dyDescent="0.25">
      <c r="B18" s="64"/>
      <c r="C18" s="38" t="s">
        <v>82</v>
      </c>
      <c r="H18" s="95">
        <f>+'FOR-CSA-018'!H19</f>
        <v>0</v>
      </c>
      <c r="I18" s="96">
        <f>+'FOR-CSA-018'!I19</f>
        <v>0</v>
      </c>
      <c r="J18" s="65"/>
    </row>
    <row r="19" spans="2:10" x14ac:dyDescent="0.25">
      <c r="B19" s="64"/>
      <c r="C19" s="38" t="s">
        <v>83</v>
      </c>
      <c r="H19" s="95">
        <f>+'FOR-CSA-018'!H20</f>
        <v>0</v>
      </c>
      <c r="I19" s="96">
        <f>+'FOR-CSA-018'!I20</f>
        <v>0</v>
      </c>
      <c r="J19" s="65"/>
    </row>
    <row r="20" spans="2:10" x14ac:dyDescent="0.25">
      <c r="B20" s="64"/>
      <c r="C20" s="38" t="s">
        <v>85</v>
      </c>
      <c r="H20" s="95">
        <f>+'FOR-CSA-018'!H22</f>
        <v>0</v>
      </c>
      <c r="I20" s="96">
        <f>+'FOR-CSA-018'!I22</f>
        <v>0</v>
      </c>
      <c r="J20" s="65"/>
    </row>
    <row r="21" spans="2:10" x14ac:dyDescent="0.25">
      <c r="B21" s="64"/>
      <c r="C21" s="38" t="s">
        <v>104</v>
      </c>
      <c r="H21" s="95">
        <f>+'FOR-CSA-018'!H24</f>
        <v>2</v>
      </c>
      <c r="I21" s="96">
        <f>+'FOR-CSA-018'!I24</f>
        <v>257652</v>
      </c>
      <c r="J21" s="65"/>
    </row>
    <row r="22" spans="2:10" ht="13" x14ac:dyDescent="0.3">
      <c r="B22" s="64"/>
      <c r="C22" s="66" t="s">
        <v>105</v>
      </c>
      <c r="D22" s="66"/>
      <c r="E22" s="66"/>
      <c r="F22" s="66"/>
      <c r="H22" s="70">
        <f>SUM(H18:H21)</f>
        <v>2</v>
      </c>
      <c r="I22" s="94">
        <f>+SUBTOTAL(9,I18:I21)</f>
        <v>257652</v>
      </c>
      <c r="J22" s="65"/>
    </row>
    <row r="23" spans="2:10" ht="13.5" thickBot="1" x14ac:dyDescent="0.35">
      <c r="B23" s="64"/>
      <c r="C23" s="66"/>
      <c r="D23" s="66"/>
      <c r="H23" s="97"/>
      <c r="I23" s="98"/>
      <c r="J23" s="65"/>
    </row>
    <row r="24" spans="2:10" ht="13.5" thickTop="1" x14ac:dyDescent="0.3">
      <c r="B24" s="64"/>
      <c r="C24" s="66"/>
      <c r="D24" s="66"/>
      <c r="H24" s="81"/>
      <c r="I24" s="75"/>
      <c r="J24" s="65"/>
    </row>
    <row r="25" spans="2:10" ht="13" x14ac:dyDescent="0.3">
      <c r="B25" s="64"/>
      <c r="C25" s="66"/>
      <c r="D25" s="66"/>
      <c r="H25" s="81"/>
      <c r="I25" s="75"/>
      <c r="J25" s="65"/>
    </row>
    <row r="26" spans="2:10" ht="13" x14ac:dyDescent="0.3">
      <c r="B26" s="64"/>
      <c r="C26" s="66"/>
      <c r="D26" s="66"/>
      <c r="H26" s="81"/>
      <c r="I26" s="75"/>
      <c r="J26" s="65"/>
    </row>
    <row r="27" spans="2:10" x14ac:dyDescent="0.25">
      <c r="B27" s="64"/>
      <c r="G27" s="81"/>
      <c r="H27" s="81"/>
      <c r="I27" s="81"/>
      <c r="J27" s="65"/>
    </row>
    <row r="28" spans="2:10" ht="13.5" thickBot="1" x14ac:dyDescent="0.35">
      <c r="B28" s="64"/>
      <c r="C28" s="82" t="str">
        <f>+'FOR-CSA-018'!C37</f>
        <v>Estefanía Rico Murillo</v>
      </c>
      <c r="D28" s="82"/>
      <c r="G28" s="82" t="s">
        <v>94</v>
      </c>
      <c r="H28" s="83"/>
      <c r="I28" s="81"/>
      <c r="J28" s="65"/>
    </row>
    <row r="29" spans="2:10" ht="13" x14ac:dyDescent="0.3">
      <c r="B29" s="64"/>
      <c r="C29" s="84" t="str">
        <f>+'FOR-CSA-018'!C38</f>
        <v>Directora Financiera</v>
      </c>
      <c r="D29" s="84"/>
      <c r="G29" s="84" t="s">
        <v>106</v>
      </c>
      <c r="H29" s="81"/>
      <c r="I29" s="81"/>
      <c r="J29" s="65"/>
    </row>
    <row r="30" spans="2:10" ht="18.75" customHeight="1" thickBot="1" x14ac:dyDescent="0.3">
      <c r="B30" s="86"/>
      <c r="C30" s="87"/>
      <c r="D30" s="87"/>
      <c r="E30" s="87"/>
      <c r="F30" s="87"/>
      <c r="G30" s="83"/>
      <c r="H30" s="83"/>
      <c r="I30" s="83"/>
      <c r="J30" s="88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2024-11-19T19:44:18Z</cp:lastPrinted>
  <dcterms:created xsi:type="dcterms:W3CDTF">2022-06-01T14:39:12Z</dcterms:created>
  <dcterms:modified xsi:type="dcterms:W3CDTF">2024-11-19T19:53:34Z</dcterms:modified>
</cp:coreProperties>
</file>