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900414_HOSP SANTA ANA (BOLIVAR)\"/>
    </mc:Choice>
  </mc:AlternateContent>
  <bookViews>
    <workbookView xWindow="0" yWindow="0" windowWidth="20490" windowHeight="8030" activeTab="3"/>
  </bookViews>
  <sheets>
    <sheet name="INFO IPS" sheetId="2" r:id="rId1"/>
    <sheet name="TD" sheetId="4" r:id="rId2"/>
    <sheet name="ESTADO DE CADA FACTURA" sheetId="3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  <definedName name="_xlnm.Print_Titles" localSheetId="0">'INFO IPS'!$1:$7</definedName>
  </definedNames>
  <calcPr calcId="152511"/>
  <pivotCaches>
    <pivotCache cacheId="79" r:id="rId9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6" l="1"/>
  <c r="C28" i="6"/>
  <c r="I21" i="6"/>
  <c r="H21" i="6"/>
  <c r="I20" i="6"/>
  <c r="H20" i="6"/>
  <c r="I19" i="6"/>
  <c r="H19" i="6"/>
  <c r="I18" i="6"/>
  <c r="I17" i="6" s="1"/>
  <c r="H18" i="6"/>
  <c r="H17" i="6" s="1"/>
  <c r="C17" i="6"/>
  <c r="I30" i="5"/>
  <c r="H30" i="5"/>
  <c r="I28" i="5"/>
  <c r="H28" i="5"/>
  <c r="I25" i="5"/>
  <c r="I32" i="5" s="1"/>
  <c r="I33" i="5" s="1"/>
  <c r="H25" i="5"/>
  <c r="C12" i="6"/>
  <c r="C11" i="6"/>
  <c r="C9" i="6"/>
  <c r="H32" i="5" l="1"/>
  <c r="H33" i="5" s="1"/>
  <c r="H22" i="6"/>
  <c r="I22" i="6"/>
  <c r="AM1" i="3"/>
  <c r="AL1" i="3"/>
  <c r="AK1" i="3"/>
  <c r="AJ1" i="3"/>
  <c r="AI1" i="3"/>
  <c r="AH1" i="3"/>
  <c r="AG1" i="3"/>
  <c r="AF1" i="3"/>
  <c r="AE1" i="3"/>
  <c r="AD1" i="3"/>
  <c r="W1" i="3"/>
  <c r="N1" i="3"/>
  <c r="J1" i="3"/>
  <c r="I1" i="3"/>
  <c r="K1" i="3" l="1"/>
</calcChain>
</file>

<file path=xl/sharedStrings.xml><?xml version="1.0" encoding="utf-8"?>
<sst xmlns="http://schemas.openxmlformats.org/spreadsheetml/2006/main" count="356" uniqueCount="174">
  <si>
    <t>R-FAST 8.0s - SISTEMA INTEGRADO DE INFORMACION ADMINISTRATIVA, FINANCIERA Y ASISTENCIAL</t>
  </si>
  <si>
    <t>ESTADO DE CARTERA PARA CONCILIAR</t>
  </si>
  <si>
    <t>ESE HOSPITAL SANTA ANA E.S.E  -  NIT 891.900.414-0</t>
  </si>
  <si>
    <t>Fecha de corte 31-Dic-2024 11:59 pm | Solo algunos terceros | NIIF</t>
  </si>
  <si>
    <t>[890303093-01] COMFENALCO VALLE DEL CAUCA</t>
  </si>
  <si>
    <t>10-Sep-2023</t>
  </si>
  <si>
    <t xml:space="preserve"> 5-Oct-2023</t>
  </si>
  <si>
    <t>13-Sep-2023</t>
  </si>
  <si>
    <t>19-Sep-2023</t>
  </si>
  <si>
    <t>16-Oct-2023</t>
  </si>
  <si>
    <t>10-Nov-2023</t>
  </si>
  <si>
    <t>31-Dic-2020</t>
  </si>
  <si>
    <t>20-Dic-2023</t>
  </si>
  <si>
    <t>15-Dic-2023</t>
  </si>
  <si>
    <t xml:space="preserve"> 5-Ene-2024</t>
  </si>
  <si>
    <t>26-Abr-2024</t>
  </si>
  <si>
    <t>18-Sep-2024</t>
  </si>
  <si>
    <t>12-May-2024</t>
  </si>
  <si>
    <t>27-May-2024</t>
  </si>
  <si>
    <t>31-May-2024</t>
  </si>
  <si>
    <t>14-Jul-2024</t>
  </si>
  <si>
    <t>31-Ene-2024</t>
  </si>
  <si>
    <t>31-Dic-2024</t>
  </si>
  <si>
    <t>TOTAL</t>
  </si>
  <si>
    <t xml:space="preserve"> COMFENALCO VALLE DEL CAUCA</t>
  </si>
  <si>
    <t>890303093</t>
  </si>
  <si>
    <t>NIT IPS</t>
  </si>
  <si>
    <t>NOMBRE IPS</t>
  </si>
  <si>
    <t>PREFIJO FACTURA</t>
  </si>
  <si>
    <t xml:space="preserve">NUMERO FACTURA </t>
  </si>
  <si>
    <t>IPS FECHA FACTURA</t>
  </si>
  <si>
    <t>IPS FECHA RADICADO</t>
  </si>
  <si>
    <t>IPS VALOR FACTURA</t>
  </si>
  <si>
    <t>IPS SALDO FACTURA</t>
  </si>
  <si>
    <t>TIPO DE CONTRATO</t>
  </si>
  <si>
    <t>FAC</t>
  </si>
  <si>
    <t>FA</t>
  </si>
  <si>
    <t>109087.</t>
  </si>
  <si>
    <t>TIPO DE PRESTACION</t>
  </si>
  <si>
    <t>EVENTO</t>
  </si>
  <si>
    <t>SEDE/CIUDAD</t>
  </si>
  <si>
    <t>HOSPITAL SANTA ANA BOLIVAR VALLE</t>
  </si>
  <si>
    <t>URGENCIAS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</si>
  <si>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</si>
  <si>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</si>
  <si>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</si>
  <si>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</si>
  <si>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</si>
  <si>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</si>
  <si>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</si>
  <si>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</si>
  <si>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</si>
  <si>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</si>
  <si>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CARTERA ANTERIOR</t>
  </si>
  <si>
    <t>ESTADO EPS 28-02-2025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</si>
  <si>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</si>
  <si>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</si>
  <si>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</si>
  <si>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</si>
  <si>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</si>
  <si>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</si>
  <si>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</si>
  <si>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</si>
  <si>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</si>
  <si>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</si>
  <si>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</si>
  <si>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</si>
  <si>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</si>
  <si>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</si>
  <si>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</si>
  <si>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</si>
  <si>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</si>
  <si>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</si>
  <si>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</si>
  <si>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</si>
  <si>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</si>
  <si>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</si>
  <si>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</si>
  <si>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</si>
  <si>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</si>
  <si>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</si>
  <si>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</si>
  <si>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</si>
  <si>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</si>
  <si>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</si>
  <si>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</si>
  <si>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</si>
  <si>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SANTA ANA (BOLIVAR)</t>
  </si>
  <si>
    <t>FAC75648</t>
  </si>
  <si>
    <t>891900414_FAC75648</t>
  </si>
  <si>
    <t>Finalizada</t>
  </si>
  <si>
    <t>91-180</t>
  </si>
  <si>
    <t>Servicios ambulatorios</t>
  </si>
  <si>
    <t>URG-2024-68</t>
  </si>
  <si>
    <t>FAC78123</t>
  </si>
  <si>
    <t>891900414_FAC78123</t>
  </si>
  <si>
    <t>FAC78489</t>
  </si>
  <si>
    <t>891900414_FAC78489</t>
  </si>
  <si>
    <t>FAC81737</t>
  </si>
  <si>
    <t>891900414_FAC81737</t>
  </si>
  <si>
    <t>Urgencias</t>
  </si>
  <si>
    <t>FAC76920</t>
  </si>
  <si>
    <t>891900414_FAC76920</t>
  </si>
  <si>
    <t>FAC66936</t>
  </si>
  <si>
    <t>891900414_FAC66936</t>
  </si>
  <si>
    <t>181-360</t>
  </si>
  <si>
    <t>MIG-891900414</t>
  </si>
  <si>
    <t>FAC62125</t>
  </si>
  <si>
    <t>891900414_FAC62125</t>
  </si>
  <si>
    <t>Más de 360</t>
  </si>
  <si>
    <t>FAC58641</t>
  </si>
  <si>
    <t>891900414_FAC58641</t>
  </si>
  <si>
    <t>FAC59702</t>
  </si>
  <si>
    <t>891900414_FAC59702</t>
  </si>
  <si>
    <t>FA109087</t>
  </si>
  <si>
    <t>891900414_FA109087</t>
  </si>
  <si>
    <t>Factura aceptada por la IPS</t>
  </si>
  <si>
    <t>FAC58953</t>
  </si>
  <si>
    <t>891900414_FAC58953</t>
  </si>
  <si>
    <t>Factura devuelta</t>
  </si>
  <si>
    <t>Devuelta</t>
  </si>
  <si>
    <t>NO SE EVINDEICA REPORTADO EN LA PAIWEB UNA VEZ REPORTADO PRESENTAR NUEVAMENTE</t>
  </si>
  <si>
    <t>AUTORIZACION</t>
  </si>
  <si>
    <t>Ambulatorio</t>
  </si>
  <si>
    <t>FAC70005</t>
  </si>
  <si>
    <t>891900414_FAC70005</t>
  </si>
  <si>
    <t>Factura no radicada</t>
  </si>
  <si>
    <t>Para cargar RIPS o soportes</t>
  </si>
  <si>
    <t>No radicada</t>
  </si>
  <si>
    <t>Factura cancelada</t>
  </si>
  <si>
    <t>(en blanco)</t>
  </si>
  <si>
    <t>PAGO DIRECTO RC 3ER PROC. NOVIEMBRE</t>
  </si>
  <si>
    <t>Cuenta de FACT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</si>
  <si>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</si>
  <si>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</si>
  <si>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</si>
  <si>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</si>
  <si>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</si>
  <si>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</si>
  <si>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</si>
  <si>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</si>
  <si>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</si>
  <si>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</si>
  <si>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</si>
  <si>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</si>
  <si>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</si>
  <si>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</si>
  <si>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</si>
  <si>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</si>
  <si>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</si>
  <si>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</si>
  <si>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</si>
  <si>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</si>
  <si>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</si>
  <si>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</si>
  <si>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</si>
  <si>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</si>
  <si>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</si>
  <si>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</si>
  <si>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</si>
  <si>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</si>
  <si>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</si>
  <si>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</si>
  <si>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</si>
  <si>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</si>
  <si>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</si>
  <si>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</si>
  <si>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</si>
  <si>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</si>
  <si>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</si>
  <si>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febrero 28 2025</t>
  </si>
  <si>
    <t>Señores : HOSP SANTA ANA (BOLIVAR)</t>
  </si>
  <si>
    <t>NIT: 891900414</t>
  </si>
  <si>
    <t>A continuacion me permito remitir nuestra respuesta al estado de cartera presentado en la fecha: 13/02/2025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</si>
</sst>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-&quot;$&quot;\ * #,##0.00_-;\-&quot;$&quot;\ * #,##0.00_-;_-&quot;$&quot;\ * &quot;-&quot;??_-;_-@_-"/>
    <numFmt numFmtId="43" formatCode="_-* #,##0.00_-;\-* #,##0.00_-;_-* &quot;-&quot;??_-;_-@_-"/>
    <numFmt numFmtId="165" formatCode="&quot;$&quot;\ #,##0"/>
    <numFmt numFmtId="166" formatCode="_-&quot;€&quot;\ * #,##0_-;\-&quot;€&quot;\ * #,##0_-;_-&quot;€&quot;\ * &quot;-&quot;??_-;_-@_-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8" x14ac:knownFonts="1">
    <font>
      <sz val="10"/>
      <name val="Arial"/>
    </font>
    <font>
      <sz val="11"/>
      <color theme="1"/>
      <name val="Calibri"/>
      <family val="2"/>
      <scheme val="minor"/>
    </font>
    <font>
      <b/>
      <sz val="7"/>
      <color indexed="12"/>
      <name val="Tahoma"/>
      <family val="2"/>
    </font>
    <font>
      <sz val="7"/>
      <color indexed="55"/>
      <name val="Tahoma"/>
      <family val="2"/>
    </font>
    <font>
      <sz val="7"/>
      <name val="Tahoma"/>
      <family val="2"/>
    </font>
    <font>
      <sz val="7"/>
      <color indexed="12"/>
      <name val="Tahoma"/>
      <family val="2"/>
    </font>
    <font>
      <b/>
      <sz val="7"/>
      <name val="Tahoma"/>
      <family val="2"/>
    </font>
    <font>
      <sz val="7"/>
      <name val="Arial"/>
      <family val="2"/>
    </font>
    <font>
      <b/>
      <sz val="8"/>
      <name val="Tahoma"/>
      <family val="2"/>
    </font>
    <font>
      <b/>
      <sz val="7"/>
      <name val="Arial"/>
      <family val="2"/>
    </font>
    <font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8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10" fillId="0" borderId="0" applyFont="0" applyFill="0" applyBorder="0" applyAlignment="0" applyProtection="0"/>
    <xf numFmtId="0" fontId="10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2">
    <xf numFmtId="0" fontId="0" fillId="0" borderId="0" xfId="0"/>
    <xf numFmtId="49" fontId="2" fillId="0" borderId="0" xfId="0" applyNumberFormat="1" applyFont="1" applyAlignment="1">
      <alignment horizontal="left"/>
    </xf>
    <xf numFmtId="49" fontId="5" fillId="0" borderId="0" xfId="0" applyNumberFormat="1" applyFont="1" applyAlignment="1">
      <alignment horizontal="left"/>
    </xf>
    <xf numFmtId="49" fontId="7" fillId="0" borderId="0" xfId="0" applyNumberFormat="1" applyFont="1" applyAlignment="1">
      <alignment horizontal="left"/>
    </xf>
    <xf numFmtId="0" fontId="2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4" fillId="0" borderId="0" xfId="0" applyFont="1" applyAlignment="1">
      <alignment horizontal="left" wrapText="1"/>
    </xf>
    <xf numFmtId="0" fontId="7" fillId="0" borderId="0" xfId="0" applyFont="1" applyAlignment="1">
      <alignment horizontal="left"/>
    </xf>
    <xf numFmtId="4" fontId="2" fillId="0" borderId="0" xfId="0" applyNumberFormat="1" applyFont="1" applyAlignment="1">
      <alignment horizontal="right"/>
    </xf>
    <xf numFmtId="4" fontId="7" fillId="0" borderId="0" xfId="0" applyNumberFormat="1" applyFont="1" applyAlignment="1">
      <alignment horizontal="right"/>
    </xf>
    <xf numFmtId="49" fontId="6" fillId="2" borderId="1" xfId="0" applyNumberFormat="1" applyFont="1" applyFill="1" applyBorder="1" applyAlignment="1">
      <alignment horizontal="center" vertical="center" wrapText="1"/>
    </xf>
    <xf numFmtId="4" fontId="6" fillId="2" borderId="1" xfId="0" applyNumberFormat="1" applyFont="1" applyFill="1" applyBorder="1" applyAlignment="1">
      <alignment horizontal="center" vertical="center" wrapText="1"/>
    </xf>
    <xf numFmtId="49" fontId="7" fillId="0" borderId="1" xfId="0" applyNumberFormat="1" applyFont="1" applyBorder="1" applyAlignment="1">
      <alignment horizontal="left"/>
    </xf>
    <xf numFmtId="4" fontId="7" fillId="0" borderId="1" xfId="0" applyNumberFormat="1" applyFont="1" applyBorder="1" applyAlignment="1">
      <alignment horizontal="right"/>
    </xf>
    <xf numFmtId="0" fontId="7" fillId="0" borderId="1" xfId="0" applyFont="1" applyBorder="1" applyAlignment="1">
      <alignment horizontal="left"/>
    </xf>
    <xf numFmtId="4" fontId="9" fillId="0" borderId="1" xfId="0" applyNumberFormat="1" applyFont="1" applyBorder="1" applyAlignment="1">
      <alignment horizontal="right"/>
    </xf>
    <xf numFmtId="49" fontId="9" fillId="0" borderId="1" xfId="0" applyNumberFormat="1" applyFont="1" applyBorder="1" applyAlignment="1">
      <alignment horizontal="center"/>
    </xf>
    <xf numFmtId="49" fontId="6" fillId="0" borderId="2" xfId="0" applyNumberFormat="1" applyFont="1" applyBorder="1" applyAlignment="1">
      <alignment horizontal="left"/>
    </xf>
    <xf numFmtId="0" fontId="8" fillId="0" borderId="0" xfId="0" applyFont="1" applyAlignment="1">
      <alignment horizontal="center" vertical="center"/>
    </xf>
    <xf numFmtId="0" fontId="2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0" fontId="11" fillId="0" borderId="1" xfId="0" applyFont="1" applyBorder="1" applyAlignment="1">
      <alignment horizontal="center" vertical="center" wrapText="1"/>
    </xf>
    <xf numFmtId="14" fontId="11" fillId="0" borderId="1" xfId="0" applyNumberFormat="1" applyFont="1" applyBorder="1" applyAlignment="1">
      <alignment horizontal="center" vertical="center" wrapText="1"/>
    </xf>
    <xf numFmtId="165" fontId="11" fillId="0" borderId="1" xfId="1" applyNumberFormat="1" applyFont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165" fontId="11" fillId="4" borderId="1" xfId="1" applyNumberFormat="1" applyFont="1" applyFill="1" applyBorder="1" applyAlignment="1">
      <alignment horizontal="center" vertical="center" wrapText="1"/>
    </xf>
    <xf numFmtId="0" fontId="11" fillId="4" borderId="1" xfId="0" applyNumberFormat="1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166" fontId="11" fillId="3" borderId="1" xfId="1" applyNumberFormat="1" applyFont="1" applyFill="1" applyBorder="1" applyAlignment="1">
      <alignment horizontal="center" vertical="center" wrapText="1"/>
    </xf>
    <xf numFmtId="0" fontId="11" fillId="7" borderId="1" xfId="0" applyFont="1" applyFill="1" applyBorder="1" applyAlignment="1">
      <alignment horizontal="center" vertical="center" wrapText="1"/>
    </xf>
    <xf numFmtId="0" fontId="12" fillId="0" borderId="1" xfId="0" applyFont="1" applyBorder="1" applyAlignment="1">
      <alignment vertical="center"/>
    </xf>
    <xf numFmtId="14" fontId="12" fillId="0" borderId="1" xfId="0" applyNumberFormat="1" applyFont="1" applyBorder="1" applyAlignment="1">
      <alignment vertical="center"/>
    </xf>
    <xf numFmtId="165" fontId="12" fillId="0" borderId="1" xfId="1" applyNumberFormat="1" applyFont="1" applyBorder="1" applyAlignment="1">
      <alignment vertical="center"/>
    </xf>
    <xf numFmtId="0" fontId="13" fillId="8" borderId="1" xfId="0" applyFont="1" applyFill="1" applyBorder="1" applyAlignment="1">
      <alignment vertical="center"/>
    </xf>
    <xf numFmtId="0" fontId="14" fillId="8" borderId="1" xfId="0" applyFont="1" applyFill="1" applyBorder="1" applyAlignment="1">
      <alignment horizontal="center" vertical="center"/>
    </xf>
    <xf numFmtId="0" fontId="12" fillId="0" borderId="1" xfId="1" applyNumberFormat="1" applyFont="1" applyBorder="1" applyAlignment="1">
      <alignment vertical="center"/>
    </xf>
    <xf numFmtId="14" fontId="12" fillId="0" borderId="0" xfId="0" applyNumberFormat="1" applyFont="1"/>
    <xf numFmtId="165" fontId="12" fillId="0" borderId="0" xfId="0" applyNumberFormat="1" applyFont="1"/>
    <xf numFmtId="165" fontId="12" fillId="0" borderId="0" xfId="1" applyNumberFormat="1" applyFont="1"/>
    <xf numFmtId="165" fontId="12" fillId="0" borderId="0" xfId="0" applyNumberFormat="1" applyFont="1" applyAlignment="1">
      <alignment horizontal="center" vertical="center"/>
    </xf>
    <xf numFmtId="165" fontId="14" fillId="0" borderId="0" xfId="0" applyNumberFormat="1" applyFont="1"/>
    <xf numFmtId="0" fontId="12" fillId="0" borderId="0" xfId="0" applyNumberFormat="1" applyFont="1"/>
    <xf numFmtId="165" fontId="12" fillId="0" borderId="0" xfId="0" applyNumberFormat="1" applyFont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5" fillId="0" borderId="0" xfId="2" applyFont="1"/>
    <xf numFmtId="0" fontId="15" fillId="0" borderId="3" xfId="2" applyFont="1" applyBorder="1" applyAlignment="1">
      <alignment horizontal="centerContinuous"/>
    </xf>
    <xf numFmtId="0" fontId="15" fillId="0" borderId="4" xfId="2" applyFont="1" applyBorder="1" applyAlignment="1">
      <alignment horizontal="centerContinuous"/>
    </xf>
    <xf numFmtId="0" fontId="16" fillId="0" borderId="3" xfId="2" applyFont="1" applyBorder="1" applyAlignment="1">
      <alignment horizontal="center" vertical="center"/>
    </xf>
    <xf numFmtId="0" fontId="16" fillId="0" borderId="5" xfId="2" applyFont="1" applyBorder="1" applyAlignment="1">
      <alignment horizontal="center" vertical="center"/>
    </xf>
    <xf numFmtId="0" fontId="16" fillId="0" borderId="4" xfId="2" applyFont="1" applyBorder="1" applyAlignment="1">
      <alignment horizontal="center" vertical="center"/>
    </xf>
    <xf numFmtId="0" fontId="16" fillId="0" borderId="6" xfId="2" applyFont="1" applyBorder="1" applyAlignment="1">
      <alignment horizontal="center" vertical="center"/>
    </xf>
    <xf numFmtId="0" fontId="15" fillId="0" borderId="7" xfId="2" applyFont="1" applyBorder="1" applyAlignment="1">
      <alignment horizontal="centerContinuous"/>
    </xf>
    <xf numFmtId="0" fontId="15" fillId="0" borderId="8" xfId="2" applyFont="1" applyBorder="1" applyAlignment="1">
      <alignment horizontal="centerContinuous"/>
    </xf>
    <xf numFmtId="0" fontId="16" fillId="0" borderId="9" xfId="2" applyFont="1" applyBorder="1" applyAlignment="1">
      <alignment horizontal="center" vertical="center"/>
    </xf>
    <xf numFmtId="0" fontId="16" fillId="0" borderId="10" xfId="2" applyFont="1" applyBorder="1" applyAlignment="1">
      <alignment horizontal="center" vertical="center"/>
    </xf>
    <xf numFmtId="0" fontId="16" fillId="0" borderId="11" xfId="2" applyFont="1" applyBorder="1" applyAlignment="1">
      <alignment horizontal="center" vertical="center"/>
    </xf>
    <xf numFmtId="0" fontId="16" fillId="0" borderId="12" xfId="2" applyFont="1" applyBorder="1" applyAlignment="1">
      <alignment horizontal="center" vertical="center"/>
    </xf>
    <xf numFmtId="0" fontId="16" fillId="0" borderId="3" xfId="2" applyFont="1" applyBorder="1" applyAlignment="1">
      <alignment horizontal="centerContinuous" vertical="center"/>
    </xf>
    <xf numFmtId="0" fontId="16" fillId="0" borderId="5" xfId="2" applyFont="1" applyBorder="1" applyAlignment="1">
      <alignment horizontal="centerContinuous" vertical="center"/>
    </xf>
    <xf numFmtId="0" fontId="16" fillId="0" borderId="4" xfId="2" applyFont="1" applyBorder="1" applyAlignment="1">
      <alignment horizontal="centerContinuous" vertical="center"/>
    </xf>
    <xf numFmtId="0" fontId="16" fillId="0" borderId="6" xfId="2" applyFont="1" applyBorder="1" applyAlignment="1">
      <alignment horizontal="centerContinuous" vertical="center"/>
    </xf>
    <xf numFmtId="0" fontId="16" fillId="0" borderId="7" xfId="2" applyFont="1" applyBorder="1" applyAlignment="1">
      <alignment horizontal="centerContinuous" vertical="center"/>
    </xf>
    <xf numFmtId="0" fontId="16" fillId="0" borderId="0" xfId="2" applyFont="1" applyAlignment="1">
      <alignment horizontal="centerContinuous" vertical="center"/>
    </xf>
    <xf numFmtId="0" fontId="16" fillId="0" borderId="13" xfId="2" applyFont="1" applyBorder="1" applyAlignment="1">
      <alignment horizontal="centerContinuous" vertical="center"/>
    </xf>
    <xf numFmtId="0" fontId="15" fillId="0" borderId="9" xfId="2" applyFont="1" applyBorder="1" applyAlignment="1">
      <alignment horizontal="centerContinuous"/>
    </xf>
    <xf numFmtId="0" fontId="15" fillId="0" borderId="11" xfId="2" applyFont="1" applyBorder="1" applyAlignment="1">
      <alignment horizontal="centerContinuous"/>
    </xf>
    <xf numFmtId="0" fontId="16" fillId="0" borderId="9" xfId="2" applyFont="1" applyBorder="1" applyAlignment="1">
      <alignment horizontal="centerContinuous" vertical="center"/>
    </xf>
    <xf numFmtId="0" fontId="16" fillId="0" borderId="10" xfId="2" applyFont="1" applyBorder="1" applyAlignment="1">
      <alignment horizontal="centerContinuous" vertical="center"/>
    </xf>
    <xf numFmtId="0" fontId="16" fillId="0" borderId="11" xfId="2" applyFont="1" applyBorder="1" applyAlignment="1">
      <alignment horizontal="centerContinuous" vertical="center"/>
    </xf>
    <xf numFmtId="0" fontId="16" fillId="0" borderId="12" xfId="2" applyFont="1" applyBorder="1" applyAlignment="1">
      <alignment horizontal="centerContinuous" vertical="center"/>
    </xf>
    <xf numFmtId="0" fontId="15" fillId="0" borderId="7" xfId="2" applyFont="1" applyBorder="1"/>
    <xf numFmtId="0" fontId="15" fillId="0" borderId="8" xfId="2" applyFont="1" applyBorder="1"/>
    <xf numFmtId="0" fontId="16" fillId="0" borderId="0" xfId="2" applyFont="1"/>
    <xf numFmtId="14" fontId="15" fillId="0" borderId="0" xfId="2" applyNumberFormat="1" applyFont="1"/>
    <xf numFmtId="167" fontId="15" fillId="0" borderId="0" xfId="2" applyNumberFormat="1" applyFont="1"/>
    <xf numFmtId="14" fontId="15" fillId="0" borderId="0" xfId="2" applyNumberFormat="1" applyFont="1" applyAlignment="1">
      <alignment horizontal="left"/>
    </xf>
    <xf numFmtId="1" fontId="16" fillId="0" borderId="0" xfId="3" applyNumberFormat="1" applyFont="1" applyAlignment="1">
      <alignment horizontal="center" vertical="center"/>
    </xf>
    <xf numFmtId="165" fontId="16" fillId="0" borderId="0" xfId="2" applyNumberFormat="1" applyFont="1" applyAlignment="1">
      <alignment horizontal="center" vertical="center"/>
    </xf>
    <xf numFmtId="1" fontId="16" fillId="0" borderId="0" xfId="2" applyNumberFormat="1" applyFont="1" applyAlignment="1">
      <alignment horizontal="center"/>
    </xf>
    <xf numFmtId="168" fontId="16" fillId="0" borderId="0" xfId="2" applyNumberFormat="1" applyFont="1" applyAlignment="1">
      <alignment horizontal="right"/>
    </xf>
    <xf numFmtId="1" fontId="15" fillId="0" borderId="0" xfId="2" applyNumberFormat="1" applyFont="1" applyAlignment="1">
      <alignment horizontal="center"/>
    </xf>
    <xf numFmtId="168" fontId="15" fillId="0" borderId="0" xfId="2" applyNumberFormat="1" applyFont="1" applyAlignment="1">
      <alignment horizontal="right"/>
    </xf>
    <xf numFmtId="1" fontId="15" fillId="0" borderId="10" xfId="2" applyNumberFormat="1" applyFont="1" applyBorder="1" applyAlignment="1">
      <alignment horizontal="center"/>
    </xf>
    <xf numFmtId="168" fontId="15" fillId="0" borderId="10" xfId="2" applyNumberFormat="1" applyFont="1" applyBorder="1" applyAlignment="1">
      <alignment horizontal="right"/>
    </xf>
    <xf numFmtId="0" fontId="15" fillId="0" borderId="0" xfId="2" applyFont="1" applyAlignment="1">
      <alignment horizontal="center"/>
    </xf>
    <xf numFmtId="1" fontId="16" fillId="0" borderId="14" xfId="2" applyNumberFormat="1" applyFont="1" applyBorder="1" applyAlignment="1">
      <alignment horizontal="center"/>
    </xf>
    <xf numFmtId="168" fontId="16" fillId="0" borderId="14" xfId="2" applyNumberFormat="1" applyFont="1" applyBorder="1" applyAlignment="1">
      <alignment horizontal="right"/>
    </xf>
    <xf numFmtId="168" fontId="15" fillId="0" borderId="0" xfId="2" applyNumberFormat="1" applyFont="1"/>
    <xf numFmtId="168" fontId="16" fillId="0" borderId="10" xfId="2" applyNumberFormat="1" applyFont="1" applyBorder="1"/>
    <xf numFmtId="168" fontId="15" fillId="0" borderId="10" xfId="2" applyNumberFormat="1" applyFont="1" applyBorder="1"/>
    <xf numFmtId="168" fontId="16" fillId="0" borderId="0" xfId="2" applyNumberFormat="1" applyFont="1"/>
    <xf numFmtId="0" fontId="17" fillId="0" borderId="0" xfId="2" applyFont="1" applyAlignment="1">
      <alignment horizontal="center" vertical="center" wrapText="1"/>
    </xf>
    <xf numFmtId="0" fontId="15" fillId="0" borderId="9" xfId="2" applyFont="1" applyBorder="1"/>
    <xf numFmtId="0" fontId="15" fillId="0" borderId="10" xfId="2" applyFont="1" applyBorder="1"/>
    <xf numFmtId="0" fontId="15" fillId="0" borderId="11" xfId="2" applyFont="1" applyBorder="1"/>
    <xf numFmtId="0" fontId="16" fillId="0" borderId="7" xfId="2" applyFont="1" applyBorder="1" applyAlignment="1">
      <alignment horizontal="center" vertical="center" wrapText="1"/>
    </xf>
    <xf numFmtId="0" fontId="16" fillId="0" borderId="0" xfId="2" applyFont="1" applyAlignment="1">
      <alignment horizontal="center" vertical="center" wrapText="1"/>
    </xf>
    <xf numFmtId="0" fontId="16" fillId="0" borderId="8" xfId="2" applyFont="1" applyBorder="1" applyAlignment="1">
      <alignment horizontal="center" vertical="center" wrapText="1"/>
    </xf>
    <xf numFmtId="0" fontId="15" fillId="8" borderId="0" xfId="2" applyFont="1" applyFill="1"/>
    <xf numFmtId="0" fontId="16" fillId="0" borderId="0" xfId="2" applyFont="1" applyAlignment="1">
      <alignment horizontal="center"/>
    </xf>
    <xf numFmtId="1" fontId="16" fillId="0" borderId="0" xfId="3" applyNumberFormat="1" applyFont="1" applyAlignment="1">
      <alignment horizontal="right"/>
    </xf>
    <xf numFmtId="169" fontId="16" fillId="0" borderId="0" xfId="4" applyNumberFormat="1" applyFont="1" applyAlignment="1">
      <alignment horizontal="right"/>
    </xf>
    <xf numFmtId="1" fontId="15" fillId="0" borderId="0" xfId="3" applyNumberFormat="1" applyFont="1" applyAlignment="1">
      <alignment horizontal="right"/>
    </xf>
    <xf numFmtId="169" fontId="15" fillId="0" borderId="0" xfId="4" applyNumberFormat="1" applyFont="1" applyAlignment="1">
      <alignment horizontal="right"/>
    </xf>
    <xf numFmtId="170" fontId="15" fillId="0" borderId="14" xfId="4" applyNumberFormat="1" applyFont="1" applyBorder="1" applyAlignment="1">
      <alignment horizontal="center"/>
    </xf>
    <xf numFmtId="169" fontId="15" fillId="0" borderId="14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57150</xdr:rowOff>
    </xdr:to>
    <xdr:sp macro="" textlink="">
      <xdr:nvSpPr>
        <xdr:cNvPr id="2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889BA8C3-95DB-420D-9283-63B6FA02C2A4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111125</xdr:rowOff>
    </xdr:to>
    <xdr:sp macro="" textlink="">
      <xdr:nvSpPr>
        <xdr:cNvPr id="3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D2CA1777-963F-498D-A147-2AEF7BC0305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111125</xdr:rowOff>
    </xdr:to>
    <xdr:sp macro="" textlink="">
      <xdr:nvSpPr>
        <xdr:cNvPr id="4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EDC3AD0C-D6F2-4A09-88FF-A6E8A53F4DF8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8</xdr:row>
      <xdr:rowOff>44450</xdr:rowOff>
    </xdr:to>
    <xdr:sp macro="" textlink="">
      <xdr:nvSpPr>
        <xdr:cNvPr id="5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555DAA6E-F1B2-479B-AE52-D7D64E506F5A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57150</xdr:rowOff>
    </xdr:to>
    <xdr:sp macro="" textlink="">
      <xdr:nvSpPr>
        <xdr:cNvPr id="6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E2CB4786-4A0E-4C6A-A22E-21AFA0A75BA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111125</xdr:rowOff>
    </xdr:to>
    <xdr:sp macro="" textlink="">
      <xdr:nvSpPr>
        <xdr:cNvPr id="7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1F8AC1D0-B24D-433C-8E34-ACFAE8AD6ECF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111125</xdr:rowOff>
    </xdr:to>
    <xdr:sp macro="" textlink="">
      <xdr:nvSpPr>
        <xdr:cNvPr id="8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5272121-C29E-4B39-ACC9-45BB52B1ECB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8</xdr:row>
      <xdr:rowOff>44450</xdr:rowOff>
    </xdr:to>
    <xdr:sp macro="" textlink="">
      <xdr:nvSpPr>
        <xdr:cNvPr id="9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F29C4B6B-BBFA-4BD3-B949-934E309D428A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57150</xdr:rowOff>
    </xdr:to>
    <xdr:sp macro="" textlink="">
      <xdr:nvSpPr>
        <xdr:cNvPr id="10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4AEC320-36DF-4113-AAD9-7A06E972E978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111125</xdr:rowOff>
    </xdr:to>
    <xdr:sp macro="" textlink="">
      <xdr:nvSpPr>
        <xdr:cNvPr id="11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36C49FF9-650A-4DA9-8C8E-E899CD34303D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111125</xdr:rowOff>
    </xdr:to>
    <xdr:sp macro="" textlink="">
      <xdr:nvSpPr>
        <xdr:cNvPr id="12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8E12C150-25F3-47DF-80B6-9C82453C4081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8</xdr:row>
      <xdr:rowOff>44450</xdr:rowOff>
    </xdr:to>
    <xdr:sp macro="" textlink="">
      <xdr:nvSpPr>
        <xdr:cNvPr id="13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942DA6E-0506-4792-8AB7-5F6004C0888E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2.%20MACRO%20FEBR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16.6628025463" createdVersion="5" refreshedVersion="5" minRefreshableVersion="3" recordCount="12">
  <cacheSource type="worksheet">
    <worksheetSource ref="A2:AR14" sheet="ESTADO DE CADA FACTURA"/>
  </cacheSource>
  <cacheFields count="61">
    <cacheField name="NIT IPS" numFmtId="0">
      <sharedItems containsSemiMixedTypes="0" containsString="0" containsNumber="1" containsInteger="1" minValue="891900414" maxValue="891900414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58641" maxValue="109087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12-31T00:00:00" maxDate="2024-07-15T00:00:00"/>
    </cacheField>
    <cacheField name="IPS Fecha radicado" numFmtId="14">
      <sharedItems containsDate="1" containsMixedTypes="1" minDate="2023-11-10T00:00:00" maxDate="2025-01-01T00:00:00"/>
    </cacheField>
    <cacheField name="IPS Valor Factura" numFmtId="165">
      <sharedItems containsSemiMixedTypes="0" containsString="0" containsNumber="1" containsInteger="1" minValue="7000" maxValue="667559"/>
    </cacheField>
    <cacheField name="IPS Saldo Factura" numFmtId="165">
      <sharedItems containsSemiMixedTypes="0" containsString="0" containsNumber="1" containsInteger="1" minValue="90" maxValue="667559"/>
    </cacheField>
    <cacheField name="Tipo de Contrato" numFmtId="0">
      <sharedItems/>
    </cacheField>
    <cacheField name="ESTADO CARTERA ANTERIOR" numFmtId="0">
      <sharedItems/>
    </cacheField>
    <cacheField name="ESTADO EPS 28-02-2025" numFmtId="0">
      <sharedItems count="4">
        <s v="Factura cancelada"/>
        <s v="Factura aceptada por la IPS"/>
        <s v="Factura devuelta"/>
        <s v="Factura no radicad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14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18-04-24T00:00:00" maxDate="2024-07-15T00:00:00"/>
    </cacheField>
    <cacheField name="FECHA RAD" numFmtId="14">
      <sharedItems containsNonDate="0" containsDate="1" containsString="0" containsBlank="1" minDate="2018-05-15T00:00:00" maxDate="2024-10-02T00:00:00"/>
    </cacheField>
    <cacheField name="FECHA LIQ" numFmtId="14">
      <sharedItems containsNonDate="0" containsDate="1" containsString="0" containsBlank="1" minDate="2022-09-14T00:00:00" maxDate="2024-10-31T00:00:00"/>
    </cacheField>
    <cacheField name="FECHA DEV" numFmtId="14">
      <sharedItems containsNonDate="0" containsDate="1" containsString="0" containsBlank="1" minDate="2023-12-05T00:00:00" maxDate="2023-12-06T00:00:00"/>
    </cacheField>
    <cacheField name="DIAS" numFmtId="0">
      <sharedItems containsMixedTypes="1" containsNumber="1" containsInteger="1" minValue="93" maxValue="870"/>
    </cacheField>
    <cacheField name="EDAD" numFmtId="0">
      <sharedItems/>
    </cacheField>
    <cacheField name="VALOR BRUTO" numFmtId="165">
      <sharedItems containsSemiMixedTypes="0" containsString="0" containsNumber="1" containsInteger="1" minValue="7000" maxValue="667559"/>
    </cacheField>
    <cacheField name="VALOR RADICAD" numFmtId="165">
      <sharedItems containsSemiMixedTypes="0" containsString="0" containsNumber="1" containsInteger="1" minValue="7000" maxValue="667559"/>
    </cacheField>
    <cacheField name="COPAGO/CM REAL" numFmtId="165">
      <sharedItems containsSemiMixedTypes="0" containsString="0" containsNumber="1" containsInteger="1" minValue="0" maxValue="0"/>
    </cacheField>
    <cacheField name="COPAGO/CM BOX" numFmtId="165">
      <sharedItems containsSemiMixedTypes="0" containsString="0" containsNumber="1" containsInteger="1" minValue="0" maxValue="0"/>
    </cacheField>
    <cacheField name="NOTA CREDIT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667559"/>
    </cacheField>
    <cacheField name="DEVOLUCION" numFmtId="165">
      <sharedItems containsSemiMixedTypes="0" containsString="0" containsNumber="1" containsInteger="1" minValue="0" maxValue="7000"/>
    </cacheField>
    <cacheField name="Devolucion Aceptada" numFmtId="0">
      <sharedItems containsNonDate="0" containsString="0" containsBlank="1"/>
    </cacheField>
    <cacheField name="Observacion Devolucion" numFmtId="0">
      <sharedItems containsBlank="1"/>
    </cacheField>
    <cacheField name="Observacion glosa" numFmtId="0">
      <sharedItems containsBlank="1"/>
    </cacheField>
    <cacheField name="USUARIO LIQ" numFmtId="0">
      <sharedItems containsBlank="1"/>
    </cacheField>
    <cacheField name="Rete Fuente" numFmtId="165">
      <sharedItems containsSemiMixedTypes="0" containsString="0" containsNumber="1" containsInteger="1" minValue="0" maxValue="0"/>
    </cacheField>
    <cacheField name="VALOR A PAGAR" numFmtId="165">
      <sharedItems containsSemiMixedTypes="0" containsString="0" containsNumber="1" containsInteger="1" minValue="0" maxValue="198067"/>
    </cacheField>
    <cacheField name="Valor_Glosa y Devolución" numFmtId="165">
      <sharedItems containsSemiMixedTypes="0" containsString="0" containsNumber="1" containsInteger="1" minValue="0" maxValue="70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7000"/>
    </cacheField>
    <cacheField name="FACTURA NO RADICADA" numFmtId="165">
      <sharedItems containsSemiMixedTypes="0" containsString="0" containsNumber="1" containsInteger="1" minValue="0" maxValue="14800"/>
    </cacheField>
    <cacheField name="GLOSA ACEPTADA2" numFmtId="165">
      <sharedItems containsSemiMixedTypes="0" containsString="0" containsNumber="1" containsInteger="1" minValue="0" maxValue="667559"/>
    </cacheField>
    <cacheField name="VALOR EXTEMPORANEO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0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198067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81865" maxValue="4800066197"/>
    </cacheField>
    <cacheField name="FECHA COMPENSACION SAP" numFmtId="14">
      <sharedItems containsNonDate="0" containsDate="1" containsString="0" containsBlank="1" minDate="2024-02-19T00:00:00" maxDate="2024-11-28T00:00:00"/>
    </cacheField>
    <cacheField name="OBSE PAGO" numFmtId="0">
      <sharedItems containsBlank="1"/>
    </cacheField>
    <cacheField name="VALOR TRANFERENCIA" numFmtId="165">
      <sharedItems containsSemiMixedTypes="0" containsString="0" containsNumber="1" containsInteger="1" minValue="0" maxValue="136499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">
  <r>
    <n v="891900414"/>
    <s v="HOSP SANTA ANA (BOLIVAR)"/>
    <s v="FAC"/>
    <n v="75648"/>
    <s v="FAC75648"/>
    <s v="891900414_FAC75648"/>
    <d v="2024-04-26T00:00:00"/>
    <d v="2024-09-18T00:00:00"/>
    <n v="7400"/>
    <n v="7400"/>
    <s v="EVENTO"/>
    <s v="Factura cancelada"/>
    <x v="0"/>
    <n v="0"/>
    <m/>
    <m/>
    <m/>
    <m/>
    <s v="Finalizada"/>
    <d v="2024-04-26T00:00:00"/>
    <d v="2024-10-01T00:00:00"/>
    <d v="2024-10-30T00:00:00"/>
    <m/>
    <n v="93"/>
    <s v="91-180"/>
    <n v="7400"/>
    <n v="7400"/>
    <n v="0"/>
    <n v="0"/>
    <n v="0"/>
    <n v="0"/>
    <n v="0"/>
    <n v="0"/>
    <m/>
    <m/>
    <m/>
    <s v="Erika Lorena Restrepo Gomez"/>
    <n v="0"/>
    <n v="7400"/>
    <n v="0"/>
    <m/>
    <m/>
    <m/>
    <s v="Servicios ambulatorios"/>
    <m/>
    <s v="URG-2024-68"/>
    <n v="0"/>
    <n v="0"/>
    <n v="0"/>
    <n v="0"/>
    <n v="0"/>
    <n v="0"/>
    <n v="0"/>
    <n v="0"/>
    <n v="0"/>
    <n v="7400"/>
    <n v="0"/>
    <n v="2201566816"/>
    <d v="2024-11-27T00:00:00"/>
    <s v="(en blanco)"/>
    <n v="220267"/>
  </r>
  <r>
    <n v="891900414"/>
    <s v="HOSP SANTA ANA (BOLIVAR)"/>
    <s v="FAC"/>
    <n v="78123"/>
    <s v="FAC78123"/>
    <s v="891900414_FAC78123"/>
    <d v="2024-05-27T00:00:00"/>
    <d v="2024-09-18T00:00:00"/>
    <n v="7400"/>
    <n v="7400"/>
    <s v="EVENTO"/>
    <s v="Factura cancelada"/>
    <x v="0"/>
    <n v="0"/>
    <m/>
    <m/>
    <m/>
    <m/>
    <s v="Finalizada"/>
    <d v="2024-05-27T00:00:00"/>
    <d v="2024-10-01T00:00:00"/>
    <d v="2024-10-30T00:00:00"/>
    <m/>
    <n v="93"/>
    <s v="91-180"/>
    <n v="7400"/>
    <n v="7400"/>
    <n v="0"/>
    <n v="0"/>
    <n v="0"/>
    <n v="0"/>
    <n v="0"/>
    <n v="0"/>
    <m/>
    <m/>
    <m/>
    <s v="Erika Lorena Restrepo Gomez"/>
    <n v="0"/>
    <n v="7400"/>
    <n v="0"/>
    <m/>
    <m/>
    <m/>
    <s v="Servicios ambulatorios"/>
    <m/>
    <s v="URG-2024-68"/>
    <n v="0"/>
    <n v="0"/>
    <n v="0"/>
    <n v="0"/>
    <n v="0"/>
    <n v="0"/>
    <n v="0"/>
    <n v="0"/>
    <n v="0"/>
    <n v="7400"/>
    <n v="0"/>
    <n v="2201566816"/>
    <d v="2024-11-27T00:00:00"/>
    <s v="(en blanco)"/>
    <n v="220267"/>
  </r>
  <r>
    <n v="891900414"/>
    <s v="HOSP SANTA ANA (BOLIVAR)"/>
    <s v="FAC"/>
    <n v="78489"/>
    <s v="FAC78489"/>
    <s v="891900414_FAC78489"/>
    <d v="2024-05-31T00:00:00"/>
    <d v="2024-09-18T00:00:00"/>
    <n v="7400"/>
    <n v="7400"/>
    <s v="EVENTO"/>
    <s v="Factura cancelada"/>
    <x v="0"/>
    <n v="0"/>
    <m/>
    <m/>
    <m/>
    <m/>
    <s v="Finalizada"/>
    <d v="2024-05-31T00:00:00"/>
    <d v="2024-10-01T00:00:00"/>
    <d v="2024-10-30T00:00:00"/>
    <m/>
    <n v="93"/>
    <s v="91-180"/>
    <n v="7400"/>
    <n v="7400"/>
    <n v="0"/>
    <n v="0"/>
    <n v="0"/>
    <n v="0"/>
    <n v="0"/>
    <n v="0"/>
    <m/>
    <m/>
    <m/>
    <s v="Erika Lorena Restrepo Gomez"/>
    <n v="0"/>
    <n v="7400"/>
    <n v="0"/>
    <m/>
    <m/>
    <m/>
    <s v="Servicios ambulatorios"/>
    <m/>
    <s v="URG-2024-68"/>
    <n v="0"/>
    <n v="0"/>
    <n v="0"/>
    <n v="0"/>
    <n v="0"/>
    <n v="0"/>
    <n v="0"/>
    <n v="0"/>
    <n v="0"/>
    <n v="7400"/>
    <n v="0"/>
    <n v="2201566816"/>
    <d v="2024-11-27T00:00:00"/>
    <s v="(en blanco)"/>
    <n v="220267"/>
  </r>
  <r>
    <n v="891900414"/>
    <s v="HOSP SANTA ANA (BOLIVAR)"/>
    <s v="FAC"/>
    <n v="81737"/>
    <s v="FAC81737"/>
    <s v="891900414_FAC81737"/>
    <d v="2024-07-14T00:00:00"/>
    <d v="2024-09-18T00:00:00"/>
    <n v="90890"/>
    <n v="90"/>
    <s v="EVENTO"/>
    <s v="Factura cancelada"/>
    <x v="0"/>
    <n v="0"/>
    <m/>
    <m/>
    <m/>
    <m/>
    <s v="Finalizada"/>
    <d v="2024-07-14T00:00:00"/>
    <d v="2024-10-01T00:00:00"/>
    <d v="2024-10-28T00:00:00"/>
    <m/>
    <n v="95"/>
    <s v="91-180"/>
    <n v="90890"/>
    <n v="90890"/>
    <n v="0"/>
    <n v="0"/>
    <n v="0"/>
    <n v="0"/>
    <n v="0"/>
    <n v="0"/>
    <m/>
    <m/>
    <m/>
    <s v="Procesos Servidor"/>
    <n v="0"/>
    <n v="90890"/>
    <n v="0"/>
    <m/>
    <m/>
    <m/>
    <s v="Urgencias"/>
    <m/>
    <s v="URG-2024-68"/>
    <n v="0"/>
    <n v="0"/>
    <n v="0"/>
    <n v="0"/>
    <n v="0"/>
    <n v="0"/>
    <n v="0"/>
    <n v="0"/>
    <n v="0"/>
    <n v="90890"/>
    <n v="0"/>
    <n v="4800066197"/>
    <d v="2024-11-27T00:00:00"/>
    <s v="PAGO DIRECTO RC 3ER PROC. NOVIEMBRE"/>
    <n v="1364999"/>
  </r>
  <r>
    <n v="891900414"/>
    <s v="HOSP SANTA ANA (BOLIVAR)"/>
    <s v="FAC"/>
    <n v="76920"/>
    <s v="FAC76920"/>
    <s v="891900414_FAC76920"/>
    <d v="2024-05-12T00:00:00"/>
    <d v="2024-09-18T00:00:00"/>
    <n v="198067"/>
    <n v="198067"/>
    <s v="EVENTO"/>
    <s v="Factura cancelada"/>
    <x v="0"/>
    <n v="0"/>
    <m/>
    <m/>
    <m/>
    <m/>
    <s v="Finalizada"/>
    <d v="2024-05-12T00:00:00"/>
    <d v="2024-10-01T00:00:00"/>
    <d v="2024-10-28T00:00:00"/>
    <m/>
    <n v="95"/>
    <s v="91-180"/>
    <n v="198067"/>
    <n v="198067"/>
    <n v="0"/>
    <n v="0"/>
    <n v="0"/>
    <n v="0"/>
    <n v="0"/>
    <n v="0"/>
    <m/>
    <m/>
    <m/>
    <s v="Procesos Servidor"/>
    <n v="0"/>
    <n v="198067"/>
    <n v="0"/>
    <m/>
    <m/>
    <m/>
    <s v="Urgencias"/>
    <m/>
    <s v="URG-2024-68"/>
    <n v="0"/>
    <n v="0"/>
    <n v="0"/>
    <n v="0"/>
    <n v="0"/>
    <n v="0"/>
    <n v="0"/>
    <n v="0"/>
    <n v="0"/>
    <n v="198067"/>
    <n v="0"/>
    <n v="2201566816"/>
    <d v="2024-11-27T00:00:00"/>
    <s v="(en blanco)"/>
    <n v="220267"/>
  </r>
  <r>
    <n v="891900414"/>
    <s v="HOSP SANTA ANA (BOLIVAR)"/>
    <s v="FAC"/>
    <n v="66936"/>
    <s v="FAC66936"/>
    <s v="891900414_FAC66936"/>
    <d v="2023-12-15T00:00:00"/>
    <s v=" 5-Ene-2024"/>
    <n v="182142"/>
    <n v="182142"/>
    <s v="EVENTO"/>
    <s v="Factura cancelada"/>
    <x v="0"/>
    <n v="0"/>
    <m/>
    <m/>
    <m/>
    <m/>
    <s v="Finalizada"/>
    <d v="2023-12-15T00:00:00"/>
    <d v="2024-01-05T00:00:00"/>
    <d v="2024-02-06T00:00:00"/>
    <m/>
    <n v="360"/>
    <s v="181-360"/>
    <n v="182142"/>
    <n v="182142"/>
    <n v="0"/>
    <n v="0"/>
    <n v="0"/>
    <n v="0"/>
    <n v="0"/>
    <n v="0"/>
    <m/>
    <m/>
    <m/>
    <s v="Kevin Uriel Yalanda Bombo"/>
    <n v="0"/>
    <n v="182142"/>
    <n v="0"/>
    <m/>
    <m/>
    <m/>
    <s v="Urgencias"/>
    <m/>
    <s v="MIG-891900414"/>
    <n v="0"/>
    <n v="0"/>
    <n v="0"/>
    <n v="0"/>
    <n v="0"/>
    <n v="0"/>
    <n v="0"/>
    <n v="0"/>
    <n v="0"/>
    <n v="182142"/>
    <n v="0"/>
    <n v="2201506762"/>
    <d v="2024-04-29T00:00:00"/>
    <s v="(en blanco)"/>
    <n v="984283"/>
  </r>
  <r>
    <n v="891900414"/>
    <s v="HOSP SANTA ANA (BOLIVAR)"/>
    <s v="FAC"/>
    <n v="62125"/>
    <s v="FAC62125"/>
    <s v="891900414_FAC62125"/>
    <d v="2023-10-16T00:00:00"/>
    <d v="2023-11-10T00:00:00"/>
    <n v="141366"/>
    <n v="141366"/>
    <s v="EVENTO"/>
    <s v="Factura cancelada"/>
    <x v="0"/>
    <n v="0"/>
    <m/>
    <m/>
    <m/>
    <m/>
    <s v="Finalizada"/>
    <d v="2023-10-16T00:00:00"/>
    <d v="2023-11-14T00:00:00"/>
    <d v="2023-12-27T00:00:00"/>
    <m/>
    <n v="401"/>
    <s v="Más de 360"/>
    <n v="141366"/>
    <n v="141366"/>
    <n v="0"/>
    <n v="0"/>
    <n v="0"/>
    <n v="0"/>
    <n v="0"/>
    <n v="0"/>
    <m/>
    <m/>
    <m/>
    <s v="Procesos Servidor"/>
    <n v="0"/>
    <n v="141366"/>
    <n v="0"/>
    <m/>
    <m/>
    <m/>
    <s v="Urgencias"/>
    <m/>
    <s v="MIG-891900414"/>
    <n v="0"/>
    <n v="0"/>
    <n v="0"/>
    <n v="0"/>
    <n v="0"/>
    <n v="0"/>
    <n v="0"/>
    <n v="0"/>
    <n v="0"/>
    <n v="141366"/>
    <n v="0"/>
    <n v="2201506762"/>
    <d v="2024-04-29T00:00:00"/>
    <s v="(en blanco)"/>
    <n v="984283"/>
  </r>
  <r>
    <n v="891900414"/>
    <s v="HOSP SANTA ANA (BOLIVAR)"/>
    <s v="FAC"/>
    <n v="58641"/>
    <s v="FAC58641"/>
    <s v="891900414_FAC58641"/>
    <d v="2023-09-10T00:00:00"/>
    <s v=" 5-Oct-2023"/>
    <n v="90088"/>
    <n v="79583"/>
    <s v="EVENTO"/>
    <s v="Factura cancelada"/>
    <x v="0"/>
    <n v="0"/>
    <m/>
    <m/>
    <m/>
    <m/>
    <s v="Finalizada"/>
    <d v="2023-09-10T00:00:00"/>
    <d v="2023-10-12T00:00:00"/>
    <d v="2023-11-27T00:00:00"/>
    <m/>
    <n v="431"/>
    <s v="Más de 360"/>
    <n v="90088"/>
    <n v="90088"/>
    <n v="0"/>
    <n v="0"/>
    <n v="0"/>
    <n v="0"/>
    <n v="0"/>
    <n v="0"/>
    <m/>
    <m/>
    <m/>
    <s v="Procesos Servidor"/>
    <n v="0"/>
    <n v="90088"/>
    <n v="0"/>
    <m/>
    <m/>
    <m/>
    <s v="Urgencias"/>
    <m/>
    <s v="MIG-891900414"/>
    <n v="0"/>
    <n v="0"/>
    <n v="0"/>
    <n v="0"/>
    <n v="0"/>
    <n v="0"/>
    <n v="0"/>
    <n v="0"/>
    <n v="0"/>
    <n v="90088"/>
    <n v="0"/>
    <n v="2201506762"/>
    <d v="2024-04-29T00:00:00"/>
    <s v="(en blanco)"/>
    <n v="984283"/>
  </r>
  <r>
    <n v="891900414"/>
    <s v="HOSP SANTA ANA (BOLIVAR)"/>
    <s v="FAC"/>
    <n v="59702"/>
    <s v="FAC59702"/>
    <s v="891900414_FAC59702"/>
    <d v="2023-09-19T00:00:00"/>
    <s v=" 5-Oct-2023"/>
    <n v="92105"/>
    <n v="92105"/>
    <s v="EVENTO"/>
    <s v="Factura cancelada"/>
    <x v="0"/>
    <n v="0"/>
    <m/>
    <m/>
    <m/>
    <m/>
    <s v="Finalizada"/>
    <d v="2023-09-19T00:00:00"/>
    <d v="2023-10-12T00:00:00"/>
    <d v="2023-11-27T00:00:00"/>
    <m/>
    <n v="431"/>
    <s v="Más de 360"/>
    <n v="92105"/>
    <n v="92105"/>
    <n v="0"/>
    <n v="0"/>
    <n v="0"/>
    <n v="0"/>
    <n v="0"/>
    <n v="0"/>
    <m/>
    <m/>
    <m/>
    <s v="Procesos Servidor"/>
    <n v="0"/>
    <n v="92105"/>
    <n v="0"/>
    <m/>
    <m/>
    <m/>
    <s v="Urgencias"/>
    <m/>
    <s v="MIG-891900414"/>
    <n v="0"/>
    <n v="0"/>
    <n v="0"/>
    <n v="0"/>
    <n v="0"/>
    <n v="0"/>
    <n v="0"/>
    <n v="0"/>
    <n v="0"/>
    <n v="92105"/>
    <n v="0"/>
    <n v="2201481865"/>
    <d v="2024-02-19T00:00:00"/>
    <s v="(en blanco)"/>
    <n v="251503"/>
  </r>
  <r>
    <n v="891900414"/>
    <s v="HOSP SANTA ANA (BOLIVAR)"/>
    <s v="FA"/>
    <n v="109087"/>
    <s v="FA109087"/>
    <s v="891900414_FA109087"/>
    <d v="2020-12-31T00:00:00"/>
    <d v="2023-12-20T00:00:00"/>
    <n v="667559"/>
    <n v="667559"/>
    <s v="EVENTO"/>
    <e v="#N/A"/>
    <x v="1"/>
    <n v="0"/>
    <m/>
    <m/>
    <m/>
    <m/>
    <s v="Finalizada"/>
    <d v="2018-04-24T00:00:00"/>
    <d v="2018-05-15T00:00:00"/>
    <d v="2022-09-14T00:00:00"/>
    <m/>
    <n v="870"/>
    <s v="Más de 360"/>
    <n v="667559"/>
    <n v="667559"/>
    <n v="0"/>
    <n v="0"/>
    <n v="0"/>
    <n v="0"/>
    <n v="667559"/>
    <n v="0"/>
    <m/>
    <m/>
    <s v="SE REALIZA DV DE FACTURA CON SOPORTES ORIGINALES PORQUENO ANEXAN NUMERO DE AUTORIZACION DE 15 DIGITOS PARA EL TRASLADO BASICO DE AMBULANCIA LO DEBEN SOLICITARL AL CORREO CAPVALLE@ASEGURAMIENTOSALUD.COM DIANA"/>
    <m/>
    <n v="0"/>
    <n v="0"/>
    <n v="0"/>
    <m/>
    <m/>
    <m/>
    <m/>
    <m/>
    <s v="MIG-891900414"/>
    <n v="0"/>
    <n v="0"/>
    <n v="0"/>
    <n v="667559"/>
    <n v="0"/>
    <n v="0"/>
    <n v="0"/>
    <n v="0"/>
    <n v="0"/>
    <n v="0"/>
    <n v="0"/>
    <m/>
    <m/>
    <m/>
    <n v="0"/>
  </r>
  <r>
    <n v="891900414"/>
    <s v="HOSP SANTA ANA (BOLIVAR)"/>
    <s v="FAC"/>
    <n v="58953"/>
    <s v="FAC58953"/>
    <s v="891900414_FAC58953"/>
    <d v="2023-09-13T00:00:00"/>
    <s v=" 5-Oct-2023"/>
    <n v="7000"/>
    <n v="7000"/>
    <s v="EVENTO"/>
    <s v="Factura devuelta"/>
    <x v="2"/>
    <n v="0"/>
    <m/>
    <m/>
    <m/>
    <m/>
    <s v="Devuelta"/>
    <d v="2023-09-13T00:00:00"/>
    <d v="2023-10-12T00:00:00"/>
    <m/>
    <d v="2023-12-05T00:00:00"/>
    <n v="423"/>
    <s v="Más de 360"/>
    <n v="7000"/>
    <n v="7000"/>
    <n v="0"/>
    <n v="0"/>
    <n v="0"/>
    <n v="0"/>
    <n v="0"/>
    <n v="7000"/>
    <m/>
    <s v="NO SE EVINDEICA REPORTADO EN LA PAIWEB UNA VEZ REPORTADO PRESENTAR NUEVAMENTE"/>
    <m/>
    <m/>
    <n v="0"/>
    <n v="0"/>
    <n v="7000"/>
    <s v="DEVOLUCION"/>
    <s v="NO SE EVINDEICA REPORTADO EN LA PAIWEB UNA VEZ REPORTADO PRESENTAR NUEVAMENTE"/>
    <s v="AUTORIZACION"/>
    <s v="Servicios ambulatorios"/>
    <s v="Ambulatorio"/>
    <m/>
    <n v="0"/>
    <n v="7000"/>
    <n v="0"/>
    <n v="0"/>
    <n v="0"/>
    <n v="0"/>
    <n v="0"/>
    <n v="0"/>
    <n v="0"/>
    <n v="0"/>
    <n v="0"/>
    <m/>
    <m/>
    <m/>
    <n v="0"/>
  </r>
  <r>
    <n v="891900414"/>
    <s v="HOSP SANTA ANA (BOLIVAR)"/>
    <s v="FAC"/>
    <n v="70005"/>
    <s v="FAC70005"/>
    <s v="891900414_FAC70005"/>
    <d v="2024-01-31T00:00:00"/>
    <d v="2024-12-31T00:00:00"/>
    <n v="14800"/>
    <n v="14800"/>
    <s v="EVENTO"/>
    <e v="#N/A"/>
    <x v="3"/>
    <n v="0"/>
    <m/>
    <m/>
    <m/>
    <m/>
    <s v="Para cargar RIPS o soportes"/>
    <d v="2024-01-31T00:00:00"/>
    <m/>
    <m/>
    <m/>
    <s v="No radicada"/>
    <s v="No radicada"/>
    <n v="14800"/>
    <n v="14800"/>
    <n v="0"/>
    <n v="0"/>
    <n v="0"/>
    <n v="0"/>
    <n v="0"/>
    <n v="0"/>
    <m/>
    <m/>
    <m/>
    <m/>
    <n v="0"/>
    <n v="0"/>
    <n v="0"/>
    <m/>
    <m/>
    <m/>
    <m/>
    <m/>
    <m/>
    <n v="0"/>
    <n v="0"/>
    <n v="1480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5" cacheId="7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61">
    <pivotField showAll="0"/>
    <pivotField showAll="0"/>
    <pivotField showAll="0"/>
    <pivotField showAll="0"/>
    <pivotField dataField="1" showAll="0"/>
    <pivotField showAll="0"/>
    <pivotField numFmtId="14" showAll="0"/>
    <pivotField showAll="0"/>
    <pivotField numFmtId="165" showAll="0"/>
    <pivotField dataField="1" numFmtId="165" showAll="0"/>
    <pivotField showAll="0"/>
    <pivotField showAll="0"/>
    <pivotField axis="axisRow" showAll="0">
      <items count="5">
        <item x="0"/>
        <item x="2"/>
        <item x="3"/>
        <item x="1"/>
        <item t="default"/>
      </items>
    </pivotField>
    <pivotField numFmtId="165" showAll="0"/>
    <pivotField showAll="0"/>
    <pivotField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2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4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K21"/>
  <sheetViews>
    <sheetView workbookViewId="0">
      <pane ySplit="7" topLeftCell="A8" activePane="bottomLeft" state="frozen"/>
      <selection pane="bottomLeft" sqref="A1:I1"/>
    </sheetView>
  </sheetViews>
  <sheetFormatPr baseColWidth="10" defaultColWidth="11.453125" defaultRowHeight="7" x14ac:dyDescent="0.15"/>
  <cols>
    <col min="1" max="1" width="10.7265625" style="3" customWidth="1"/>
    <col min="2" max="2" width="23.7265625" style="3" bestFit="1" customWidth="1"/>
    <col min="3" max="4" width="8.81640625" style="3" bestFit="1" customWidth="1"/>
    <col min="5" max="6" width="9.7265625" style="3" bestFit="1" customWidth="1"/>
    <col min="7" max="8" width="9.54296875" style="11" bestFit="1" customWidth="1"/>
    <col min="9" max="9" width="10.1796875" style="3" bestFit="1" customWidth="1"/>
    <col min="10" max="10" width="27" style="9" bestFit="1" customWidth="1"/>
    <col min="11" max="16384" width="11.453125" style="9"/>
  </cols>
  <sheetData>
    <row r="1" spans="1:11" s="6" customFormat="1" ht="12.65" customHeight="1" x14ac:dyDescent="0.15">
      <c r="A1" s="20" t="s">
        <v>2</v>
      </c>
      <c r="B1" s="20"/>
      <c r="C1" s="20"/>
      <c r="D1" s="20"/>
      <c r="E1" s="20"/>
      <c r="F1" s="20"/>
      <c r="G1" s="20"/>
      <c r="H1" s="20"/>
      <c r="I1" s="20"/>
      <c r="J1" s="5"/>
    </row>
    <row r="2" spans="1:11" s="6" customFormat="1" ht="12.65" customHeight="1" x14ac:dyDescent="0.15">
      <c r="A2" s="20" t="s">
        <v>1</v>
      </c>
      <c r="B2" s="20"/>
      <c r="C2" s="20"/>
      <c r="D2" s="20"/>
      <c r="E2" s="20"/>
      <c r="F2" s="20"/>
      <c r="G2" s="20"/>
      <c r="H2" s="20"/>
      <c r="I2" s="20"/>
      <c r="J2" s="5"/>
    </row>
    <row r="3" spans="1:11" s="6" customFormat="1" ht="12.65" customHeight="1" x14ac:dyDescent="0.15">
      <c r="A3" s="20" t="s">
        <v>3</v>
      </c>
      <c r="B3" s="20"/>
      <c r="C3" s="20"/>
      <c r="D3" s="20"/>
      <c r="E3" s="20"/>
      <c r="F3" s="20"/>
      <c r="G3" s="20"/>
      <c r="H3" s="20"/>
      <c r="I3" s="20"/>
      <c r="J3" s="5"/>
    </row>
    <row r="4" spans="1:11" s="6" customFormat="1" ht="12.65" customHeight="1" x14ac:dyDescent="0.15">
      <c r="A4" s="22"/>
      <c r="B4" s="22"/>
      <c r="C4" s="22"/>
      <c r="D4" s="22"/>
      <c r="E4" s="22"/>
      <c r="F4" s="22"/>
      <c r="G4" s="22"/>
      <c r="H4" s="22"/>
      <c r="I4" s="22"/>
      <c r="J4" s="7"/>
    </row>
    <row r="5" spans="1:11" s="6" customFormat="1" ht="12.65" customHeight="1" x14ac:dyDescent="0.15">
      <c r="A5" s="21" t="s">
        <v>0</v>
      </c>
      <c r="B5" s="21"/>
      <c r="C5" s="21"/>
      <c r="D5" s="21"/>
      <c r="E5" s="21"/>
      <c r="F5" s="21"/>
      <c r="G5" s="21"/>
      <c r="H5" s="21"/>
      <c r="I5" s="21"/>
      <c r="J5" s="4"/>
    </row>
    <row r="6" spans="1:11" s="6" customFormat="1" ht="12.65" customHeight="1" x14ac:dyDescent="0.15">
      <c r="A6" s="2"/>
      <c r="B6" s="2"/>
      <c r="C6" s="2"/>
      <c r="D6" s="1"/>
      <c r="E6" s="1"/>
      <c r="F6" s="1"/>
      <c r="G6" s="10"/>
      <c r="H6" s="10"/>
      <c r="I6" s="1"/>
      <c r="J6" s="4"/>
    </row>
    <row r="7" spans="1:11" s="8" customFormat="1" ht="24" customHeight="1" x14ac:dyDescent="0.15">
      <c r="A7" s="12" t="s">
        <v>26</v>
      </c>
      <c r="B7" s="12" t="s">
        <v>27</v>
      </c>
      <c r="C7" s="12" t="s">
        <v>28</v>
      </c>
      <c r="D7" s="12" t="s">
        <v>29</v>
      </c>
      <c r="E7" s="12" t="s">
        <v>30</v>
      </c>
      <c r="F7" s="12" t="s">
        <v>31</v>
      </c>
      <c r="G7" s="13" t="s">
        <v>32</v>
      </c>
      <c r="H7" s="13" t="s">
        <v>33</v>
      </c>
      <c r="I7" s="12" t="s">
        <v>34</v>
      </c>
      <c r="J7" s="12" t="s">
        <v>40</v>
      </c>
      <c r="K7" s="12" t="s">
        <v>38</v>
      </c>
    </row>
    <row r="8" spans="1:11" ht="12.65" customHeight="1" x14ac:dyDescent="0.15">
      <c r="A8" s="19" t="s">
        <v>4</v>
      </c>
      <c r="B8" s="19"/>
      <c r="C8" s="19"/>
      <c r="D8" s="19"/>
      <c r="E8" s="19"/>
      <c r="F8" s="19"/>
      <c r="G8" s="19"/>
      <c r="H8" s="19"/>
      <c r="I8" s="19"/>
      <c r="J8" s="19"/>
      <c r="K8" s="19"/>
    </row>
    <row r="9" spans="1:11" x14ac:dyDescent="0.15">
      <c r="A9" s="14" t="s">
        <v>25</v>
      </c>
      <c r="B9" s="14" t="s">
        <v>24</v>
      </c>
      <c r="C9" s="14" t="s">
        <v>35</v>
      </c>
      <c r="D9" s="14">
        <v>58641</v>
      </c>
      <c r="E9" s="14" t="s">
        <v>5</v>
      </c>
      <c r="F9" s="14" t="s">
        <v>6</v>
      </c>
      <c r="G9" s="15">
        <v>90088</v>
      </c>
      <c r="H9" s="15">
        <v>79583</v>
      </c>
      <c r="I9" s="14" t="s">
        <v>39</v>
      </c>
      <c r="J9" s="16" t="s">
        <v>41</v>
      </c>
      <c r="K9" s="16" t="s">
        <v>42</v>
      </c>
    </row>
    <row r="10" spans="1:11" x14ac:dyDescent="0.15">
      <c r="A10" s="14" t="s">
        <v>25</v>
      </c>
      <c r="B10" s="14" t="s">
        <v>24</v>
      </c>
      <c r="C10" s="14" t="s">
        <v>35</v>
      </c>
      <c r="D10" s="14">
        <v>58953</v>
      </c>
      <c r="E10" s="14" t="s">
        <v>7</v>
      </c>
      <c r="F10" s="14" t="s">
        <v>6</v>
      </c>
      <c r="G10" s="15">
        <v>7000</v>
      </c>
      <c r="H10" s="15">
        <v>7000</v>
      </c>
      <c r="I10" s="14" t="s">
        <v>39</v>
      </c>
      <c r="J10" s="16" t="s">
        <v>41</v>
      </c>
      <c r="K10" s="16" t="s">
        <v>42</v>
      </c>
    </row>
    <row r="11" spans="1:11" x14ac:dyDescent="0.15">
      <c r="A11" s="14" t="s">
        <v>25</v>
      </c>
      <c r="B11" s="14" t="s">
        <v>24</v>
      </c>
      <c r="C11" s="14" t="s">
        <v>35</v>
      </c>
      <c r="D11" s="14">
        <v>59702</v>
      </c>
      <c r="E11" s="14" t="s">
        <v>8</v>
      </c>
      <c r="F11" s="14" t="s">
        <v>6</v>
      </c>
      <c r="G11" s="15">
        <v>92105</v>
      </c>
      <c r="H11" s="15">
        <v>92105</v>
      </c>
      <c r="I11" s="14" t="s">
        <v>39</v>
      </c>
      <c r="J11" s="16" t="s">
        <v>41</v>
      </c>
      <c r="K11" s="16" t="s">
        <v>42</v>
      </c>
    </row>
    <row r="12" spans="1:11" x14ac:dyDescent="0.15">
      <c r="A12" s="14" t="s">
        <v>25</v>
      </c>
      <c r="B12" s="14" t="s">
        <v>24</v>
      </c>
      <c r="C12" s="14" t="s">
        <v>35</v>
      </c>
      <c r="D12" s="14">
        <v>62125</v>
      </c>
      <c r="E12" s="14" t="s">
        <v>9</v>
      </c>
      <c r="F12" s="14" t="s">
        <v>10</v>
      </c>
      <c r="G12" s="15">
        <v>141366</v>
      </c>
      <c r="H12" s="15">
        <v>141366</v>
      </c>
      <c r="I12" s="14" t="s">
        <v>39</v>
      </c>
      <c r="J12" s="16" t="s">
        <v>41</v>
      </c>
      <c r="K12" s="16" t="s">
        <v>42</v>
      </c>
    </row>
    <row r="13" spans="1:11" x14ac:dyDescent="0.15">
      <c r="A13" s="14" t="s">
        <v>25</v>
      </c>
      <c r="B13" s="14" t="s">
        <v>24</v>
      </c>
      <c r="C13" s="14" t="s">
        <v>36</v>
      </c>
      <c r="D13" s="14" t="s">
        <v>37</v>
      </c>
      <c r="E13" s="14" t="s">
        <v>11</v>
      </c>
      <c r="F13" s="14" t="s">
        <v>12</v>
      </c>
      <c r="G13" s="15">
        <v>667559</v>
      </c>
      <c r="H13" s="15">
        <v>667559</v>
      </c>
      <c r="I13" s="14" t="s">
        <v>39</v>
      </c>
      <c r="J13" s="16" t="s">
        <v>41</v>
      </c>
      <c r="K13" s="16" t="s">
        <v>42</v>
      </c>
    </row>
    <row r="14" spans="1:11" x14ac:dyDescent="0.15">
      <c r="A14" s="14" t="s">
        <v>25</v>
      </c>
      <c r="B14" s="14" t="s">
        <v>24</v>
      </c>
      <c r="C14" s="14" t="s">
        <v>35</v>
      </c>
      <c r="D14" s="14">
        <v>66936</v>
      </c>
      <c r="E14" s="14" t="s">
        <v>13</v>
      </c>
      <c r="F14" s="14" t="s">
        <v>14</v>
      </c>
      <c r="G14" s="15">
        <v>182142</v>
      </c>
      <c r="H14" s="15">
        <v>182142</v>
      </c>
      <c r="I14" s="14" t="s">
        <v>39</v>
      </c>
      <c r="J14" s="16" t="s">
        <v>41</v>
      </c>
      <c r="K14" s="16" t="s">
        <v>42</v>
      </c>
    </row>
    <row r="15" spans="1:11" x14ac:dyDescent="0.15">
      <c r="A15" s="14" t="s">
        <v>25</v>
      </c>
      <c r="B15" s="14" t="s">
        <v>24</v>
      </c>
      <c r="C15" s="14" t="s">
        <v>35</v>
      </c>
      <c r="D15" s="14">
        <v>75648</v>
      </c>
      <c r="E15" s="14" t="s">
        <v>15</v>
      </c>
      <c r="F15" s="14" t="s">
        <v>16</v>
      </c>
      <c r="G15" s="15">
        <v>7400</v>
      </c>
      <c r="H15" s="15">
        <v>7400</v>
      </c>
      <c r="I15" s="14" t="s">
        <v>39</v>
      </c>
      <c r="J15" s="16" t="s">
        <v>41</v>
      </c>
      <c r="K15" s="16" t="s">
        <v>42</v>
      </c>
    </row>
    <row r="16" spans="1:11" x14ac:dyDescent="0.15">
      <c r="A16" s="14" t="s">
        <v>25</v>
      </c>
      <c r="B16" s="14" t="s">
        <v>24</v>
      </c>
      <c r="C16" s="14" t="s">
        <v>35</v>
      </c>
      <c r="D16" s="14">
        <v>76920</v>
      </c>
      <c r="E16" s="14" t="s">
        <v>17</v>
      </c>
      <c r="F16" s="14" t="s">
        <v>16</v>
      </c>
      <c r="G16" s="15">
        <v>198067</v>
      </c>
      <c r="H16" s="15">
        <v>198067</v>
      </c>
      <c r="I16" s="14" t="s">
        <v>39</v>
      </c>
      <c r="J16" s="16" t="s">
        <v>41</v>
      </c>
      <c r="K16" s="16" t="s">
        <v>42</v>
      </c>
    </row>
    <row r="17" spans="1:11" x14ac:dyDescent="0.15">
      <c r="A17" s="14" t="s">
        <v>25</v>
      </c>
      <c r="B17" s="14" t="s">
        <v>24</v>
      </c>
      <c r="C17" s="14" t="s">
        <v>35</v>
      </c>
      <c r="D17" s="14">
        <v>78123</v>
      </c>
      <c r="E17" s="14" t="s">
        <v>18</v>
      </c>
      <c r="F17" s="14" t="s">
        <v>16</v>
      </c>
      <c r="G17" s="15">
        <v>7400</v>
      </c>
      <c r="H17" s="15">
        <v>7400</v>
      </c>
      <c r="I17" s="14" t="s">
        <v>39</v>
      </c>
      <c r="J17" s="16" t="s">
        <v>41</v>
      </c>
      <c r="K17" s="16" t="s">
        <v>42</v>
      </c>
    </row>
    <row r="18" spans="1:11" x14ac:dyDescent="0.15">
      <c r="A18" s="14" t="s">
        <v>25</v>
      </c>
      <c r="B18" s="14" t="s">
        <v>24</v>
      </c>
      <c r="C18" s="14" t="s">
        <v>35</v>
      </c>
      <c r="D18" s="14">
        <v>78489</v>
      </c>
      <c r="E18" s="14" t="s">
        <v>19</v>
      </c>
      <c r="F18" s="14" t="s">
        <v>16</v>
      </c>
      <c r="G18" s="15">
        <v>7400</v>
      </c>
      <c r="H18" s="15">
        <v>7400</v>
      </c>
      <c r="I18" s="14" t="s">
        <v>39</v>
      </c>
      <c r="J18" s="16" t="s">
        <v>41</v>
      </c>
      <c r="K18" s="16" t="s">
        <v>42</v>
      </c>
    </row>
    <row r="19" spans="1:11" x14ac:dyDescent="0.15">
      <c r="A19" s="14" t="s">
        <v>25</v>
      </c>
      <c r="B19" s="14" t="s">
        <v>24</v>
      </c>
      <c r="C19" s="14" t="s">
        <v>35</v>
      </c>
      <c r="D19" s="14">
        <v>81737</v>
      </c>
      <c r="E19" s="14" t="s">
        <v>20</v>
      </c>
      <c r="F19" s="14" t="s">
        <v>16</v>
      </c>
      <c r="G19" s="15">
        <v>90890</v>
      </c>
      <c r="H19" s="15">
        <v>90</v>
      </c>
      <c r="I19" s="14" t="s">
        <v>39</v>
      </c>
      <c r="J19" s="16" t="s">
        <v>41</v>
      </c>
      <c r="K19" s="16" t="s">
        <v>42</v>
      </c>
    </row>
    <row r="20" spans="1:11" x14ac:dyDescent="0.15">
      <c r="A20" s="14" t="s">
        <v>25</v>
      </c>
      <c r="B20" s="14" t="s">
        <v>24</v>
      </c>
      <c r="C20" s="14" t="s">
        <v>35</v>
      </c>
      <c r="D20" s="14">
        <v>70005</v>
      </c>
      <c r="E20" s="14" t="s">
        <v>21</v>
      </c>
      <c r="F20" s="14" t="s">
        <v>22</v>
      </c>
      <c r="G20" s="15">
        <v>14800</v>
      </c>
      <c r="H20" s="15">
        <v>14800</v>
      </c>
      <c r="I20" s="14" t="s">
        <v>39</v>
      </c>
      <c r="J20" s="16" t="s">
        <v>41</v>
      </c>
      <c r="K20" s="16" t="s">
        <v>42</v>
      </c>
    </row>
    <row r="21" spans="1:11" ht="12.75" customHeight="1" x14ac:dyDescent="0.15">
      <c r="A21" s="18" t="s">
        <v>23</v>
      </c>
      <c r="B21" s="18"/>
      <c r="C21" s="18"/>
      <c r="D21" s="18"/>
      <c r="E21" s="18"/>
      <c r="F21" s="18"/>
      <c r="G21" s="17">
        <v>1506217</v>
      </c>
      <c r="H21" s="17">
        <v>1404912</v>
      </c>
    </row>
  </sheetData>
  <mergeCells count="7">
    <mergeCell ref="A21:F21"/>
    <mergeCell ref="A8:K8"/>
    <mergeCell ref="A1:I1"/>
    <mergeCell ref="A2:I2"/>
    <mergeCell ref="A3:I3"/>
    <mergeCell ref="A5:I5"/>
    <mergeCell ref="A4:I4"/>
  </mergeCells>
  <phoneticPr fontId="0" type="noConversion"/>
  <pageMargins left="0.74803149606299213" right="0.74803149606299213" top="0.98425196850393704" bottom="0.98425196850393704" header="0" footer="0"/>
  <pageSetup paperSize="5" orientation="landscape" r:id="rId1"/>
  <headerFooter alignWithMargins="0"/>
  <ignoredErrors>
    <ignoredError sqref="A9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C30" sqref="C30"/>
    </sheetView>
  </sheetViews>
  <sheetFormatPr baseColWidth="10" defaultRowHeight="12.5" x14ac:dyDescent="0.25"/>
  <cols>
    <col min="1" max="1" width="23.6328125" bestFit="1" customWidth="1"/>
    <col min="2" max="2" width="14.81640625" customWidth="1"/>
    <col min="3" max="3" width="24.26953125" bestFit="1" customWidth="1"/>
  </cols>
  <sheetData>
    <row r="3" spans="1:3" x14ac:dyDescent="0.25">
      <c r="A3" s="48" t="s">
        <v>134</v>
      </c>
      <c r="B3" t="s">
        <v>132</v>
      </c>
      <c r="C3" t="s">
        <v>133</v>
      </c>
    </row>
    <row r="4" spans="1:3" x14ac:dyDescent="0.25">
      <c r="A4" s="49" t="s">
        <v>129</v>
      </c>
      <c r="B4" s="47">
        <v>9</v>
      </c>
      <c r="C4" s="47">
        <v>715553</v>
      </c>
    </row>
    <row r="5" spans="1:3" x14ac:dyDescent="0.25">
      <c r="A5" s="49" t="s">
        <v>119</v>
      </c>
      <c r="B5" s="47">
        <v>1</v>
      </c>
      <c r="C5" s="47">
        <v>7000</v>
      </c>
    </row>
    <row r="6" spans="1:3" x14ac:dyDescent="0.25">
      <c r="A6" s="49" t="s">
        <v>126</v>
      </c>
      <c r="B6" s="47">
        <v>1</v>
      </c>
      <c r="C6" s="47">
        <v>14800</v>
      </c>
    </row>
    <row r="7" spans="1:3" x14ac:dyDescent="0.25">
      <c r="A7" s="49" t="s">
        <v>116</v>
      </c>
      <c r="B7" s="47">
        <v>1</v>
      </c>
      <c r="C7" s="47">
        <v>667559</v>
      </c>
    </row>
    <row r="8" spans="1:3" x14ac:dyDescent="0.25">
      <c r="A8" s="49" t="s">
        <v>135</v>
      </c>
      <c r="B8" s="47">
        <v>12</v>
      </c>
      <c r="C8" s="47">
        <v>1404912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4"/>
  <sheetViews>
    <sheetView showGridLines="0" workbookViewId="0">
      <selection activeCell="A3" sqref="A3:B3"/>
    </sheetView>
  </sheetViews>
  <sheetFormatPr baseColWidth="10" defaultRowHeight="12.5" x14ac:dyDescent="0.25"/>
  <cols>
    <col min="12" max="12" width="12.08984375" bestFit="1" customWidth="1"/>
  </cols>
  <sheetData>
    <row r="1" spans="1:44" s="46" customFormat="1" ht="10" x14ac:dyDescent="0.2">
      <c r="A1" s="40">
        <v>45688</v>
      </c>
      <c r="B1" s="41"/>
      <c r="C1" s="41"/>
      <c r="D1" s="41"/>
      <c r="E1" s="41"/>
      <c r="F1" s="41"/>
      <c r="G1" s="41"/>
      <c r="H1" s="41"/>
      <c r="I1" s="42">
        <f>+SUBTOTAL(9,I3:I22472)</f>
        <v>1506217</v>
      </c>
      <c r="J1" s="42">
        <f>+SUBTOTAL(9,J3:J22472)</f>
        <v>1404912</v>
      </c>
      <c r="K1" s="43">
        <f>+J1-SUM(AD1:AL1)</f>
        <v>0</v>
      </c>
      <c r="L1" s="44"/>
      <c r="M1" s="41"/>
      <c r="N1" s="42">
        <f>+SUBTOTAL(9,N3:N22472)</f>
        <v>0</v>
      </c>
      <c r="O1" s="45"/>
      <c r="P1" s="41"/>
      <c r="Q1" s="41"/>
      <c r="R1" s="41"/>
      <c r="S1" s="41"/>
      <c r="T1" s="41"/>
      <c r="U1" s="41"/>
      <c r="V1" s="41"/>
      <c r="W1" s="42">
        <f>+SUBTOTAL(9,W3:W22472)</f>
        <v>7000</v>
      </c>
      <c r="X1" s="41"/>
      <c r="Y1" s="41"/>
      <c r="Z1" s="41"/>
      <c r="AA1" s="41"/>
      <c r="AB1" s="41"/>
      <c r="AC1" s="41"/>
      <c r="AD1" s="42">
        <f t="shared" ref="AD1:AM1" si="0">+SUBTOTAL(9,AD3:AD22472)</f>
        <v>715553</v>
      </c>
      <c r="AE1" s="42">
        <f t="shared" si="0"/>
        <v>7000</v>
      </c>
      <c r="AF1" s="42">
        <f t="shared" si="0"/>
        <v>14800</v>
      </c>
      <c r="AG1" s="42">
        <f t="shared" si="0"/>
        <v>667559</v>
      </c>
      <c r="AH1" s="42">
        <f t="shared" si="0"/>
        <v>0</v>
      </c>
      <c r="AI1" s="42">
        <f t="shared" si="0"/>
        <v>0</v>
      </c>
      <c r="AJ1" s="42">
        <f t="shared" si="0"/>
        <v>0</v>
      </c>
      <c r="AK1" s="42">
        <f t="shared" si="0"/>
        <v>0</v>
      </c>
      <c r="AL1" s="42">
        <f t="shared" si="0"/>
        <v>0</v>
      </c>
      <c r="AM1" s="42">
        <f t="shared" si="0"/>
        <v>816858</v>
      </c>
      <c r="AN1" s="41"/>
      <c r="AO1" s="41"/>
      <c r="AP1" s="41"/>
      <c r="AQ1" s="41"/>
      <c r="AR1" s="42"/>
    </row>
    <row r="2" spans="1:44" ht="30" x14ac:dyDescent="0.25">
      <c r="A2" s="23" t="s">
        <v>26</v>
      </c>
      <c r="B2" s="23" t="s">
        <v>43</v>
      </c>
      <c r="C2" s="23" t="s">
        <v>44</v>
      </c>
      <c r="D2" s="23" t="s">
        <v>45</v>
      </c>
      <c r="E2" s="23" t="s">
        <v>46</v>
      </c>
      <c r="F2" s="23" t="s">
        <v>47</v>
      </c>
      <c r="G2" s="24" t="s">
        <v>48</v>
      </c>
      <c r="H2" s="24" t="s">
        <v>49</v>
      </c>
      <c r="I2" s="25" t="s">
        <v>50</v>
      </c>
      <c r="J2" s="25" t="s">
        <v>51</v>
      </c>
      <c r="K2" s="23" t="s">
        <v>52</v>
      </c>
      <c r="L2" s="26" t="s">
        <v>53</v>
      </c>
      <c r="M2" s="27" t="s">
        <v>54</v>
      </c>
      <c r="N2" s="28" t="s">
        <v>55</v>
      </c>
      <c r="O2" s="29" t="s">
        <v>56</v>
      </c>
      <c r="P2" s="30" t="s">
        <v>57</v>
      </c>
      <c r="Q2" s="30" t="s">
        <v>58</v>
      </c>
      <c r="R2" s="30" t="s">
        <v>59</v>
      </c>
      <c r="S2" s="30" t="s">
        <v>60</v>
      </c>
      <c r="T2" s="30" t="s">
        <v>61</v>
      </c>
      <c r="U2" s="30" t="s">
        <v>62</v>
      </c>
      <c r="V2" s="30" t="s">
        <v>63</v>
      </c>
      <c r="W2" s="31" t="s">
        <v>67</v>
      </c>
      <c r="X2" s="31" t="s">
        <v>68</v>
      </c>
      <c r="Y2" s="31" t="s">
        <v>69</v>
      </c>
      <c r="Z2" s="31" t="s">
        <v>70</v>
      </c>
      <c r="AA2" s="31" t="s">
        <v>71</v>
      </c>
      <c r="AB2" s="31" t="s">
        <v>72</v>
      </c>
      <c r="AC2" s="31" t="s">
        <v>73</v>
      </c>
      <c r="AD2" s="32" t="s">
        <v>74</v>
      </c>
      <c r="AE2" s="32" t="s">
        <v>75</v>
      </c>
      <c r="AF2" s="32" t="s">
        <v>76</v>
      </c>
      <c r="AG2" s="32" t="s">
        <v>65</v>
      </c>
      <c r="AH2" s="32" t="s">
        <v>77</v>
      </c>
      <c r="AI2" s="32" t="s">
        <v>64</v>
      </c>
      <c r="AJ2" s="32" t="s">
        <v>78</v>
      </c>
      <c r="AK2" s="32" t="s">
        <v>79</v>
      </c>
      <c r="AL2" s="32" t="s">
        <v>80</v>
      </c>
      <c r="AM2" s="33" t="s">
        <v>81</v>
      </c>
      <c r="AN2" s="33" t="s">
        <v>82</v>
      </c>
      <c r="AO2" s="33" t="s">
        <v>83</v>
      </c>
      <c r="AP2" s="33" t="s">
        <v>84</v>
      </c>
      <c r="AQ2" s="33" t="s">
        <v>85</v>
      </c>
      <c r="AR2" s="33" t="s">
        <v>86</v>
      </c>
    </row>
    <row r="3" spans="1:44" x14ac:dyDescent="0.25">
      <c r="A3" s="34">
        <v>891900414</v>
      </c>
      <c r="B3" s="34" t="s">
        <v>87</v>
      </c>
      <c r="C3" s="34" t="s">
        <v>35</v>
      </c>
      <c r="D3" s="34">
        <v>75648</v>
      </c>
      <c r="E3" s="34" t="s">
        <v>88</v>
      </c>
      <c r="F3" s="34" t="s">
        <v>89</v>
      </c>
      <c r="G3" s="35">
        <v>45408</v>
      </c>
      <c r="H3" s="35">
        <v>45553</v>
      </c>
      <c r="I3" s="36">
        <v>7400</v>
      </c>
      <c r="J3" s="36">
        <v>7400</v>
      </c>
      <c r="K3" s="37" t="s">
        <v>39</v>
      </c>
      <c r="L3" s="38" t="s">
        <v>129</v>
      </c>
      <c r="M3" s="34" t="s">
        <v>129</v>
      </c>
      <c r="N3" s="36">
        <v>0</v>
      </c>
      <c r="O3" s="39"/>
      <c r="P3" s="34" t="s">
        <v>90</v>
      </c>
      <c r="Q3" s="35">
        <v>45408</v>
      </c>
      <c r="R3" s="35">
        <v>45566</v>
      </c>
      <c r="S3" s="35">
        <v>45595</v>
      </c>
      <c r="T3" s="35"/>
      <c r="U3" s="34">
        <v>93</v>
      </c>
      <c r="V3" s="34" t="s">
        <v>91</v>
      </c>
      <c r="W3" s="36">
        <v>0</v>
      </c>
      <c r="X3" s="34"/>
      <c r="Y3" s="34"/>
      <c r="Z3" s="34"/>
      <c r="AA3" s="34" t="s">
        <v>92</v>
      </c>
      <c r="AB3" s="34"/>
      <c r="AC3" s="34" t="s">
        <v>93</v>
      </c>
      <c r="AD3" s="36">
        <v>7400</v>
      </c>
      <c r="AE3" s="36">
        <v>0</v>
      </c>
      <c r="AF3" s="36">
        <v>0</v>
      </c>
      <c r="AG3" s="36">
        <v>0</v>
      </c>
      <c r="AH3" s="36">
        <v>0</v>
      </c>
      <c r="AI3" s="36">
        <v>0</v>
      </c>
      <c r="AJ3" s="36">
        <v>0</v>
      </c>
      <c r="AK3" s="36">
        <v>0</v>
      </c>
      <c r="AL3" s="36">
        <v>0</v>
      </c>
      <c r="AM3" s="36">
        <v>7400</v>
      </c>
      <c r="AN3" s="36">
        <v>0</v>
      </c>
      <c r="AO3" s="34">
        <v>2201566816</v>
      </c>
      <c r="AP3" s="35">
        <v>45623</v>
      </c>
      <c r="AQ3" s="34" t="s">
        <v>130</v>
      </c>
      <c r="AR3" s="36">
        <v>220267</v>
      </c>
    </row>
    <row r="4" spans="1:44" x14ac:dyDescent="0.25">
      <c r="A4" s="34">
        <v>891900414</v>
      </c>
      <c r="B4" s="34" t="s">
        <v>87</v>
      </c>
      <c r="C4" s="34" t="s">
        <v>35</v>
      </c>
      <c r="D4" s="34">
        <v>78123</v>
      </c>
      <c r="E4" s="34" t="s">
        <v>94</v>
      </c>
      <c r="F4" s="34" t="s">
        <v>95</v>
      </c>
      <c r="G4" s="35">
        <v>45439</v>
      </c>
      <c r="H4" s="35">
        <v>45553</v>
      </c>
      <c r="I4" s="36">
        <v>7400</v>
      </c>
      <c r="J4" s="36">
        <v>7400</v>
      </c>
      <c r="K4" s="37" t="s">
        <v>39</v>
      </c>
      <c r="L4" s="38" t="s">
        <v>129</v>
      </c>
      <c r="M4" s="34" t="s">
        <v>129</v>
      </c>
      <c r="N4" s="36">
        <v>0</v>
      </c>
      <c r="O4" s="39"/>
      <c r="P4" s="34" t="s">
        <v>90</v>
      </c>
      <c r="Q4" s="35">
        <v>45439</v>
      </c>
      <c r="R4" s="35">
        <v>45566</v>
      </c>
      <c r="S4" s="35">
        <v>45595</v>
      </c>
      <c r="T4" s="35"/>
      <c r="U4" s="34">
        <v>93</v>
      </c>
      <c r="V4" s="34" t="s">
        <v>91</v>
      </c>
      <c r="W4" s="36">
        <v>0</v>
      </c>
      <c r="X4" s="34"/>
      <c r="Y4" s="34"/>
      <c r="Z4" s="34"/>
      <c r="AA4" s="34" t="s">
        <v>92</v>
      </c>
      <c r="AB4" s="34"/>
      <c r="AC4" s="34" t="s">
        <v>93</v>
      </c>
      <c r="AD4" s="36">
        <v>7400</v>
      </c>
      <c r="AE4" s="36">
        <v>0</v>
      </c>
      <c r="AF4" s="36">
        <v>0</v>
      </c>
      <c r="AG4" s="36">
        <v>0</v>
      </c>
      <c r="AH4" s="36">
        <v>0</v>
      </c>
      <c r="AI4" s="36">
        <v>0</v>
      </c>
      <c r="AJ4" s="36">
        <v>0</v>
      </c>
      <c r="AK4" s="36">
        <v>0</v>
      </c>
      <c r="AL4" s="36">
        <v>0</v>
      </c>
      <c r="AM4" s="36">
        <v>7400</v>
      </c>
      <c r="AN4" s="36">
        <v>0</v>
      </c>
      <c r="AO4" s="34">
        <v>2201566816</v>
      </c>
      <c r="AP4" s="35">
        <v>45623</v>
      </c>
      <c r="AQ4" s="34" t="s">
        <v>130</v>
      </c>
      <c r="AR4" s="36">
        <v>220267</v>
      </c>
    </row>
    <row r="5" spans="1:44" x14ac:dyDescent="0.25">
      <c r="A5" s="34">
        <v>891900414</v>
      </c>
      <c r="B5" s="34" t="s">
        <v>87</v>
      </c>
      <c r="C5" s="34" t="s">
        <v>35</v>
      </c>
      <c r="D5" s="34">
        <v>78489</v>
      </c>
      <c r="E5" s="34" t="s">
        <v>96</v>
      </c>
      <c r="F5" s="34" t="s">
        <v>97</v>
      </c>
      <c r="G5" s="35">
        <v>45443</v>
      </c>
      <c r="H5" s="35">
        <v>45553</v>
      </c>
      <c r="I5" s="36">
        <v>7400</v>
      </c>
      <c r="J5" s="36">
        <v>7400</v>
      </c>
      <c r="K5" s="37" t="s">
        <v>39</v>
      </c>
      <c r="L5" s="38" t="s">
        <v>129</v>
      </c>
      <c r="M5" s="34" t="s">
        <v>129</v>
      </c>
      <c r="N5" s="36">
        <v>0</v>
      </c>
      <c r="O5" s="39"/>
      <c r="P5" s="34" t="s">
        <v>90</v>
      </c>
      <c r="Q5" s="35">
        <v>45443</v>
      </c>
      <c r="R5" s="35">
        <v>45566</v>
      </c>
      <c r="S5" s="35">
        <v>45595</v>
      </c>
      <c r="T5" s="35"/>
      <c r="U5" s="34">
        <v>93</v>
      </c>
      <c r="V5" s="34" t="s">
        <v>91</v>
      </c>
      <c r="W5" s="36">
        <v>0</v>
      </c>
      <c r="X5" s="34"/>
      <c r="Y5" s="34"/>
      <c r="Z5" s="34"/>
      <c r="AA5" s="34" t="s">
        <v>92</v>
      </c>
      <c r="AB5" s="34"/>
      <c r="AC5" s="34" t="s">
        <v>93</v>
      </c>
      <c r="AD5" s="36">
        <v>7400</v>
      </c>
      <c r="AE5" s="36">
        <v>0</v>
      </c>
      <c r="AF5" s="36">
        <v>0</v>
      </c>
      <c r="AG5" s="36">
        <v>0</v>
      </c>
      <c r="AH5" s="36">
        <v>0</v>
      </c>
      <c r="AI5" s="36">
        <v>0</v>
      </c>
      <c r="AJ5" s="36">
        <v>0</v>
      </c>
      <c r="AK5" s="36">
        <v>0</v>
      </c>
      <c r="AL5" s="36">
        <v>0</v>
      </c>
      <c r="AM5" s="36">
        <v>7400</v>
      </c>
      <c r="AN5" s="36">
        <v>0</v>
      </c>
      <c r="AO5" s="34">
        <v>2201566816</v>
      </c>
      <c r="AP5" s="35">
        <v>45623</v>
      </c>
      <c r="AQ5" s="34" t="s">
        <v>130</v>
      </c>
      <c r="AR5" s="36">
        <v>220267</v>
      </c>
    </row>
    <row r="6" spans="1:44" x14ac:dyDescent="0.25">
      <c r="A6" s="34">
        <v>891900414</v>
      </c>
      <c r="B6" s="34" t="s">
        <v>87</v>
      </c>
      <c r="C6" s="34" t="s">
        <v>35</v>
      </c>
      <c r="D6" s="34">
        <v>81737</v>
      </c>
      <c r="E6" s="34" t="s">
        <v>98</v>
      </c>
      <c r="F6" s="34" t="s">
        <v>99</v>
      </c>
      <c r="G6" s="35">
        <v>45487</v>
      </c>
      <c r="H6" s="35">
        <v>45553</v>
      </c>
      <c r="I6" s="36">
        <v>90890</v>
      </c>
      <c r="J6" s="36">
        <v>90</v>
      </c>
      <c r="K6" s="37" t="s">
        <v>39</v>
      </c>
      <c r="L6" s="38" t="s">
        <v>129</v>
      </c>
      <c r="M6" s="34" t="s">
        <v>129</v>
      </c>
      <c r="N6" s="36">
        <v>0</v>
      </c>
      <c r="O6" s="39"/>
      <c r="P6" s="34" t="s">
        <v>90</v>
      </c>
      <c r="Q6" s="35">
        <v>45487</v>
      </c>
      <c r="R6" s="35">
        <v>45566</v>
      </c>
      <c r="S6" s="35">
        <v>45593</v>
      </c>
      <c r="T6" s="35"/>
      <c r="U6" s="34">
        <v>95</v>
      </c>
      <c r="V6" s="34" t="s">
        <v>91</v>
      </c>
      <c r="W6" s="36">
        <v>0</v>
      </c>
      <c r="X6" s="34"/>
      <c r="Y6" s="34"/>
      <c r="Z6" s="34"/>
      <c r="AA6" s="34" t="s">
        <v>100</v>
      </c>
      <c r="AB6" s="34"/>
      <c r="AC6" s="34" t="s">
        <v>93</v>
      </c>
      <c r="AD6" s="36">
        <v>90</v>
      </c>
      <c r="AE6" s="36">
        <v>0</v>
      </c>
      <c r="AF6" s="36">
        <v>0</v>
      </c>
      <c r="AG6" s="36">
        <v>0</v>
      </c>
      <c r="AH6" s="36">
        <v>0</v>
      </c>
      <c r="AI6" s="36">
        <v>0</v>
      </c>
      <c r="AJ6" s="36">
        <v>0</v>
      </c>
      <c r="AK6" s="36">
        <v>0</v>
      </c>
      <c r="AL6" s="36">
        <v>0</v>
      </c>
      <c r="AM6" s="36">
        <v>90890</v>
      </c>
      <c r="AN6" s="36">
        <v>0</v>
      </c>
      <c r="AO6" s="34">
        <v>4800066197</v>
      </c>
      <c r="AP6" s="35">
        <v>45623</v>
      </c>
      <c r="AQ6" s="34" t="s">
        <v>131</v>
      </c>
      <c r="AR6" s="36">
        <v>1364999</v>
      </c>
    </row>
    <row r="7" spans="1:44" x14ac:dyDescent="0.25">
      <c r="A7" s="34">
        <v>891900414</v>
      </c>
      <c r="B7" s="34" t="s">
        <v>87</v>
      </c>
      <c r="C7" s="34" t="s">
        <v>35</v>
      </c>
      <c r="D7" s="34">
        <v>76920</v>
      </c>
      <c r="E7" s="34" t="s">
        <v>101</v>
      </c>
      <c r="F7" s="34" t="s">
        <v>102</v>
      </c>
      <c r="G7" s="35">
        <v>45424</v>
      </c>
      <c r="H7" s="35">
        <v>45553</v>
      </c>
      <c r="I7" s="36">
        <v>198067</v>
      </c>
      <c r="J7" s="36">
        <v>198067</v>
      </c>
      <c r="K7" s="37" t="s">
        <v>39</v>
      </c>
      <c r="L7" s="38" t="s">
        <v>129</v>
      </c>
      <c r="M7" s="34" t="s">
        <v>129</v>
      </c>
      <c r="N7" s="36">
        <v>0</v>
      </c>
      <c r="O7" s="39"/>
      <c r="P7" s="34" t="s">
        <v>90</v>
      </c>
      <c r="Q7" s="35">
        <v>45424</v>
      </c>
      <c r="R7" s="35">
        <v>45566</v>
      </c>
      <c r="S7" s="35">
        <v>45593</v>
      </c>
      <c r="T7" s="35"/>
      <c r="U7" s="34">
        <v>95</v>
      </c>
      <c r="V7" s="34" t="s">
        <v>91</v>
      </c>
      <c r="W7" s="36">
        <v>0</v>
      </c>
      <c r="X7" s="34"/>
      <c r="Y7" s="34"/>
      <c r="Z7" s="34"/>
      <c r="AA7" s="34" t="s">
        <v>100</v>
      </c>
      <c r="AB7" s="34"/>
      <c r="AC7" s="34" t="s">
        <v>93</v>
      </c>
      <c r="AD7" s="36">
        <v>198067</v>
      </c>
      <c r="AE7" s="36">
        <v>0</v>
      </c>
      <c r="AF7" s="36">
        <v>0</v>
      </c>
      <c r="AG7" s="36">
        <v>0</v>
      </c>
      <c r="AH7" s="36">
        <v>0</v>
      </c>
      <c r="AI7" s="36">
        <v>0</v>
      </c>
      <c r="AJ7" s="36">
        <v>0</v>
      </c>
      <c r="AK7" s="36">
        <v>0</v>
      </c>
      <c r="AL7" s="36">
        <v>0</v>
      </c>
      <c r="AM7" s="36">
        <v>198067</v>
      </c>
      <c r="AN7" s="36">
        <v>0</v>
      </c>
      <c r="AO7" s="34">
        <v>2201566816</v>
      </c>
      <c r="AP7" s="35">
        <v>45623</v>
      </c>
      <c r="AQ7" s="34" t="s">
        <v>130</v>
      </c>
      <c r="AR7" s="36">
        <v>220267</v>
      </c>
    </row>
    <row r="8" spans="1:44" x14ac:dyDescent="0.25">
      <c r="A8" s="34">
        <v>891900414</v>
      </c>
      <c r="B8" s="34" t="s">
        <v>87</v>
      </c>
      <c r="C8" s="34" t="s">
        <v>35</v>
      </c>
      <c r="D8" s="34">
        <v>66936</v>
      </c>
      <c r="E8" s="34" t="s">
        <v>103</v>
      </c>
      <c r="F8" s="34" t="s">
        <v>104</v>
      </c>
      <c r="G8" s="35">
        <v>45275</v>
      </c>
      <c r="H8" s="35" t="s">
        <v>14</v>
      </c>
      <c r="I8" s="36">
        <v>182142</v>
      </c>
      <c r="J8" s="36">
        <v>182142</v>
      </c>
      <c r="K8" s="37" t="s">
        <v>39</v>
      </c>
      <c r="L8" s="38" t="s">
        <v>129</v>
      </c>
      <c r="M8" s="34" t="s">
        <v>129</v>
      </c>
      <c r="N8" s="36">
        <v>0</v>
      </c>
      <c r="O8" s="39"/>
      <c r="P8" s="34" t="s">
        <v>90</v>
      </c>
      <c r="Q8" s="35">
        <v>45275</v>
      </c>
      <c r="R8" s="35">
        <v>45296</v>
      </c>
      <c r="S8" s="35">
        <v>45328</v>
      </c>
      <c r="T8" s="35"/>
      <c r="U8" s="34">
        <v>360</v>
      </c>
      <c r="V8" s="34" t="s">
        <v>105</v>
      </c>
      <c r="W8" s="36">
        <v>0</v>
      </c>
      <c r="X8" s="34"/>
      <c r="Y8" s="34"/>
      <c r="Z8" s="34"/>
      <c r="AA8" s="34" t="s">
        <v>100</v>
      </c>
      <c r="AB8" s="34"/>
      <c r="AC8" s="34" t="s">
        <v>106</v>
      </c>
      <c r="AD8" s="36">
        <v>182142</v>
      </c>
      <c r="AE8" s="36">
        <v>0</v>
      </c>
      <c r="AF8" s="36">
        <v>0</v>
      </c>
      <c r="AG8" s="36">
        <v>0</v>
      </c>
      <c r="AH8" s="36">
        <v>0</v>
      </c>
      <c r="AI8" s="36">
        <v>0</v>
      </c>
      <c r="AJ8" s="36">
        <v>0</v>
      </c>
      <c r="AK8" s="36">
        <v>0</v>
      </c>
      <c r="AL8" s="36">
        <v>0</v>
      </c>
      <c r="AM8" s="36">
        <v>182142</v>
      </c>
      <c r="AN8" s="36">
        <v>0</v>
      </c>
      <c r="AO8" s="34">
        <v>2201506762</v>
      </c>
      <c r="AP8" s="35">
        <v>45411</v>
      </c>
      <c r="AQ8" s="34" t="s">
        <v>130</v>
      </c>
      <c r="AR8" s="36">
        <v>984283</v>
      </c>
    </row>
    <row r="9" spans="1:44" x14ac:dyDescent="0.25">
      <c r="A9" s="34">
        <v>891900414</v>
      </c>
      <c r="B9" s="34" t="s">
        <v>87</v>
      </c>
      <c r="C9" s="34" t="s">
        <v>35</v>
      </c>
      <c r="D9" s="34">
        <v>62125</v>
      </c>
      <c r="E9" s="34" t="s">
        <v>107</v>
      </c>
      <c r="F9" s="34" t="s">
        <v>108</v>
      </c>
      <c r="G9" s="35">
        <v>45215</v>
      </c>
      <c r="H9" s="35">
        <v>45240</v>
      </c>
      <c r="I9" s="36">
        <v>141366</v>
      </c>
      <c r="J9" s="36">
        <v>141366</v>
      </c>
      <c r="K9" s="37" t="s">
        <v>39</v>
      </c>
      <c r="L9" s="38" t="s">
        <v>129</v>
      </c>
      <c r="M9" s="34" t="s">
        <v>129</v>
      </c>
      <c r="N9" s="36">
        <v>0</v>
      </c>
      <c r="O9" s="39"/>
      <c r="P9" s="34" t="s">
        <v>90</v>
      </c>
      <c r="Q9" s="35">
        <v>45215</v>
      </c>
      <c r="R9" s="35">
        <v>45244</v>
      </c>
      <c r="S9" s="35">
        <v>45287</v>
      </c>
      <c r="T9" s="35"/>
      <c r="U9" s="34">
        <v>401</v>
      </c>
      <c r="V9" s="34" t="s">
        <v>109</v>
      </c>
      <c r="W9" s="36">
        <v>0</v>
      </c>
      <c r="X9" s="34"/>
      <c r="Y9" s="34"/>
      <c r="Z9" s="34"/>
      <c r="AA9" s="34" t="s">
        <v>100</v>
      </c>
      <c r="AB9" s="34"/>
      <c r="AC9" s="34" t="s">
        <v>106</v>
      </c>
      <c r="AD9" s="36">
        <v>141366</v>
      </c>
      <c r="AE9" s="36">
        <v>0</v>
      </c>
      <c r="AF9" s="36">
        <v>0</v>
      </c>
      <c r="AG9" s="36">
        <v>0</v>
      </c>
      <c r="AH9" s="36">
        <v>0</v>
      </c>
      <c r="AI9" s="36">
        <v>0</v>
      </c>
      <c r="AJ9" s="36">
        <v>0</v>
      </c>
      <c r="AK9" s="36">
        <v>0</v>
      </c>
      <c r="AL9" s="36">
        <v>0</v>
      </c>
      <c r="AM9" s="36">
        <v>141366</v>
      </c>
      <c r="AN9" s="36">
        <v>0</v>
      </c>
      <c r="AO9" s="34">
        <v>2201506762</v>
      </c>
      <c r="AP9" s="35">
        <v>45411</v>
      </c>
      <c r="AQ9" s="34" t="s">
        <v>130</v>
      </c>
      <c r="AR9" s="36">
        <v>984283</v>
      </c>
    </row>
    <row r="10" spans="1:44" x14ac:dyDescent="0.25">
      <c r="A10" s="34">
        <v>891900414</v>
      </c>
      <c r="B10" s="34" t="s">
        <v>87</v>
      </c>
      <c r="C10" s="34" t="s">
        <v>35</v>
      </c>
      <c r="D10" s="34">
        <v>58641</v>
      </c>
      <c r="E10" s="34" t="s">
        <v>110</v>
      </c>
      <c r="F10" s="34" t="s">
        <v>111</v>
      </c>
      <c r="G10" s="35">
        <v>45179</v>
      </c>
      <c r="H10" s="35" t="s">
        <v>6</v>
      </c>
      <c r="I10" s="36">
        <v>90088</v>
      </c>
      <c r="J10" s="36">
        <v>79583</v>
      </c>
      <c r="K10" s="37" t="s">
        <v>39</v>
      </c>
      <c r="L10" s="38" t="s">
        <v>129</v>
      </c>
      <c r="M10" s="34" t="s">
        <v>129</v>
      </c>
      <c r="N10" s="36">
        <v>0</v>
      </c>
      <c r="O10" s="39"/>
      <c r="P10" s="34" t="s">
        <v>90</v>
      </c>
      <c r="Q10" s="35">
        <v>45179</v>
      </c>
      <c r="R10" s="35">
        <v>45211</v>
      </c>
      <c r="S10" s="35">
        <v>45257</v>
      </c>
      <c r="T10" s="35"/>
      <c r="U10" s="34">
        <v>431</v>
      </c>
      <c r="V10" s="34" t="s">
        <v>109</v>
      </c>
      <c r="W10" s="36">
        <v>0</v>
      </c>
      <c r="X10" s="34"/>
      <c r="Y10" s="34"/>
      <c r="Z10" s="34"/>
      <c r="AA10" s="34" t="s">
        <v>100</v>
      </c>
      <c r="AB10" s="34"/>
      <c r="AC10" s="34" t="s">
        <v>106</v>
      </c>
      <c r="AD10" s="36">
        <v>79583</v>
      </c>
      <c r="AE10" s="36">
        <v>0</v>
      </c>
      <c r="AF10" s="36">
        <v>0</v>
      </c>
      <c r="AG10" s="36">
        <v>0</v>
      </c>
      <c r="AH10" s="36">
        <v>0</v>
      </c>
      <c r="AI10" s="36">
        <v>0</v>
      </c>
      <c r="AJ10" s="36">
        <v>0</v>
      </c>
      <c r="AK10" s="36">
        <v>0</v>
      </c>
      <c r="AL10" s="36">
        <v>0</v>
      </c>
      <c r="AM10" s="36">
        <v>90088</v>
      </c>
      <c r="AN10" s="36">
        <v>0</v>
      </c>
      <c r="AO10" s="34">
        <v>2201506762</v>
      </c>
      <c r="AP10" s="35">
        <v>45411</v>
      </c>
      <c r="AQ10" s="34" t="s">
        <v>130</v>
      </c>
      <c r="AR10" s="36">
        <v>984283</v>
      </c>
    </row>
    <row r="11" spans="1:44" x14ac:dyDescent="0.25">
      <c r="A11" s="34">
        <v>891900414</v>
      </c>
      <c r="B11" s="34" t="s">
        <v>87</v>
      </c>
      <c r="C11" s="34" t="s">
        <v>35</v>
      </c>
      <c r="D11" s="34">
        <v>59702</v>
      </c>
      <c r="E11" s="34" t="s">
        <v>112</v>
      </c>
      <c r="F11" s="34" t="s">
        <v>113</v>
      </c>
      <c r="G11" s="35">
        <v>45188</v>
      </c>
      <c r="H11" s="35" t="s">
        <v>6</v>
      </c>
      <c r="I11" s="36">
        <v>92105</v>
      </c>
      <c r="J11" s="36">
        <v>92105</v>
      </c>
      <c r="K11" s="37" t="s">
        <v>39</v>
      </c>
      <c r="L11" s="38" t="s">
        <v>129</v>
      </c>
      <c r="M11" s="34" t="s">
        <v>129</v>
      </c>
      <c r="N11" s="36">
        <v>0</v>
      </c>
      <c r="O11" s="39"/>
      <c r="P11" s="34" t="s">
        <v>90</v>
      </c>
      <c r="Q11" s="35">
        <v>45188</v>
      </c>
      <c r="R11" s="35">
        <v>45211</v>
      </c>
      <c r="S11" s="35">
        <v>45257</v>
      </c>
      <c r="T11" s="35"/>
      <c r="U11" s="34">
        <v>431</v>
      </c>
      <c r="V11" s="34" t="s">
        <v>109</v>
      </c>
      <c r="W11" s="36">
        <v>0</v>
      </c>
      <c r="X11" s="34"/>
      <c r="Y11" s="34"/>
      <c r="Z11" s="34"/>
      <c r="AA11" s="34" t="s">
        <v>100</v>
      </c>
      <c r="AB11" s="34"/>
      <c r="AC11" s="34" t="s">
        <v>106</v>
      </c>
      <c r="AD11" s="36">
        <v>92105</v>
      </c>
      <c r="AE11" s="36">
        <v>0</v>
      </c>
      <c r="AF11" s="36">
        <v>0</v>
      </c>
      <c r="AG11" s="36">
        <v>0</v>
      </c>
      <c r="AH11" s="36">
        <v>0</v>
      </c>
      <c r="AI11" s="36">
        <v>0</v>
      </c>
      <c r="AJ11" s="36">
        <v>0</v>
      </c>
      <c r="AK11" s="36">
        <v>0</v>
      </c>
      <c r="AL11" s="36">
        <v>0</v>
      </c>
      <c r="AM11" s="36">
        <v>92105</v>
      </c>
      <c r="AN11" s="36">
        <v>0</v>
      </c>
      <c r="AO11" s="34">
        <v>2201481865</v>
      </c>
      <c r="AP11" s="35">
        <v>45341</v>
      </c>
      <c r="AQ11" s="34" t="s">
        <v>130</v>
      </c>
      <c r="AR11" s="36">
        <v>251503</v>
      </c>
    </row>
    <row r="12" spans="1:44" x14ac:dyDescent="0.25">
      <c r="A12" s="34">
        <v>891900414</v>
      </c>
      <c r="B12" s="34" t="s">
        <v>87</v>
      </c>
      <c r="C12" s="34" t="s">
        <v>36</v>
      </c>
      <c r="D12" s="34">
        <v>109087</v>
      </c>
      <c r="E12" s="34" t="s">
        <v>114</v>
      </c>
      <c r="F12" s="34" t="s">
        <v>115</v>
      </c>
      <c r="G12" s="35">
        <v>44196</v>
      </c>
      <c r="H12" s="35">
        <v>45280</v>
      </c>
      <c r="I12" s="36">
        <v>667559</v>
      </c>
      <c r="J12" s="36">
        <v>667559</v>
      </c>
      <c r="K12" s="37" t="s">
        <v>39</v>
      </c>
      <c r="L12" s="38" t="e">
        <v>#N/A</v>
      </c>
      <c r="M12" s="34" t="s">
        <v>116</v>
      </c>
      <c r="N12" s="36">
        <v>0</v>
      </c>
      <c r="O12" s="39"/>
      <c r="P12" s="34" t="s">
        <v>90</v>
      </c>
      <c r="Q12" s="35">
        <v>43214</v>
      </c>
      <c r="R12" s="35">
        <v>43235</v>
      </c>
      <c r="S12" s="35">
        <v>44818</v>
      </c>
      <c r="T12" s="35"/>
      <c r="U12" s="34">
        <v>870</v>
      </c>
      <c r="V12" s="34" t="s">
        <v>109</v>
      </c>
      <c r="W12" s="36">
        <v>0</v>
      </c>
      <c r="X12" s="34"/>
      <c r="Y12" s="34"/>
      <c r="Z12" s="34"/>
      <c r="AA12" s="34"/>
      <c r="AB12" s="34"/>
      <c r="AC12" s="34" t="s">
        <v>106</v>
      </c>
      <c r="AD12" s="36">
        <v>0</v>
      </c>
      <c r="AE12" s="36">
        <v>0</v>
      </c>
      <c r="AF12" s="36">
        <v>0</v>
      </c>
      <c r="AG12" s="36">
        <v>667559</v>
      </c>
      <c r="AH12" s="36">
        <v>0</v>
      </c>
      <c r="AI12" s="36">
        <v>0</v>
      </c>
      <c r="AJ12" s="36">
        <v>0</v>
      </c>
      <c r="AK12" s="36">
        <v>0</v>
      </c>
      <c r="AL12" s="36">
        <v>0</v>
      </c>
      <c r="AM12" s="36">
        <v>0</v>
      </c>
      <c r="AN12" s="36">
        <v>0</v>
      </c>
      <c r="AO12" s="34"/>
      <c r="AP12" s="35"/>
      <c r="AQ12" s="34"/>
      <c r="AR12" s="36">
        <v>0</v>
      </c>
    </row>
    <row r="13" spans="1:44" x14ac:dyDescent="0.25">
      <c r="A13" s="34">
        <v>891900414</v>
      </c>
      <c r="B13" s="34" t="s">
        <v>87</v>
      </c>
      <c r="C13" s="34" t="s">
        <v>35</v>
      </c>
      <c r="D13" s="34">
        <v>58953</v>
      </c>
      <c r="E13" s="34" t="s">
        <v>117</v>
      </c>
      <c r="F13" s="34" t="s">
        <v>118</v>
      </c>
      <c r="G13" s="35">
        <v>45182</v>
      </c>
      <c r="H13" s="35" t="s">
        <v>6</v>
      </c>
      <c r="I13" s="36">
        <v>7000</v>
      </c>
      <c r="J13" s="36">
        <v>7000</v>
      </c>
      <c r="K13" s="37" t="s">
        <v>39</v>
      </c>
      <c r="L13" s="38" t="s">
        <v>119</v>
      </c>
      <c r="M13" s="34" t="s">
        <v>119</v>
      </c>
      <c r="N13" s="36">
        <v>0</v>
      </c>
      <c r="O13" s="39"/>
      <c r="P13" s="34" t="s">
        <v>120</v>
      </c>
      <c r="Q13" s="35">
        <v>45182</v>
      </c>
      <c r="R13" s="35">
        <v>45211</v>
      </c>
      <c r="S13" s="35"/>
      <c r="T13" s="35">
        <v>45265</v>
      </c>
      <c r="U13" s="34">
        <v>423</v>
      </c>
      <c r="V13" s="34" t="s">
        <v>109</v>
      </c>
      <c r="W13" s="36">
        <v>7000</v>
      </c>
      <c r="X13" s="34" t="s">
        <v>66</v>
      </c>
      <c r="Y13" s="34" t="s">
        <v>121</v>
      </c>
      <c r="Z13" s="34" t="s">
        <v>122</v>
      </c>
      <c r="AA13" s="34" t="s">
        <v>92</v>
      </c>
      <c r="AB13" s="34" t="s">
        <v>123</v>
      </c>
      <c r="AC13" s="34"/>
      <c r="AD13" s="36">
        <v>0</v>
      </c>
      <c r="AE13" s="36">
        <v>7000</v>
      </c>
      <c r="AF13" s="36">
        <v>0</v>
      </c>
      <c r="AG13" s="36">
        <v>0</v>
      </c>
      <c r="AH13" s="36">
        <v>0</v>
      </c>
      <c r="AI13" s="36">
        <v>0</v>
      </c>
      <c r="AJ13" s="36">
        <v>0</v>
      </c>
      <c r="AK13" s="36">
        <v>0</v>
      </c>
      <c r="AL13" s="36">
        <v>0</v>
      </c>
      <c r="AM13" s="36">
        <v>0</v>
      </c>
      <c r="AN13" s="36">
        <v>0</v>
      </c>
      <c r="AO13" s="34"/>
      <c r="AP13" s="35"/>
      <c r="AQ13" s="34"/>
      <c r="AR13" s="36">
        <v>0</v>
      </c>
    </row>
    <row r="14" spans="1:44" x14ac:dyDescent="0.25">
      <c r="A14" s="34">
        <v>891900414</v>
      </c>
      <c r="B14" s="34" t="s">
        <v>87</v>
      </c>
      <c r="C14" s="34" t="s">
        <v>35</v>
      </c>
      <c r="D14" s="34">
        <v>70005</v>
      </c>
      <c r="E14" s="34" t="s">
        <v>124</v>
      </c>
      <c r="F14" s="34" t="s">
        <v>125</v>
      </c>
      <c r="G14" s="35">
        <v>45322</v>
      </c>
      <c r="H14" s="35">
        <v>45657</v>
      </c>
      <c r="I14" s="36">
        <v>14800</v>
      </c>
      <c r="J14" s="36">
        <v>14800</v>
      </c>
      <c r="K14" s="37" t="s">
        <v>39</v>
      </c>
      <c r="L14" s="38" t="e">
        <v>#N/A</v>
      </c>
      <c r="M14" s="34" t="s">
        <v>126</v>
      </c>
      <c r="N14" s="36">
        <v>0</v>
      </c>
      <c r="O14" s="39"/>
      <c r="P14" s="34" t="s">
        <v>127</v>
      </c>
      <c r="Q14" s="35">
        <v>45322</v>
      </c>
      <c r="R14" s="35"/>
      <c r="S14" s="35"/>
      <c r="T14" s="35"/>
      <c r="U14" s="34" t="s">
        <v>128</v>
      </c>
      <c r="V14" s="34" t="s">
        <v>128</v>
      </c>
      <c r="W14" s="36">
        <v>0</v>
      </c>
      <c r="X14" s="34"/>
      <c r="Y14" s="34"/>
      <c r="Z14" s="34"/>
      <c r="AA14" s="34"/>
      <c r="AB14" s="34"/>
      <c r="AC14" s="34"/>
      <c r="AD14" s="36">
        <v>0</v>
      </c>
      <c r="AE14" s="36">
        <v>0</v>
      </c>
      <c r="AF14" s="36">
        <v>14800</v>
      </c>
      <c r="AG14" s="36">
        <v>0</v>
      </c>
      <c r="AH14" s="36">
        <v>0</v>
      </c>
      <c r="AI14" s="36">
        <v>0</v>
      </c>
      <c r="AJ14" s="36">
        <v>0</v>
      </c>
      <c r="AK14" s="36">
        <v>0</v>
      </c>
      <c r="AL14" s="36">
        <v>0</v>
      </c>
      <c r="AM14" s="36">
        <v>0</v>
      </c>
      <c r="AN14" s="36">
        <v>0</v>
      </c>
      <c r="AO14" s="34"/>
      <c r="AP14" s="35"/>
      <c r="AQ14" s="34"/>
      <c r="AR14" s="36">
        <v>0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abSelected="1" topLeftCell="A10" zoomScaleNormal="100" workbookViewId="0">
      <selection activeCell="C13" sqref="C13"/>
    </sheetView>
  </sheetViews>
  <sheetFormatPr baseColWidth="10" defaultColWidth="10.90625" defaultRowHeight="12.5" x14ac:dyDescent="0.25"/>
  <cols>
    <col min="1" max="1" width="1" style="50" customWidth="1"/>
    <col min="2" max="2" width="10.90625" style="50"/>
    <col min="3" max="3" width="17.54296875" style="50" customWidth="1"/>
    <col min="4" max="4" width="11.54296875" style="50" customWidth="1"/>
    <col min="5" max="8" width="10.90625" style="50"/>
    <col min="9" max="9" width="22.54296875" style="50" customWidth="1"/>
    <col min="10" max="10" width="14" style="50" customWidth="1"/>
    <col min="11" max="11" width="1.81640625" style="50" customWidth="1"/>
    <col min="12" max="16384" width="10.90625" style="50"/>
  </cols>
  <sheetData>
    <row r="1" spans="2:10" ht="6" customHeight="1" thickBot="1" x14ac:dyDescent="0.3"/>
    <row r="2" spans="2:10" ht="19.5" customHeight="1" x14ac:dyDescent="0.25">
      <c r="B2" s="51"/>
      <c r="C2" s="52"/>
      <c r="D2" s="53" t="s">
        <v>136</v>
      </c>
      <c r="E2" s="54"/>
      <c r="F2" s="54"/>
      <c r="G2" s="54"/>
      <c r="H2" s="54"/>
      <c r="I2" s="55"/>
      <c r="J2" s="56" t="s">
        <v>137</v>
      </c>
    </row>
    <row r="3" spans="2:10" ht="15.75" customHeight="1" thickBot="1" x14ac:dyDescent="0.3">
      <c r="B3" s="57"/>
      <c r="C3" s="58"/>
      <c r="D3" s="59"/>
      <c r="E3" s="60"/>
      <c r="F3" s="60"/>
      <c r="G3" s="60"/>
      <c r="H3" s="60"/>
      <c r="I3" s="61"/>
      <c r="J3" s="62"/>
    </row>
    <row r="4" spans="2:10" ht="13" x14ac:dyDescent="0.25">
      <c r="B4" s="57"/>
      <c r="C4" s="58"/>
      <c r="D4" s="63"/>
      <c r="E4" s="64"/>
      <c r="F4" s="64"/>
      <c r="G4" s="64"/>
      <c r="H4" s="64"/>
      <c r="I4" s="65"/>
      <c r="J4" s="66"/>
    </row>
    <row r="5" spans="2:10" ht="13" x14ac:dyDescent="0.25">
      <c r="B5" s="57"/>
      <c r="C5" s="58"/>
      <c r="D5" s="67" t="s">
        <v>138</v>
      </c>
      <c r="E5" s="68"/>
      <c r="F5" s="68"/>
      <c r="G5" s="68"/>
      <c r="H5" s="68"/>
      <c r="I5" s="69"/>
      <c r="J5" s="69" t="s">
        <v>139</v>
      </c>
    </row>
    <row r="6" spans="2:10" ht="13.5" thickBot="1" x14ac:dyDescent="0.3">
      <c r="B6" s="70"/>
      <c r="C6" s="71"/>
      <c r="D6" s="72"/>
      <c r="E6" s="73"/>
      <c r="F6" s="73"/>
      <c r="G6" s="73"/>
      <c r="H6" s="73"/>
      <c r="I6" s="74"/>
      <c r="J6" s="75"/>
    </row>
    <row r="7" spans="2:10" x14ac:dyDescent="0.25">
      <c r="B7" s="76"/>
      <c r="J7" s="77"/>
    </row>
    <row r="8" spans="2:10" x14ac:dyDescent="0.25">
      <c r="B8" s="76"/>
      <c r="J8" s="77"/>
    </row>
    <row r="9" spans="2:10" x14ac:dyDescent="0.25">
      <c r="B9" s="76"/>
      <c r="C9" s="50" t="s">
        <v>170</v>
      </c>
      <c r="J9" s="77"/>
    </row>
    <row r="10" spans="2:10" ht="13" x14ac:dyDescent="0.3">
      <c r="B10" s="76"/>
      <c r="C10" s="78"/>
      <c r="E10" s="79"/>
      <c r="H10" s="80"/>
      <c r="J10" s="77"/>
    </row>
    <row r="11" spans="2:10" x14ac:dyDescent="0.25">
      <c r="B11" s="76"/>
      <c r="J11" s="77"/>
    </row>
    <row r="12" spans="2:10" ht="13" x14ac:dyDescent="0.3">
      <c r="B12" s="76"/>
      <c r="C12" s="78" t="s">
        <v>171</v>
      </c>
      <c r="J12" s="77"/>
    </row>
    <row r="13" spans="2:10" ht="13" x14ac:dyDescent="0.3">
      <c r="B13" s="76"/>
      <c r="C13" s="78" t="s">
        <v>172</v>
      </c>
      <c r="J13" s="77"/>
    </row>
    <row r="14" spans="2:10" x14ac:dyDescent="0.25">
      <c r="B14" s="76"/>
      <c r="J14" s="77"/>
    </row>
    <row r="15" spans="2:10" x14ac:dyDescent="0.25">
      <c r="B15" s="76"/>
      <c r="C15" s="50" t="s">
        <v>173</v>
      </c>
      <c r="J15" s="77"/>
    </row>
    <row r="16" spans="2:10" x14ac:dyDescent="0.25">
      <c r="B16" s="76"/>
      <c r="C16" s="81"/>
      <c r="J16" s="77"/>
    </row>
    <row r="17" spans="2:10" ht="13" x14ac:dyDescent="0.25">
      <c r="B17" s="76"/>
      <c r="C17" s="50" t="s">
        <v>140</v>
      </c>
      <c r="D17" s="79"/>
      <c r="H17" s="82" t="s">
        <v>141</v>
      </c>
      <c r="I17" s="83" t="s">
        <v>142</v>
      </c>
      <c r="J17" s="77"/>
    </row>
    <row r="18" spans="2:10" ht="13" x14ac:dyDescent="0.3">
      <c r="B18" s="76"/>
      <c r="C18" s="78" t="s">
        <v>143</v>
      </c>
      <c r="D18" s="78"/>
      <c r="E18" s="78"/>
      <c r="F18" s="78"/>
      <c r="H18" s="84">
        <v>12</v>
      </c>
      <c r="I18" s="85">
        <v>1404912</v>
      </c>
      <c r="J18" s="77"/>
    </row>
    <row r="19" spans="2:10" x14ac:dyDescent="0.25">
      <c r="B19" s="76"/>
      <c r="C19" s="50" t="s">
        <v>144</v>
      </c>
      <c r="H19" s="86">
        <v>9</v>
      </c>
      <c r="I19" s="87">
        <v>715553</v>
      </c>
      <c r="J19" s="77"/>
    </row>
    <row r="20" spans="2:10" x14ac:dyDescent="0.25">
      <c r="B20" s="76"/>
      <c r="C20" s="50" t="s">
        <v>145</v>
      </c>
      <c r="H20" s="86">
        <v>1</v>
      </c>
      <c r="I20" s="87">
        <v>7000</v>
      </c>
      <c r="J20" s="77"/>
    </row>
    <row r="21" spans="2:10" x14ac:dyDescent="0.25">
      <c r="B21" s="76"/>
      <c r="C21" s="50" t="s">
        <v>146</v>
      </c>
      <c r="H21" s="86">
        <v>1</v>
      </c>
      <c r="I21" s="87">
        <v>14800</v>
      </c>
      <c r="J21" s="77"/>
    </row>
    <row r="22" spans="2:10" x14ac:dyDescent="0.25">
      <c r="B22" s="76"/>
      <c r="C22" s="50" t="s">
        <v>147</v>
      </c>
      <c r="H22" s="86">
        <v>1</v>
      </c>
      <c r="I22" s="87">
        <v>667559</v>
      </c>
      <c r="J22" s="77"/>
    </row>
    <row r="23" spans="2:10" x14ac:dyDescent="0.25">
      <c r="B23" s="76"/>
      <c r="C23" s="50" t="s">
        <v>148</v>
      </c>
      <c r="H23" s="86">
        <v>0</v>
      </c>
      <c r="I23" s="87">
        <v>0</v>
      </c>
      <c r="J23" s="77"/>
    </row>
    <row r="24" spans="2:10" ht="13" thickBot="1" x14ac:dyDescent="0.3">
      <c r="B24" s="76"/>
      <c r="C24" s="50" t="s">
        <v>149</v>
      </c>
      <c r="H24" s="88">
        <v>0</v>
      </c>
      <c r="I24" s="89">
        <v>0</v>
      </c>
      <c r="J24" s="77"/>
    </row>
    <row r="25" spans="2:10" ht="13" x14ac:dyDescent="0.3">
      <c r="B25" s="76"/>
      <c r="C25" s="78" t="s">
        <v>150</v>
      </c>
      <c r="D25" s="78"/>
      <c r="E25" s="78"/>
      <c r="F25" s="78"/>
      <c r="H25" s="84">
        <f>H19+H20+H21+H22+H24+H23</f>
        <v>12</v>
      </c>
      <c r="I25" s="85">
        <f>I19+I20+I21+I22+I24+I23</f>
        <v>1404912</v>
      </c>
      <c r="J25" s="77"/>
    </row>
    <row r="26" spans="2:10" x14ac:dyDescent="0.25">
      <c r="B26" s="76"/>
      <c r="C26" s="50" t="s">
        <v>151</v>
      </c>
      <c r="H26" s="86">
        <v>0</v>
      </c>
      <c r="I26" s="87">
        <v>0</v>
      </c>
      <c r="J26" s="77"/>
    </row>
    <row r="27" spans="2:10" ht="13" thickBot="1" x14ac:dyDescent="0.3">
      <c r="B27" s="76"/>
      <c r="C27" s="50" t="s">
        <v>79</v>
      </c>
      <c r="H27" s="88">
        <v>0</v>
      </c>
      <c r="I27" s="89">
        <v>0</v>
      </c>
      <c r="J27" s="77"/>
    </row>
    <row r="28" spans="2:10" ht="13" x14ac:dyDescent="0.3">
      <c r="B28" s="76"/>
      <c r="C28" s="78" t="s">
        <v>152</v>
      </c>
      <c r="D28" s="78"/>
      <c r="E28" s="78"/>
      <c r="F28" s="78"/>
      <c r="H28" s="84">
        <f>H26+H27</f>
        <v>0</v>
      </c>
      <c r="I28" s="85">
        <f>I26+I27</f>
        <v>0</v>
      </c>
      <c r="J28" s="77"/>
    </row>
    <row r="29" spans="2:10" ht="13.5" thickBot="1" x14ac:dyDescent="0.35">
      <c r="B29" s="76"/>
      <c r="C29" s="50" t="s">
        <v>153</v>
      </c>
      <c r="D29" s="78"/>
      <c r="E29" s="78"/>
      <c r="F29" s="78"/>
      <c r="H29" s="88">
        <v>0</v>
      </c>
      <c r="I29" s="89">
        <v>0</v>
      </c>
      <c r="J29" s="77"/>
    </row>
    <row r="30" spans="2:10" ht="13" x14ac:dyDescent="0.3">
      <c r="B30" s="76"/>
      <c r="C30" s="78" t="s">
        <v>154</v>
      </c>
      <c r="D30" s="78"/>
      <c r="E30" s="78"/>
      <c r="F30" s="78"/>
      <c r="H30" s="86">
        <f>H29</f>
        <v>0</v>
      </c>
      <c r="I30" s="87">
        <f>I29</f>
        <v>0</v>
      </c>
      <c r="J30" s="77"/>
    </row>
    <row r="31" spans="2:10" ht="13" x14ac:dyDescent="0.3">
      <c r="B31" s="76"/>
      <c r="C31" s="78"/>
      <c r="D31" s="78"/>
      <c r="E31" s="78"/>
      <c r="F31" s="78"/>
      <c r="H31" s="90"/>
      <c r="I31" s="85"/>
      <c r="J31" s="77"/>
    </row>
    <row r="32" spans="2:10" ht="13.5" thickBot="1" x14ac:dyDescent="0.35">
      <c r="B32" s="76"/>
      <c r="C32" s="78" t="s">
        <v>155</v>
      </c>
      <c r="D32" s="78"/>
      <c r="H32" s="91">
        <f>H25+H28+H30</f>
        <v>12</v>
      </c>
      <c r="I32" s="92">
        <f>I25+I28+I30</f>
        <v>1404912</v>
      </c>
      <c r="J32" s="77"/>
    </row>
    <row r="33" spans="2:10" ht="13.5" thickTop="1" x14ac:dyDescent="0.3">
      <c r="B33" s="76"/>
      <c r="C33" s="78"/>
      <c r="D33" s="78"/>
      <c r="H33" s="93">
        <f>+H18-H32</f>
        <v>0</v>
      </c>
      <c r="I33" s="87">
        <f>+I18-I32</f>
        <v>0</v>
      </c>
      <c r="J33" s="77"/>
    </row>
    <row r="34" spans="2:10" x14ac:dyDescent="0.25">
      <c r="B34" s="76"/>
      <c r="G34" s="93"/>
      <c r="H34" s="93"/>
      <c r="I34" s="93"/>
      <c r="J34" s="77"/>
    </row>
    <row r="35" spans="2:10" x14ac:dyDescent="0.25">
      <c r="B35" s="76"/>
      <c r="G35" s="93"/>
      <c r="H35" s="93"/>
      <c r="I35" s="93"/>
      <c r="J35" s="77"/>
    </row>
    <row r="36" spans="2:10" ht="13" x14ac:dyDescent="0.3">
      <c r="B36" s="76"/>
      <c r="C36" s="78"/>
      <c r="G36" s="93"/>
      <c r="H36" s="93"/>
      <c r="I36" s="93"/>
      <c r="J36" s="77"/>
    </row>
    <row r="37" spans="2:10" ht="13.5" thickBot="1" x14ac:dyDescent="0.35">
      <c r="B37" s="76"/>
      <c r="C37" s="94" t="s">
        <v>156</v>
      </c>
      <c r="D37" s="95"/>
      <c r="H37" s="94" t="s">
        <v>157</v>
      </c>
      <c r="I37" s="95"/>
      <c r="J37" s="77"/>
    </row>
    <row r="38" spans="2:10" ht="13" x14ac:dyDescent="0.3">
      <c r="B38" s="76"/>
      <c r="C38" s="78" t="s">
        <v>158</v>
      </c>
      <c r="D38" s="93"/>
      <c r="H38" s="96" t="s">
        <v>159</v>
      </c>
      <c r="I38" s="93"/>
      <c r="J38" s="77"/>
    </row>
    <row r="39" spans="2:10" ht="13" x14ac:dyDescent="0.3">
      <c r="B39" s="76"/>
      <c r="C39" s="78" t="s">
        <v>160</v>
      </c>
      <c r="H39" s="78" t="s">
        <v>161</v>
      </c>
      <c r="I39" s="93"/>
      <c r="J39" s="77"/>
    </row>
    <row r="40" spans="2:10" x14ac:dyDescent="0.25">
      <c r="B40" s="76"/>
      <c r="G40" s="93"/>
      <c r="H40" s="93"/>
      <c r="I40" s="93"/>
      <c r="J40" s="77"/>
    </row>
    <row r="41" spans="2:10" ht="12.75" customHeight="1" x14ac:dyDescent="0.25">
      <c r="B41" s="76"/>
      <c r="C41" s="97" t="s">
        <v>162</v>
      </c>
      <c r="D41" s="97"/>
      <c r="E41" s="97"/>
      <c r="F41" s="97"/>
      <c r="G41" s="97"/>
      <c r="H41" s="97"/>
      <c r="I41" s="97"/>
      <c r="J41" s="77"/>
    </row>
    <row r="42" spans="2:10" ht="18.75" customHeight="1" thickBot="1" x14ac:dyDescent="0.3">
      <c r="B42" s="98"/>
      <c r="C42" s="99"/>
      <c r="D42" s="99"/>
      <c r="E42" s="99"/>
      <c r="F42" s="99"/>
      <c r="G42" s="99"/>
      <c r="H42" s="99"/>
      <c r="I42" s="99"/>
      <c r="J42" s="10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zoomScale="84" zoomScaleNormal="84" zoomScaleSheetLayoutView="100" workbookViewId="0">
      <selection activeCell="D9" sqref="D9"/>
    </sheetView>
  </sheetViews>
  <sheetFormatPr baseColWidth="10" defaultColWidth="11.453125" defaultRowHeight="12.5" x14ac:dyDescent="0.25"/>
  <cols>
    <col min="1" max="1" width="4.453125" style="50" customWidth="1"/>
    <col min="2" max="2" width="11.453125" style="50"/>
    <col min="3" max="3" width="12.81640625" style="50" customWidth="1"/>
    <col min="4" max="4" width="22" style="50" customWidth="1"/>
    <col min="5" max="8" width="11.453125" style="50"/>
    <col min="9" max="9" width="24.81640625" style="50" customWidth="1"/>
    <col min="10" max="10" width="12.54296875" style="50" customWidth="1"/>
    <col min="11" max="11" width="1.81640625" style="50" customWidth="1"/>
    <col min="12" max="16384" width="11.453125" style="50"/>
  </cols>
  <sheetData>
    <row r="1" spans="2:10" ht="18" customHeight="1" thickBot="1" x14ac:dyDescent="0.3"/>
    <row r="2" spans="2:10" ht="19.5" customHeight="1" x14ac:dyDescent="0.25">
      <c r="B2" s="51"/>
      <c r="C2" s="52"/>
      <c r="D2" s="53" t="s">
        <v>163</v>
      </c>
      <c r="E2" s="54"/>
      <c r="F2" s="54"/>
      <c r="G2" s="54"/>
      <c r="H2" s="54"/>
      <c r="I2" s="55"/>
      <c r="J2" s="56" t="s">
        <v>137</v>
      </c>
    </row>
    <row r="3" spans="2:10" ht="15.75" customHeight="1" thickBot="1" x14ac:dyDescent="0.3">
      <c r="B3" s="57"/>
      <c r="C3" s="58"/>
      <c r="D3" s="59"/>
      <c r="E3" s="60"/>
      <c r="F3" s="60"/>
      <c r="G3" s="60"/>
      <c r="H3" s="60"/>
      <c r="I3" s="61"/>
      <c r="J3" s="62"/>
    </row>
    <row r="4" spans="2:10" ht="13" x14ac:dyDescent="0.25">
      <c r="B4" s="57"/>
      <c r="C4" s="58"/>
      <c r="E4" s="64"/>
      <c r="F4" s="64"/>
      <c r="G4" s="64"/>
      <c r="H4" s="64"/>
      <c r="I4" s="65"/>
      <c r="J4" s="66"/>
    </row>
    <row r="5" spans="2:10" ht="13" x14ac:dyDescent="0.25">
      <c r="B5" s="57"/>
      <c r="C5" s="58"/>
      <c r="D5" s="101" t="s">
        <v>164</v>
      </c>
      <c r="E5" s="102"/>
      <c r="F5" s="102"/>
      <c r="G5" s="102"/>
      <c r="H5" s="102"/>
      <c r="I5" s="103"/>
      <c r="J5" s="69" t="s">
        <v>165</v>
      </c>
    </row>
    <row r="6" spans="2:10" ht="13.5" thickBot="1" x14ac:dyDescent="0.3">
      <c r="B6" s="70"/>
      <c r="C6" s="71"/>
      <c r="D6" s="72"/>
      <c r="E6" s="73"/>
      <c r="F6" s="73"/>
      <c r="G6" s="73"/>
      <c r="H6" s="73"/>
      <c r="I6" s="74"/>
      <c r="J6" s="75"/>
    </row>
    <row r="7" spans="2:10" x14ac:dyDescent="0.25">
      <c r="B7" s="76"/>
      <c r="J7" s="77"/>
    </row>
    <row r="8" spans="2:10" x14ac:dyDescent="0.25">
      <c r="B8" s="76"/>
      <c r="J8" s="77"/>
    </row>
    <row r="9" spans="2:10" x14ac:dyDescent="0.25">
      <c r="B9" s="76"/>
      <c r="C9" s="50" t="str">
        <f>+'FOR-CSA-018'!C9</f>
        <v>Santiago de Cali, febrero 28 2025</v>
      </c>
      <c r="D9" s="80"/>
      <c r="E9" s="79"/>
      <c r="J9" s="77"/>
    </row>
    <row r="10" spans="2:10" ht="13" x14ac:dyDescent="0.3">
      <c r="B10" s="76"/>
      <c r="C10" s="78"/>
      <c r="J10" s="77"/>
    </row>
    <row r="11" spans="2:10" ht="13" x14ac:dyDescent="0.3">
      <c r="B11" s="76"/>
      <c r="C11" s="78" t="str">
        <f>+'FOR-CSA-018'!C12</f>
        <v>Señores : HOSP SANTA ANA (BOLIVAR)</v>
      </c>
      <c r="J11" s="77"/>
    </row>
    <row r="12" spans="2:10" ht="13" x14ac:dyDescent="0.3">
      <c r="B12" s="76"/>
      <c r="C12" s="78" t="str">
        <f>+'FOR-CSA-018'!C13</f>
        <v>NIT: 891900414</v>
      </c>
      <c r="J12" s="77"/>
    </row>
    <row r="13" spans="2:10" x14ac:dyDescent="0.25">
      <c r="B13" s="76"/>
      <c r="J13" s="77"/>
    </row>
    <row r="14" spans="2:10" x14ac:dyDescent="0.25">
      <c r="B14" s="76"/>
      <c r="C14" s="50" t="s">
        <v>166</v>
      </c>
      <c r="J14" s="77"/>
    </row>
    <row r="15" spans="2:10" x14ac:dyDescent="0.25">
      <c r="B15" s="76"/>
      <c r="C15" s="81"/>
      <c r="J15" s="77"/>
    </row>
    <row r="16" spans="2:10" ht="13" x14ac:dyDescent="0.3">
      <c r="B16" s="76"/>
      <c r="C16" s="104"/>
      <c r="D16" s="79"/>
      <c r="H16" s="105" t="s">
        <v>141</v>
      </c>
      <c r="I16" s="105" t="s">
        <v>142</v>
      </c>
      <c r="J16" s="77"/>
    </row>
    <row r="17" spans="2:10" ht="13" x14ac:dyDescent="0.3">
      <c r="B17" s="76"/>
      <c r="C17" s="78" t="str">
        <f>+'FOR-CSA-018'!C17</f>
        <v>Con Corte al dia: 31/01/2025</v>
      </c>
      <c r="D17" s="78"/>
      <c r="E17" s="78"/>
      <c r="F17" s="78"/>
      <c r="H17" s="106">
        <f>+SUM(H18:H21)</f>
        <v>11</v>
      </c>
      <c r="I17" s="107">
        <f>+SUM(I18:I21)</f>
        <v>1390112</v>
      </c>
      <c r="J17" s="77"/>
    </row>
    <row r="18" spans="2:10" x14ac:dyDescent="0.25">
      <c r="B18" s="76"/>
      <c r="C18" s="50" t="s">
        <v>144</v>
      </c>
      <c r="H18" s="108">
        <f>+'FOR-CSA-018'!H19</f>
        <v>9</v>
      </c>
      <c r="I18" s="109">
        <f>+'FOR-CSA-018'!I19</f>
        <v>715553</v>
      </c>
      <c r="J18" s="77"/>
    </row>
    <row r="19" spans="2:10" x14ac:dyDescent="0.25">
      <c r="B19" s="76"/>
      <c r="C19" s="50" t="s">
        <v>145</v>
      </c>
      <c r="H19" s="108">
        <f>+'FOR-CSA-018'!H20</f>
        <v>1</v>
      </c>
      <c r="I19" s="109">
        <f>+'FOR-CSA-018'!I20</f>
        <v>7000</v>
      </c>
      <c r="J19" s="77"/>
    </row>
    <row r="20" spans="2:10" x14ac:dyDescent="0.25">
      <c r="B20" s="76"/>
      <c r="C20" s="50" t="s">
        <v>147</v>
      </c>
      <c r="H20" s="108">
        <f>+'FOR-CSA-018'!H22</f>
        <v>1</v>
      </c>
      <c r="I20" s="109">
        <f>+'FOR-CSA-018'!I22</f>
        <v>667559</v>
      </c>
      <c r="J20" s="77"/>
    </row>
    <row r="21" spans="2:10" x14ac:dyDescent="0.25">
      <c r="B21" s="76"/>
      <c r="C21" s="50" t="s">
        <v>167</v>
      </c>
      <c r="H21" s="108">
        <f>+'FOR-CSA-018'!H24</f>
        <v>0</v>
      </c>
      <c r="I21" s="109">
        <f>+'FOR-CSA-018'!I24</f>
        <v>0</v>
      </c>
      <c r="J21" s="77"/>
    </row>
    <row r="22" spans="2:10" ht="13" x14ac:dyDescent="0.3">
      <c r="B22" s="76"/>
      <c r="C22" s="78" t="s">
        <v>168</v>
      </c>
      <c r="D22" s="78"/>
      <c r="E22" s="78"/>
      <c r="F22" s="78"/>
      <c r="H22" s="106">
        <f>SUM(H18:H21)</f>
        <v>11</v>
      </c>
      <c r="I22" s="107">
        <f>+SUBTOTAL(9,I18:I21)</f>
        <v>1390112</v>
      </c>
      <c r="J22" s="77"/>
    </row>
    <row r="23" spans="2:10" ht="13.5" thickBot="1" x14ac:dyDescent="0.35">
      <c r="B23" s="76"/>
      <c r="C23" s="78"/>
      <c r="D23" s="78"/>
      <c r="H23" s="110"/>
      <c r="I23" s="111"/>
      <c r="J23" s="77"/>
    </row>
    <row r="24" spans="2:10" ht="13.5" thickTop="1" x14ac:dyDescent="0.3">
      <c r="B24" s="76"/>
      <c r="C24" s="78"/>
      <c r="D24" s="78"/>
      <c r="H24" s="93"/>
      <c r="I24" s="87"/>
      <c r="J24" s="77"/>
    </row>
    <row r="25" spans="2:10" ht="13" x14ac:dyDescent="0.3">
      <c r="B25" s="76"/>
      <c r="C25" s="78"/>
      <c r="D25" s="78"/>
      <c r="H25" s="93"/>
      <c r="I25" s="87"/>
      <c r="J25" s="77"/>
    </row>
    <row r="26" spans="2:10" ht="13" x14ac:dyDescent="0.3">
      <c r="B26" s="76"/>
      <c r="C26" s="78"/>
      <c r="D26" s="78"/>
      <c r="H26" s="93"/>
      <c r="I26" s="87"/>
      <c r="J26" s="77"/>
    </row>
    <row r="27" spans="2:10" x14ac:dyDescent="0.25">
      <c r="B27" s="76"/>
      <c r="G27" s="93"/>
      <c r="H27" s="93"/>
      <c r="I27" s="93"/>
      <c r="J27" s="77"/>
    </row>
    <row r="28" spans="2:10" ht="13.5" thickBot="1" x14ac:dyDescent="0.35">
      <c r="B28" s="76"/>
      <c r="C28" s="94" t="str">
        <f>+'FOR-CSA-018'!C37</f>
        <v>Nombre</v>
      </c>
      <c r="D28" s="94"/>
      <c r="G28" s="94" t="s">
        <v>157</v>
      </c>
      <c r="H28" s="95"/>
      <c r="I28" s="93"/>
      <c r="J28" s="77"/>
    </row>
    <row r="29" spans="2:10" ht="13" x14ac:dyDescent="0.3">
      <c r="B29" s="76"/>
      <c r="C29" s="96" t="str">
        <f>+'FOR-CSA-018'!C38</f>
        <v>Cargo</v>
      </c>
      <c r="D29" s="96"/>
      <c r="G29" s="96" t="s">
        <v>169</v>
      </c>
      <c r="H29" s="93"/>
      <c r="I29" s="93"/>
      <c r="J29" s="77"/>
    </row>
    <row r="30" spans="2:10" ht="18.75" customHeight="1" thickBot="1" x14ac:dyDescent="0.3">
      <c r="B30" s="98"/>
      <c r="C30" s="99"/>
      <c r="D30" s="99"/>
      <c r="E30" s="99"/>
      <c r="F30" s="99"/>
      <c r="G30" s="95"/>
      <c r="H30" s="95"/>
      <c r="I30" s="95"/>
      <c r="J30" s="10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</vt:i4>
      </vt:variant>
      <vt:variant>
        <vt:lpstr>Rangos con nombre</vt:lpstr>
      </vt:variant>
      <vt:variant>
        <vt:i4>1</vt:i4>
      </vt:variant>
    </vt:vector>
  </HeadingPairs>
  <TitlesOfParts>
    <vt:vector size="6" baseType="lpstr">
      <vt:lpstr>INFO IPS</vt:lpstr>
      <vt:lpstr>TD</vt:lpstr>
      <vt:lpstr>ESTADO DE CADA FACTURA</vt:lpstr>
      <vt:lpstr>FOR-CSA-018</vt:lpstr>
      <vt:lpstr>CIRCULAR 030</vt:lpstr>
      <vt:lpstr>'INFO IPS'!Títulos_a_imprimir</vt:lpstr>
    </vt:vector>
  </TitlesOfParts>
  <Company>R-FAST LTDA.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alfredocordoba</dc:creator>
  <cp:lastModifiedBy>Juan Camilo Paez Ramirez</cp:lastModifiedBy>
  <cp:lastPrinted>2009-06-02T19:01:41Z</cp:lastPrinted>
  <dcterms:created xsi:type="dcterms:W3CDTF">2008-11-21T12:03:49Z</dcterms:created>
  <dcterms:modified xsi:type="dcterms:W3CDTF">2025-02-28T20:59:31Z</dcterms:modified>
</cp:coreProperties>
</file>