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nilo\Areas\CxPSalud\CARTERA\GESTORES DE CARTERA\CAMILO PAEZ\CARTERAS PENDIENTES\NIT 891900481_HOSP NUESTRA SEÑORA DE LOS SANTOS\"/>
    </mc:Choice>
  </mc:AlternateContent>
  <bookViews>
    <workbookView xWindow="-110" yWindow="-110" windowWidth="23260" windowHeight="12580" activeTab="3"/>
  </bookViews>
  <sheets>
    <sheet name="INFO IPS" sheetId="1" r:id="rId1"/>
    <sheet name="Hoja1" sheetId="5" r:id="rId2"/>
    <sheet name="Estado Cada Factura" sheetId="2" r:id="rId3"/>
    <sheet name="FOR-CSA-018" sheetId="3" r:id="rId4"/>
    <sheet name="CIRCULAR 030" sheetId="4" r:id="rId5"/>
  </sheets>
  <externalReferences>
    <externalReference r:id="rId6"/>
    <externalReference r:id="rId7"/>
  </externalReferences>
  <definedNames>
    <definedName name="_xlnm._FilterDatabase" localSheetId="2" hidden="1">'Estado Cada Factura'!$A$2:$AX$2</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185"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29" i="4" l="1"/>
  <c r="C28" i="4"/>
  <c r="I21" i="4"/>
  <c r="H21" i="4"/>
  <c r="I20" i="4"/>
  <c r="H20" i="4"/>
  <c r="I19" i="4"/>
  <c r="H19" i="4"/>
  <c r="I18" i="4"/>
  <c r="H18" i="4"/>
  <c r="C11" i="4"/>
  <c r="C10" i="4"/>
  <c r="C9" i="4"/>
  <c r="I30" i="3"/>
  <c r="H30" i="3"/>
  <c r="I28" i="3"/>
  <c r="H28" i="3"/>
  <c r="I25" i="3"/>
  <c r="I32" i="3" s="1"/>
  <c r="I33" i="3" s="1"/>
  <c r="H25" i="3"/>
  <c r="H32" i="3" s="1"/>
  <c r="H33" i="3" s="1"/>
  <c r="C12" i="4"/>
  <c r="E15" i="2"/>
  <c r="F15" i="2" s="1"/>
  <c r="E14" i="2"/>
  <c r="F14" i="2" s="1"/>
  <c r="E13" i="2"/>
  <c r="F13" i="2" s="1"/>
  <c r="E12" i="2"/>
  <c r="F12" i="2" s="1"/>
  <c r="E11" i="2"/>
  <c r="F11" i="2" s="1"/>
  <c r="E10" i="2"/>
  <c r="F10" i="2" s="1"/>
  <c r="E9" i="2"/>
  <c r="F9" i="2" s="1"/>
  <c r="E8" i="2"/>
  <c r="F8" i="2" s="1"/>
  <c r="E7" i="2"/>
  <c r="F7" i="2" s="1"/>
  <c r="E6" i="2"/>
  <c r="F6" i="2" s="1"/>
  <c r="E5" i="2"/>
  <c r="F5" i="2" s="1"/>
  <c r="E4" i="2"/>
  <c r="F4" i="2" s="1"/>
  <c r="E3" i="2"/>
  <c r="F3" i="2" s="1"/>
  <c r="L2" i="2"/>
  <c r="AK1" i="2"/>
  <c r="AJ1" i="2"/>
  <c r="AI1" i="2"/>
  <c r="AH1" i="2"/>
  <c r="AG1" i="2"/>
  <c r="AF1" i="2"/>
  <c r="AE1" i="2"/>
  <c r="AD1" i="2"/>
  <c r="AC1" i="2"/>
  <c r="AB1" i="2"/>
  <c r="V1" i="2"/>
  <c r="M1" i="2"/>
  <c r="J1" i="2"/>
  <c r="I1" i="2"/>
  <c r="H15" i="1"/>
  <c r="I17" i="4" l="1"/>
  <c r="H17" i="4"/>
  <c r="K1" i="2"/>
  <c r="H22" i="4"/>
  <c r="I22" i="4"/>
</calcChain>
</file>

<file path=xl/sharedStrings.xml><?xml version="1.0" encoding="utf-8"?>
<sst xmlns="http://schemas.openxmlformats.org/spreadsheetml/2006/main" count="274" uniqueCount="109">
  <si>
    <t>NIT IPS</t>
  </si>
  <si>
    <t>Nombre IPS</t>
  </si>
  <si>
    <t>Prefijo Factura</t>
  </si>
  <si>
    <t>Numero Factura</t>
  </si>
  <si>
    <t>IPS Fecha factura</t>
  </si>
  <si>
    <t>IPS Fecha radicado</t>
  </si>
  <si>
    <t>IPS Valor Factura</t>
  </si>
  <si>
    <t>IPS Saldo Factura</t>
  </si>
  <si>
    <t>Tipo de Contrato</t>
  </si>
  <si>
    <t>Sede / Ciudad</t>
  </si>
  <si>
    <t>Tipo de Prestación</t>
  </si>
  <si>
    <t>Numero de Contrato</t>
  </si>
  <si>
    <t>FE</t>
  </si>
  <si>
    <t>EVENTO</t>
  </si>
  <si>
    <t xml:space="preserve">LA VICTORIA </t>
  </si>
  <si>
    <t>URGENCIAS</t>
  </si>
  <si>
    <t xml:space="preserve">Hospital nuestra señora de los santos </t>
  </si>
  <si>
    <t>FACT</t>
  </si>
  <si>
    <t>LLAVE</t>
  </si>
  <si>
    <t>POR PAGAR SAP</t>
  </si>
  <si>
    <t>DOC CONTA</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</si>
  <si>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</si>
  <si>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</si>
  <si>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</si>
  <si>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</si>
  <si>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</si>
  <si>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</si>
  <si>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</si>
  <si>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</si>
  <si>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</si>
  <si>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</si>
  <si>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</si>
  <si>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</si>
  <si>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</si>
  <si>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</si>
  <si>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</si>
  <si>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</si>
  <si>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</si>
  <si>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</si>
  <si>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</si>
  <si>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</si>
  <si>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</si>
  <si>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</si>
  <si>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</si>
  <si>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</si>
  <si>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</si>
  <si>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</si>
  <si>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</si>
  <si>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</si>
  <si>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</si>
  <si>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Factura devuelta</t>
  </si>
  <si>
    <t>Devuelta</t>
  </si>
  <si>
    <t>AUT: SE REALIZA DEVOLUCIÓN DE FACTURA CON SOPORTES COMPLETOS, FACTURA NO CUENTA CON AUTORIZACIÓN PARA LOS SERVICIOS FACTURADOS, EL NÚMERO DE AUT 202518524397483 NO EXISTE EN NUESTRO SISTEMA, FAVOR COMUNICARSE CON EL ÁREA ENCARGADA, SOLICITARLA A LA capautorizaciones@epsdelagente.com.co. LUIS ERNESTO GUERRERO GALEANO</t>
  </si>
  <si>
    <t>AUTORIZACION</t>
  </si>
  <si>
    <t>Urgencias</t>
  </si>
  <si>
    <t xml:space="preserve">AUT: SE REALIZA DEVOLUCIÓN DE FACTURA CON SOPORTES COMPLETOS, FACTURA NO CUENTA CON AUTORIZACIÓN PARA LOS SERVICIOS FACTURADOS, FAVOR COMUNICARSE CON EL ÁREA  ENCARGADA, SOLICITARLA A LA CAP, CORREO ELECTRÓNICO: autorizacionescap@epsdelagente.com.co// LA AUTORIZACIÓN 122300314572 NO EXISTE EN NUESTRO SISTEMA DE INFORMACIÓN  </t>
  </si>
  <si>
    <t>Atención de urgencias</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</si>
  <si>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122300367057 SE ENCUENTRA EN ASIGNADA A LA FACTURA FE48628, SOLICITUD DE AUT REALIZADA CON EL MISMO ANEXO QUE SE ENCUENTRA ADJUNTO EN ESTA FACTURA. FAVOR SOLICITAR AUTORIZACIÓN , VALIDAR Y PRESENTAR NUEVAMENTE. UNA VEZ SUBSANADA LA DEVOLUCIÓN , LA FACTURA QUEDA SUJETA A AUDITORÍA INTEGRAL</t>
  </si>
  <si>
    <t>Finalizada</t>
  </si>
  <si>
    <t>FOR-CSA-018</t>
  </si>
  <si>
    <t>HOJA 1 DE 1</t>
  </si>
  <si>
    <t>RESUMEN DE CARTERA REVISADA POR LA EPS</t>
  </si>
  <si>
    <t>VERSION 2</t>
  </si>
  <si>
    <t>A continuacion me permito remitir nuestra respuesta al estado de cartera presentado en la fecha: 03/02/2025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</si>
  <si>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</si>
  <si>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</si>
  <si>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</si>
  <si>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</si>
  <si>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</si>
  <si>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</si>
  <si>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</si>
  <si>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</si>
  <si>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</si>
  <si>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</si>
  <si>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</si>
  <si>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</si>
  <si>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</si>
  <si>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</si>
  <si>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</si>
  <si>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</si>
  <si>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</si>
  <si>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</si>
  <si>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</si>
  <si>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</si>
  <si>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</si>
  <si>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</si>
  <si>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</si>
  <si>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</si>
  <si>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</si>
  <si>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</si>
  <si>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</si>
  <si>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Con Corte al dia: 30/11/2024</t>
  </si>
  <si>
    <t>GLOSA POR CONCILIAR</t>
  </si>
  <si>
    <t>TOTAL CARTERA REVISADA CIRCULAR 030</t>
  </si>
  <si>
    <t>Cartera - Cuentas Salud EPS Comfenalco Valle.</t>
  </si>
  <si>
    <t>Santiago de Cali, febrero 16 2025</t>
  </si>
  <si>
    <t xml:space="preserve">Señores : Hospital nuestra señora de los santos </t>
  </si>
  <si>
    <t>NIT: 891900481</t>
  </si>
  <si>
    <t>Más de 360</t>
  </si>
  <si>
    <t>181-360</t>
  </si>
  <si>
    <t>61-90</t>
  </si>
  <si>
    <t>31-60</t>
  </si>
  <si>
    <t>91-180</t>
  </si>
  <si>
    <t>PAGO DIRECTO RC 3TER PROC. ENERO</t>
  </si>
  <si>
    <t>Factura cancelada</t>
  </si>
  <si>
    <t>Cuenta de FACT</t>
  </si>
  <si>
    <t>Suma de IPS Saldo Factura</t>
  </si>
  <si>
    <t>Etiquetas de fila</t>
  </si>
  <si>
    <t>Total general</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</si>
</sst>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6" formatCode="&quot;$&quot;\ #,##0;[Red]\-&quot;$&quot;\ #,##0"/>
    <numFmt numFmtId="164" formatCode="_(&quot;€&quot;* #,##0.00_);_(&quot;€&quot;* \(#,##0.00\);_(&quot;€&quot;* &quot;-&quot;??_);_(@_)"/>
    <numFmt numFmtId="165" formatCode="_(* #,##0.00_);_(* \(#,##0.00\);_(* &quot;-&quot;??_);_(@_)"/>
    <numFmt numFmtId="166" formatCode="&quot;$&quot;\ #,##0"/>
    <numFmt numFmtId="167" formatCode="[$-C0A]mmm\-yy;@"/>
    <numFmt numFmtId="168" formatCode="_ * #,##0_ ;_ * \-#,##0_ ;_ * &quot;-&quot;??_ ;_ @_ "/>
    <numFmt numFmtId="169" formatCode="_-&quot;$&quot;\ * #,##0_-;\-&quot;$&quot;\ * #,##0_-;_-&quot;$&quot;\ * &quot;-&quot;??_-;_-@_-"/>
    <numFmt numFmtId="170" formatCode="_-* #,##0_-;\-* #,##0_-;_-* &quot;-&quot;??_-;_-@_-"/>
    <numFmt numFmtId="171" formatCode="[$-240A]d&quot; de &quot;mmmm&quot; de &quot;yyyy;@"/>
    <numFmt numFmtId="172" formatCode="_-* #,##0.00\ _€_-;\-* #,##0.00\ _€_-;_-* &quot;-&quot;??\ _€_-;_-@_-"/>
    <numFmt numFmtId="173" formatCode="&quot;$&quot;\ #,##0;[Red]&quot;$&quot;\ #,##0"/>
    <numFmt numFmtId="174" formatCode="[$$-240A]\ #,##0;\-[$$-240A]\ #,##0"/>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10"/>
      <color theme="1"/>
      <name val="Calibri"/>
      <family val="2"/>
      <scheme val="minor"/>
    </font>
    <font>
      <sz val="10"/>
      <name val="Arial"/>
      <family val="2"/>
    </font>
    <font>
      <sz val="11"/>
      <name val="Calibri"/>
      <family val="2"/>
      <scheme val="minor"/>
    </font>
    <font>
      <sz val="8"/>
      <color theme="1"/>
      <name val="Tahoma"/>
      <family val="2"/>
    </font>
    <font>
      <b/>
      <sz val="8"/>
      <color theme="1"/>
      <name val="Tahoma"/>
      <family val="2"/>
    </font>
    <font>
      <b/>
      <sz val="8"/>
      <color theme="0" tint="-0.499984740745262"/>
      <name val="Tahoma"/>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indexed="9"/>
        <bgColor indexed="64"/>
      </patternFill>
    </fill>
    <fill>
      <patternFill patternType="solid">
        <fgColor theme="7"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16">
    <xf numFmtId="0" fontId="0" fillId="0" borderId="0"/>
    <xf numFmtId="165" fontId="1" fillId="0" borderId="0" applyFont="0" applyFill="0" applyBorder="0" applyAlignment="0" applyProtection="0"/>
    <xf numFmtId="0" fontId="3" fillId="0" borderId="0"/>
    <xf numFmtId="0" fontId="4" fillId="0" borderId="0"/>
    <xf numFmtId="0" fontId="4" fillId="0" borderId="0"/>
    <xf numFmtId="0" fontId="4" fillId="0" borderId="0"/>
    <xf numFmtId="0" fontId="4" fillId="0" borderId="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7" fontId="4" fillId="0" borderId="0" applyFont="0" applyFill="0" applyBorder="0" applyAlignment="0" applyProtection="0"/>
    <xf numFmtId="164" fontId="1" fillId="0" borderId="0" applyFont="0" applyFill="0" applyBorder="0" applyAlignment="0" applyProtection="0"/>
    <xf numFmtId="0" fontId="4" fillId="0" borderId="0"/>
    <xf numFmtId="172" fontId="1" fillId="0" borderId="0" applyFont="0" applyFill="0" applyBorder="0" applyAlignment="0" applyProtection="0"/>
    <xf numFmtId="165" fontId="1" fillId="0" borderId="0" applyFont="0" applyFill="0" applyBorder="0" applyAlignment="0" applyProtection="0"/>
  </cellStyleXfs>
  <cellXfs count="94">
    <xf numFmtId="0" fontId="0" fillId="0" borderId="0" xfId="0"/>
    <xf numFmtId="0" fontId="0" fillId="0" borderId="1" xfId="0" applyBorder="1"/>
    <xf numFmtId="0" fontId="2" fillId="0" borderId="1" xfId="0" applyFont="1" applyBorder="1" applyAlignment="1">
      <alignment horizontal="center" vertical="center" wrapText="1"/>
    </xf>
    <xf numFmtId="168" fontId="3" fillId="0" borderId="1" xfId="0" applyNumberFormat="1" applyFont="1" applyBorder="1" applyAlignment="1">
      <alignment horizontal="right"/>
    </xf>
    <xf numFmtId="166" fontId="0" fillId="0" borderId="1" xfId="0" applyNumberFormat="1" applyBorder="1"/>
    <xf numFmtId="14" fontId="0" fillId="0" borderId="1" xfId="0" applyNumberFormat="1" applyBorder="1"/>
    <xf numFmtId="0" fontId="5" fillId="0" borderId="1" xfId="0" applyFont="1" applyBorder="1" applyAlignment="1">
      <alignment horizontal="right"/>
    </xf>
    <xf numFmtId="49" fontId="0" fillId="2" borderId="1" xfId="0" applyNumberFormat="1" applyFill="1" applyBorder="1" applyAlignment="1">
      <alignment horizontal="right"/>
    </xf>
    <xf numFmtId="168" fontId="0" fillId="0" borderId="0" xfId="0" applyNumberFormat="1"/>
    <xf numFmtId="16" fontId="6" fillId="0" borderId="0" xfId="0" applyNumberFormat="1" applyFont="1"/>
    <xf numFmtId="0" fontId="6" fillId="0" borderId="0" xfId="0" applyFont="1"/>
    <xf numFmtId="14" fontId="6" fillId="0" borderId="0" xfId="0" applyNumberFormat="1" applyFont="1"/>
    <xf numFmtId="169" fontId="6" fillId="0" borderId="0" xfId="12" applyNumberFormat="1" applyFont="1"/>
    <xf numFmtId="169" fontId="6" fillId="0" borderId="0" xfId="0" applyNumberFormat="1" applyFont="1"/>
    <xf numFmtId="0" fontId="6" fillId="0" borderId="0" xfId="0" applyFont="1" applyAlignment="1">
      <alignment vertical="center"/>
    </xf>
    <xf numFmtId="0" fontId="7" fillId="0" borderId="1" xfId="0" applyFont="1" applyBorder="1" applyAlignment="1">
      <alignment horizontal="center" vertical="center" wrapText="1"/>
    </xf>
    <xf numFmtId="0" fontId="7" fillId="3" borderId="1" xfId="0" applyFont="1" applyFill="1" applyBorder="1" applyAlignment="1">
      <alignment horizontal="center" vertical="center" wrapText="1"/>
    </xf>
    <xf numFmtId="14" fontId="7" fillId="0" borderId="1" xfId="0" applyNumberFormat="1" applyFont="1" applyBorder="1" applyAlignment="1">
      <alignment horizontal="center" vertical="center" wrapText="1"/>
    </xf>
    <xf numFmtId="0" fontId="7" fillId="4" borderId="1" xfId="0" applyFont="1" applyFill="1" applyBorder="1" applyAlignment="1">
      <alignment horizontal="center" vertical="center" wrapText="1"/>
    </xf>
    <xf numFmtId="6" fontId="7" fillId="4" borderId="1" xfId="12"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169" fontId="7" fillId="7" borderId="1" xfId="12" applyNumberFormat="1" applyFont="1" applyFill="1" applyBorder="1" applyAlignment="1">
      <alignment horizontal="center" vertical="center" wrapText="1"/>
    </xf>
    <xf numFmtId="0" fontId="7" fillId="8" borderId="1" xfId="0" applyFont="1" applyFill="1" applyBorder="1" applyAlignment="1">
      <alignment horizontal="center" vertical="center" wrapText="1"/>
    </xf>
    <xf numFmtId="0" fontId="6" fillId="0" borderId="1" xfId="0" applyFont="1" applyBorder="1" applyAlignment="1">
      <alignment vertical="center"/>
    </xf>
    <xf numFmtId="14" fontId="6" fillId="0" borderId="1" xfId="0" applyNumberFormat="1" applyFont="1" applyBorder="1" applyAlignment="1">
      <alignment vertical="center"/>
    </xf>
    <xf numFmtId="170" fontId="6" fillId="0" borderId="1" xfId="1" applyNumberFormat="1" applyFont="1" applyBorder="1" applyAlignment="1">
      <alignment vertical="center"/>
    </xf>
    <xf numFmtId="0" fontId="8" fillId="9" borderId="1" xfId="0" applyFont="1" applyFill="1" applyBorder="1" applyAlignment="1">
      <alignment horizontal="center" vertical="center"/>
    </xf>
    <xf numFmtId="6" fontId="6" fillId="0" borderId="1" xfId="12" applyNumberFormat="1" applyFont="1" applyBorder="1" applyAlignment="1">
      <alignment vertical="center"/>
    </xf>
    <xf numFmtId="0" fontId="9" fillId="0" borderId="0" xfId="13" applyFont="1"/>
    <xf numFmtId="0" fontId="9" fillId="0" borderId="2" xfId="13" applyFont="1" applyBorder="1" applyAlignment="1">
      <alignment horizontal="centerContinuous"/>
    </xf>
    <xf numFmtId="0" fontId="9" fillId="0" borderId="3" xfId="13" applyFont="1" applyBorder="1" applyAlignment="1">
      <alignment horizontal="centerContinuous"/>
    </xf>
    <xf numFmtId="0" fontId="9" fillId="0" borderId="6" xfId="13" applyFont="1" applyBorder="1" applyAlignment="1">
      <alignment horizontal="centerContinuous"/>
    </xf>
    <xf numFmtId="0" fontId="9" fillId="0" borderId="7" xfId="13" applyFont="1" applyBorder="1" applyAlignment="1">
      <alignment horizontal="centerContinuous"/>
    </xf>
    <xf numFmtId="0" fontId="10" fillId="0" borderId="2" xfId="13" applyFont="1" applyBorder="1" applyAlignment="1">
      <alignment horizontal="centerContinuous" vertical="center"/>
    </xf>
    <xf numFmtId="0" fontId="10" fillId="0" borderId="4" xfId="13" applyFont="1" applyBorder="1" applyAlignment="1">
      <alignment horizontal="centerContinuous" vertical="center"/>
    </xf>
    <xf numFmtId="0" fontId="10" fillId="0" borderId="3" xfId="13" applyFont="1" applyBorder="1" applyAlignment="1">
      <alignment horizontal="centerContinuous" vertical="center"/>
    </xf>
    <xf numFmtId="0" fontId="10" fillId="0" borderId="5" xfId="13" applyFont="1" applyBorder="1" applyAlignment="1">
      <alignment horizontal="centerContinuous" vertical="center"/>
    </xf>
    <xf numFmtId="0" fontId="10" fillId="0" borderId="6" xfId="13" applyFont="1" applyBorder="1" applyAlignment="1">
      <alignment horizontal="centerContinuous" vertical="center"/>
    </xf>
    <xf numFmtId="0" fontId="10" fillId="0" borderId="0" xfId="13" applyFont="1" applyAlignment="1">
      <alignment horizontal="centerContinuous" vertical="center"/>
    </xf>
    <xf numFmtId="0" fontId="10" fillId="0" borderId="12" xfId="13" applyFont="1" applyBorder="1" applyAlignment="1">
      <alignment horizontal="centerContinuous" vertical="center"/>
    </xf>
    <xf numFmtId="0" fontId="9" fillId="0" borderId="8" xfId="13" applyFont="1" applyBorder="1" applyAlignment="1">
      <alignment horizontal="centerContinuous"/>
    </xf>
    <xf numFmtId="0" fontId="9" fillId="0" borderId="10" xfId="13" applyFont="1" applyBorder="1" applyAlignment="1">
      <alignment horizontal="centerContinuous"/>
    </xf>
    <xf numFmtId="0" fontId="10" fillId="0" borderId="8" xfId="13" applyFont="1" applyBorder="1" applyAlignment="1">
      <alignment horizontal="centerContinuous" vertical="center"/>
    </xf>
    <xf numFmtId="0" fontId="10" fillId="0" borderId="9" xfId="13" applyFont="1" applyBorder="1" applyAlignment="1">
      <alignment horizontal="centerContinuous" vertical="center"/>
    </xf>
    <xf numFmtId="0" fontId="10" fillId="0" borderId="10" xfId="13" applyFont="1" applyBorder="1" applyAlignment="1">
      <alignment horizontal="centerContinuous" vertical="center"/>
    </xf>
    <xf numFmtId="0" fontId="10" fillId="0" borderId="11" xfId="13" applyFont="1" applyBorder="1" applyAlignment="1">
      <alignment horizontal="centerContinuous" vertical="center"/>
    </xf>
    <xf numFmtId="0" fontId="9" fillId="0" borderId="6" xfId="13" applyFont="1" applyBorder="1"/>
    <xf numFmtId="0" fontId="9" fillId="0" borderId="7" xfId="13" applyFont="1" applyBorder="1"/>
    <xf numFmtId="0" fontId="10" fillId="0" borderId="0" xfId="13" applyFont="1"/>
    <xf numFmtId="14" fontId="9" fillId="0" borderId="0" xfId="13" applyNumberFormat="1" applyFont="1"/>
    <xf numFmtId="171" fontId="9" fillId="0" borderId="0" xfId="13" applyNumberFormat="1" applyFont="1"/>
    <xf numFmtId="14" fontId="9" fillId="0" borderId="0" xfId="13" applyNumberFormat="1" applyFont="1" applyAlignment="1">
      <alignment horizontal="left"/>
    </xf>
    <xf numFmtId="1" fontId="10" fillId="0" borderId="0" xfId="14" applyNumberFormat="1" applyFont="1" applyAlignment="1">
      <alignment horizontal="center" vertical="center"/>
    </xf>
    <xf numFmtId="166" fontId="10" fillId="0" borderId="0" xfId="13" applyNumberFormat="1" applyFont="1" applyAlignment="1">
      <alignment horizontal="center" vertical="center"/>
    </xf>
    <xf numFmtId="1" fontId="10" fillId="0" borderId="0" xfId="13" applyNumberFormat="1" applyFont="1" applyAlignment="1">
      <alignment horizontal="center"/>
    </xf>
    <xf numFmtId="173" fontId="10" fillId="0" borderId="0" xfId="13" applyNumberFormat="1" applyFont="1" applyAlignment="1">
      <alignment horizontal="right"/>
    </xf>
    <xf numFmtId="1" fontId="9" fillId="0" borderId="0" xfId="13" applyNumberFormat="1" applyFont="1" applyAlignment="1">
      <alignment horizontal="center"/>
    </xf>
    <xf numFmtId="173" fontId="9" fillId="0" borderId="0" xfId="13" applyNumberFormat="1" applyFont="1" applyAlignment="1">
      <alignment horizontal="right"/>
    </xf>
    <xf numFmtId="1" fontId="9" fillId="0" borderId="9" xfId="13" applyNumberFormat="1" applyFont="1" applyBorder="1" applyAlignment="1">
      <alignment horizontal="center"/>
    </xf>
    <xf numFmtId="173" fontId="9" fillId="0" borderId="9" xfId="13" applyNumberFormat="1" applyFont="1" applyBorder="1" applyAlignment="1">
      <alignment horizontal="right"/>
    </xf>
    <xf numFmtId="0" fontId="9" fillId="0" borderId="0" xfId="13" applyFont="1" applyAlignment="1">
      <alignment horizontal="center"/>
    </xf>
    <xf numFmtId="1" fontId="10" fillId="0" borderId="13" xfId="13" applyNumberFormat="1" applyFont="1" applyBorder="1" applyAlignment="1">
      <alignment horizontal="center"/>
    </xf>
    <xf numFmtId="173" fontId="10" fillId="0" borderId="13" xfId="13" applyNumberFormat="1" applyFont="1" applyBorder="1" applyAlignment="1">
      <alignment horizontal="right"/>
    </xf>
    <xf numFmtId="173" fontId="9" fillId="0" borderId="0" xfId="13" applyNumberFormat="1" applyFont="1"/>
    <xf numFmtId="173" fontId="10" fillId="0" borderId="9" xfId="13" applyNumberFormat="1" applyFont="1" applyBorder="1"/>
    <xf numFmtId="173" fontId="9" fillId="0" borderId="9" xfId="13" applyNumberFormat="1" applyFont="1" applyBorder="1"/>
    <xf numFmtId="173" fontId="10" fillId="0" borderId="0" xfId="13" applyNumberFormat="1" applyFont="1"/>
    <xf numFmtId="0" fontId="9" fillId="0" borderId="8" xfId="13" applyFont="1" applyBorder="1"/>
    <xf numFmtId="0" fontId="9" fillId="0" borderId="9" xfId="13" applyFont="1" applyBorder="1"/>
    <xf numFmtId="0" fontId="9" fillId="0" borderId="10" xfId="13" applyFont="1" applyBorder="1"/>
    <xf numFmtId="0" fontId="9" fillId="9" borderId="0" xfId="13" applyFont="1" applyFill="1"/>
    <xf numFmtId="0" fontId="10" fillId="0" borderId="0" xfId="13" applyFont="1" applyAlignment="1">
      <alignment horizontal="center"/>
    </xf>
    <xf numFmtId="1" fontId="10" fillId="0" borderId="0" xfId="14" applyNumberFormat="1" applyFont="1" applyAlignment="1">
      <alignment horizontal="right"/>
    </xf>
    <xf numFmtId="174" fontId="10" fillId="0" borderId="0" xfId="15" applyNumberFormat="1" applyFont="1" applyAlignment="1">
      <alignment horizontal="right"/>
    </xf>
    <xf numFmtId="1" fontId="9" fillId="0" borderId="0" xfId="14" applyNumberFormat="1" applyFont="1" applyAlignment="1">
      <alignment horizontal="right"/>
    </xf>
    <xf numFmtId="174" fontId="9" fillId="0" borderId="0" xfId="15" applyNumberFormat="1" applyFont="1" applyAlignment="1">
      <alignment horizontal="right"/>
    </xf>
    <xf numFmtId="170" fontId="9" fillId="0" borderId="13" xfId="15" applyNumberFormat="1" applyFont="1" applyBorder="1" applyAlignment="1">
      <alignment horizontal="center"/>
    </xf>
    <xf numFmtId="174" fontId="9" fillId="0" borderId="13" xfId="15"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xf numFmtId="0" fontId="10" fillId="0" borderId="2" xfId="13" applyFont="1" applyBorder="1" applyAlignment="1">
      <alignment horizontal="center" vertical="center"/>
    </xf>
    <xf numFmtId="0" fontId="10" fillId="0" borderId="4" xfId="13" applyFont="1" applyBorder="1" applyAlignment="1">
      <alignment horizontal="center" vertical="center"/>
    </xf>
    <xf numFmtId="0" fontId="10" fillId="0" borderId="3" xfId="13" applyFont="1" applyBorder="1" applyAlignment="1">
      <alignment horizontal="center" vertical="center"/>
    </xf>
    <xf numFmtId="0" fontId="10" fillId="0" borderId="8" xfId="13" applyFont="1" applyBorder="1" applyAlignment="1">
      <alignment horizontal="center" vertical="center"/>
    </xf>
    <xf numFmtId="0" fontId="10" fillId="0" borderId="9" xfId="13" applyFont="1" applyBorder="1" applyAlignment="1">
      <alignment horizontal="center" vertical="center"/>
    </xf>
    <xf numFmtId="0" fontId="10" fillId="0" borderId="10" xfId="13" applyFont="1" applyBorder="1" applyAlignment="1">
      <alignment horizontal="center" vertical="center"/>
    </xf>
    <xf numFmtId="0" fontId="10" fillId="0" borderId="5" xfId="13" applyFont="1" applyBorder="1" applyAlignment="1">
      <alignment horizontal="center" vertical="center"/>
    </xf>
    <xf numFmtId="0" fontId="10" fillId="0" borderId="11" xfId="13" applyFont="1" applyBorder="1" applyAlignment="1">
      <alignment horizontal="center" vertical="center"/>
    </xf>
    <xf numFmtId="0" fontId="11" fillId="0" borderId="0" xfId="13" applyFont="1" applyAlignment="1">
      <alignment horizontal="center" vertical="center" wrapText="1"/>
    </xf>
    <xf numFmtId="0" fontId="10" fillId="0" borderId="6" xfId="13" applyFont="1" applyBorder="1" applyAlignment="1">
      <alignment horizontal="center" vertical="center" wrapText="1"/>
    </xf>
    <xf numFmtId="0" fontId="10" fillId="0" borderId="0" xfId="13" applyFont="1" applyAlignment="1">
      <alignment horizontal="center" vertical="center" wrapText="1"/>
    </xf>
    <xf numFmtId="0" fontId="10" fillId="0" borderId="7" xfId="13" applyFont="1" applyBorder="1" applyAlignment="1">
      <alignment horizontal="center" vertical="center" wrapText="1"/>
    </xf>
  </cellXfs>
  <cellStyles count="16">
    <cellStyle name="Millares 2" xfId="1"/>
    <cellStyle name="Millares 2 2" xfId="7"/>
    <cellStyle name="Millares 2 2 2" xfId="15"/>
    <cellStyle name="Millares 3" xfId="8"/>
    <cellStyle name="Millares 3 2" xfId="14"/>
    <cellStyle name="Millares 4" xfId="9"/>
    <cellStyle name="Millares 6" xfId="11"/>
    <cellStyle name="Millares 8" xfId="10"/>
    <cellStyle name="Moneda" xfId="12" builtinId="4"/>
    <cellStyle name="Normal" xfId="0" builtinId="0"/>
    <cellStyle name="Normal 2" xfId="2"/>
    <cellStyle name="Normal 2 2" xfId="13"/>
    <cellStyle name="Normal 3" xfId="3"/>
    <cellStyle name="Normal 4" xfId="4"/>
    <cellStyle name="Normal 5" xfId="5"/>
    <cellStyle name="Normal 6"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8A6D1C2C-4BA2-442D-BEFC-F1617CAA904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149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92125A3-B50E-4EFF-9755-23D86DFEFB9A}"/>
            </a:ext>
          </a:extLst>
        </xdr:cNvPr>
        <xdr:cNvPicPr>
          <a:picLocks noChangeAspect="1"/>
        </xdr:cNvPicPr>
      </xdr:nvPicPr>
      <xdr:blipFill>
        <a:blip xmlns:r="http://schemas.openxmlformats.org/officeDocument/2006/relationships" r:embed="rId2"/>
        <a:stretch>
          <a:fillRect/>
        </a:stretch>
      </xdr:blipFill>
      <xdr:spPr>
        <a:xfrm>
          <a:off x="5097569" y="562483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4FAF4B17-618D-4010-BF9A-4A5ABAF95CB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782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a:extLst>
            <a:ext uri="{FF2B5EF4-FFF2-40B4-BE49-F238E27FC236}">
              <a16:creationId xmlns="" xmlns:a16="http://schemas.microsoft.com/office/drawing/2014/main" id="{D3F50654-8398-4E08-8466-F11EF9EA174D}"/>
            </a:ext>
          </a:extLst>
        </xdr:cNvPr>
        <xdr:cNvPicPr>
          <a:picLocks noChangeAspect="1"/>
        </xdr:cNvPicPr>
      </xdr:nvPicPr>
      <xdr:blipFill>
        <a:blip xmlns:r="http://schemas.openxmlformats.org/officeDocument/2006/relationships" r:embed="rId2"/>
        <a:stretch>
          <a:fillRect/>
        </a:stretch>
      </xdr:blipFill>
      <xdr:spPr>
        <a:xfrm>
          <a:off x="5112477" y="422519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05.721188773146" createdVersion="5" refreshedVersion="5" minRefreshableVersion="3" recordCount="13">
  <cacheSource type="worksheet">
    <worksheetSource ref="A2:AP15" sheet="Estado Cada Factura"/>
  </cacheSource>
  <cacheFields count="42">
    <cacheField name="NIT IPS" numFmtId="0">
      <sharedItems containsSemiMixedTypes="0" containsString="0" containsNumber="1" containsInteger="1" minValue="891900481" maxValue="891900481"/>
    </cacheField>
    <cacheField name="Nombre IPS" numFmtId="0">
      <sharedItems/>
    </cacheField>
    <cacheField name="Prefijo Factura" numFmtId="0">
      <sharedItems/>
    </cacheField>
    <cacheField name="Numero Factura" numFmtId="0">
      <sharedItems containsSemiMixedTypes="0" containsString="0" containsNumber="1" containsInteger="1" minValue="39523" maxValue="52253"/>
    </cacheField>
    <cacheField name="FACT" numFmtId="0">
      <sharedItems/>
    </cacheField>
    <cacheField name="LLAVE" numFmtId="0">
      <sharedItems/>
    </cacheField>
    <cacheField name="IPS Fecha factura" numFmtId="14">
      <sharedItems containsSemiMixedTypes="0" containsNonDate="0" containsDate="1" containsString="0" minDate="2023-09-28T00:00:00" maxDate="2024-11-19T00:00:00"/>
    </cacheField>
    <cacheField name="IPS Fecha radicado" numFmtId="14">
      <sharedItems containsNonDate="0" containsString="0" containsBlank="1"/>
    </cacheField>
    <cacheField name="IPS Valor Factura" numFmtId="170">
      <sharedItems containsSemiMixedTypes="0" containsString="0" containsNumber="1" containsInteger="1" minValue="85400" maxValue="1846881"/>
    </cacheField>
    <cacheField name="IPS Saldo Factura" numFmtId="170">
      <sharedItems containsSemiMixedTypes="0" containsString="0" containsNumber="1" containsInteger="1" minValue="85400" maxValue="1846881"/>
    </cacheField>
    <cacheField name="Tipo de Contrato" numFmtId="0">
      <sharedItems/>
    </cacheField>
    <cacheField name="ESTADO EPS 17-02-2025" numFmtId="0">
      <sharedItems count="2">
        <s v="Factura devuelta"/>
        <s v="Factura cancelada"/>
      </sharedItems>
    </cacheField>
    <cacheField name="POR PAGAR SAP" numFmtId="6">
      <sharedItems containsSemiMixedTypes="0" containsString="0" containsNumber="1" containsInteger="1" minValue="0" maxValue="0"/>
    </cacheField>
    <cacheField name="DOC CONTA" numFmtId="0">
      <sharedItems containsNonDate="0" containsString="0" containsBlank="1"/>
    </cacheField>
    <cacheField name="ESTADO BOX" numFmtId="0">
      <sharedItems/>
    </cacheField>
    <cacheField name="FECHA FACT" numFmtId="14">
      <sharedItems containsSemiMixedTypes="0" containsNonDate="0" containsDate="1" containsString="0" minDate="2023-09-28T00:00:00" maxDate="2024-11-19T00:00:00"/>
    </cacheField>
    <cacheField name="FECHA RAD" numFmtId="14">
      <sharedItems containsSemiMixedTypes="0" containsNonDate="0" containsDate="1" containsString="0" minDate="2023-11-01T00:00:00" maxDate="2024-12-04T00:00:00"/>
    </cacheField>
    <cacheField name="FECHA LIQ" numFmtId="14">
      <sharedItems containsNonDate="0" containsDate="1" containsString="0" containsBlank="1" minDate="2024-08-27T00:00:00" maxDate="2024-12-21T00:00:00"/>
    </cacheField>
    <cacheField name="FECHA DEV" numFmtId="14">
      <sharedItems containsNonDate="0" containsDate="1" containsString="0" containsBlank="1" minDate="2024-01-10T00:00:00" maxDate="2024-11-15T00:00:00"/>
    </cacheField>
    <cacheField name="DIAS" numFmtId="0">
      <sharedItems containsSemiMixedTypes="0" containsString="0" containsNumber="1" containsInteger="1" minValue="42" maxValue="387"/>
    </cacheField>
    <cacheField name="EDAD" numFmtId="0">
      <sharedItems/>
    </cacheField>
    <cacheField name="Valor_Glosa y Devolución" numFmtId="6">
      <sharedItems containsSemiMixedTypes="0" containsString="0" containsNumber="1" containsInteger="1" minValue="0" maxValue="1846881"/>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6">
      <sharedItems containsSemiMixedTypes="0" containsString="0" containsNumber="1" containsInteger="1" minValue="0" maxValue="204569"/>
    </cacheField>
    <cacheField name="FACTURA DEVUELTA" numFmtId="6">
      <sharedItems containsSemiMixedTypes="0" containsString="0" containsNumber="1" containsInteger="1" minValue="0" maxValue="1846881"/>
    </cacheField>
    <cacheField name="FACTURA NO RADICADA" numFmtId="6">
      <sharedItems containsSemiMixedTypes="0" containsString="0" containsNumber="1" containsInteger="1" minValue="0" maxValue="0"/>
    </cacheField>
    <cacheField name="GLOSA ACEPTADA" numFmtId="6">
      <sharedItems containsSemiMixedTypes="0" containsString="0" containsNumber="1" containsInteger="1" minValue="0" maxValue="0"/>
    </cacheField>
    <cacheField name="VALOR EXTEMPORANEO" numFmtId="6">
      <sharedItems containsSemiMixedTypes="0" containsString="0" containsNumber="1" containsInteger="1" minValue="0" maxValue="0"/>
    </cacheField>
    <cacheField name="GLOSA PDTE" numFmtId="6">
      <sharedItems containsSemiMixedTypes="0" containsString="0" containsNumber="1" containsInteger="1" minValue="0" maxValue="0"/>
    </cacheField>
    <cacheField name="FACTURA EN PROGRAMACION DE PAGO" numFmtId="6">
      <sharedItems containsSemiMixedTypes="0" containsString="0" containsNumber="1" containsInteger="1" minValue="0" maxValue="0"/>
    </cacheField>
    <cacheField name="FACTURA EN PROCESO INTERNO" numFmtId="6">
      <sharedItems containsSemiMixedTypes="0" containsString="0" containsNumber="1" containsInteger="1" minValue="0" maxValue="0"/>
    </cacheField>
    <cacheField name="FACTURACION COVID-19" numFmtId="6">
      <sharedItems containsSemiMixedTypes="0" containsString="0" containsNumber="1" containsInteger="1" minValue="0" maxValue="0"/>
    </cacheField>
    <cacheField name="VALO CANCELADO SAP" numFmtId="6">
      <sharedItems containsSemiMixedTypes="0" containsString="0" containsNumber="1" containsInteger="1" minValue="0" maxValue="204569"/>
    </cacheField>
    <cacheField name="RETENCION" numFmtId="6">
      <sharedItems containsSemiMixedTypes="0" containsString="0" containsNumber="1" containsInteger="1" minValue="0" maxValue="0"/>
    </cacheField>
    <cacheField name="DOC COMPENSACION SAP" numFmtId="0">
      <sharedItems containsString="0" containsBlank="1" containsNumber="1" containsInteger="1" minValue="4800067024" maxValue="4800067024"/>
    </cacheField>
    <cacheField name="FECHA COMPENSACION SAP" numFmtId="14">
      <sharedItems containsNonDate="0" containsDate="1" containsString="0" containsBlank="1" minDate="2025-01-28T00:00:00" maxDate="2025-01-29T00:00:00"/>
    </cacheField>
    <cacheField name="OBSE PAGO" numFmtId="0">
      <sharedItems containsBlank="1"/>
    </cacheField>
    <cacheField name="VALOR TRANFERENCIA" numFmtId="6">
      <sharedItems containsSemiMixedTypes="0" containsString="0" containsNumber="1" containsInteger="1" minValue="0" maxValue="116255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3">
  <r>
    <n v="891900481"/>
    <s v="Hospital nuestra señora de los santos "/>
    <s v="FE"/>
    <n v="39523"/>
    <s v="FE39523"/>
    <s v="891900481_FE39523"/>
    <d v="2023-09-28T00:00:00"/>
    <m/>
    <n v="1846881"/>
    <n v="1846881"/>
    <s v="EVENTO"/>
    <x v="0"/>
    <n v="0"/>
    <m/>
    <s v="Devuelta"/>
    <d v="2023-09-28T00:00:00"/>
    <d v="2023-11-01T00:00:00"/>
    <m/>
    <d v="2024-01-10T00:00:00"/>
    <n v="387"/>
    <s v="Más de 360"/>
    <n v="1846881"/>
    <s v="DEVOLUCION"/>
    <s v="AUT: SE REALIZA DEVOLUCIÓN DE FACTURA CON SOPORTES COMPLETOS, FACTURA NO CUENTA CON AUTORIZACIÓN PARA LOS SERVICIOS FACTURADOS, EL NÚMERO DE AUT 202518524397483 NO EXISTE EN NUESTRO SISTEMA, FAVOR COMUNICARSE CON EL ÁREA ENCARGADA, SOLICITARLA A LA capautorizaciones@epsdelagente.com.co. LUIS ERNESTO GUERRERO GALEANO"/>
    <s v="AUTORIZACION"/>
    <s v="Urgencias"/>
    <s v="Urgencias"/>
    <n v="0"/>
    <n v="1846881"/>
    <n v="0"/>
    <n v="0"/>
    <n v="0"/>
    <n v="0"/>
    <n v="0"/>
    <n v="0"/>
    <n v="0"/>
    <n v="0"/>
    <n v="0"/>
    <m/>
    <m/>
    <m/>
    <n v="0"/>
  </r>
  <r>
    <n v="891900481"/>
    <s v="Hospital nuestra señora de los santos "/>
    <s v="FE"/>
    <n v="45796"/>
    <s v="FE45796"/>
    <s v="891900481_FE45796"/>
    <d v="2024-05-14T00:00:00"/>
    <m/>
    <n v="97907"/>
    <n v="97907"/>
    <s v="EVENTO"/>
    <x v="0"/>
    <n v="0"/>
    <m/>
    <s v="Devuelta"/>
    <d v="2024-05-14T00:00:00"/>
    <d v="2024-06-11T00:00:00"/>
    <m/>
    <d v="2024-06-18T00:00:00"/>
    <n v="227"/>
    <s v="181-360"/>
    <n v="97907"/>
    <s v="DEVOLUCION"/>
    <s v="AUT: SE REALIZA DEVOLUCIÓN DE FACTURA CON SOPORTES COMPLETOS, FACTURA NO CUENTA CON AUTORIZACIÓN PARA LOS SERVICIOS FACTURADOS, FAVOR COMUNICARSE CON EL ÁREA  ENCARGADA, SOLICITARLA A LA CAP, CORREO ELECTRÓNICO: autorizacionescap@epsdelagente.com.co// LA AUTORIZACIÓN 122300314572 NO EXISTE EN NUESTRO SISTEMA DE INFORMACIÓN  "/>
    <s v="AUTORIZACION"/>
    <s v="Atención de urgencias"/>
    <s v="Urgencias"/>
    <n v="0"/>
    <n v="97907"/>
    <n v="0"/>
    <n v="0"/>
    <n v="0"/>
    <n v="0"/>
    <n v="0"/>
    <n v="0"/>
    <n v="0"/>
    <n v="0"/>
    <n v="0"/>
    <m/>
    <m/>
    <m/>
    <n v="0"/>
  </r>
  <r>
    <n v="891900481"/>
    <s v="Hospital nuestra señora de los santos "/>
    <s v="FE"/>
    <n v="48949"/>
    <s v="FE48949"/>
    <s v="891900481_FE48949"/>
    <d v="2024-08-14T00:00:00"/>
    <m/>
    <n v="85400"/>
    <n v="85400"/>
    <s v="EVENTO"/>
    <x v="0"/>
    <n v="0"/>
    <m/>
    <s v="Devuelta"/>
    <d v="2024-08-14T00:00:00"/>
    <d v="2024-09-06T00:00:00"/>
    <m/>
    <d v="2024-11-14T00:00:00"/>
    <n v="78"/>
    <s v="61-90"/>
    <n v="854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367057 SE ENCUENTRA EN ASIGNADA A LA FACTURA FE48628, SOLICITUD DE AUT REALIZADA CON EL MISMO ANEXO QUE SE ENCUENTRA ADJUNTO EN ESTA FACTURA. FAVOR SOLICITAR AUTORIZACIÓN , VALIDAR Y PRESENTAR NUEVAMENTE. UNA VEZ SUBSANADA LA DEVOLUCIÓN , LA FACTURA QUEDA SUJETA A AUDITORÍA INTEGRAL"/>
    <s v="AUTORIZACION"/>
    <s v="Atención de urgencias"/>
    <s v="Urgencias"/>
    <n v="0"/>
    <n v="85400"/>
    <n v="0"/>
    <n v="0"/>
    <n v="0"/>
    <n v="0"/>
    <n v="0"/>
    <n v="0"/>
    <n v="0"/>
    <n v="0"/>
    <n v="0"/>
    <m/>
    <m/>
    <m/>
    <n v="0"/>
  </r>
  <r>
    <n v="891900481"/>
    <s v="Hospital nuestra señora de los santos "/>
    <s v="FE"/>
    <n v="52084"/>
    <s v="FE52084"/>
    <s v="891900481_FE52084"/>
    <d v="2024-11-13T00:00:00"/>
    <m/>
    <n v="97173"/>
    <n v="97173"/>
    <s v="EVENTO"/>
    <x v="1"/>
    <n v="0"/>
    <m/>
    <s v="Finalizada"/>
    <d v="2024-11-13T00:00:00"/>
    <d v="2024-12-03T00:00:00"/>
    <d v="2024-12-20T00:00:00"/>
    <m/>
    <n v="42"/>
    <s v="31-60"/>
    <n v="0"/>
    <m/>
    <m/>
    <m/>
    <m/>
    <m/>
    <n v="97173"/>
    <n v="0"/>
    <n v="0"/>
    <n v="0"/>
    <n v="0"/>
    <n v="0"/>
    <n v="0"/>
    <n v="0"/>
    <n v="0"/>
    <n v="97173"/>
    <n v="0"/>
    <n v="4800067024"/>
    <d v="2025-01-28T00:00:00"/>
    <s v="PAGO DIRECTO RC 3TER PROC. ENERO"/>
    <n v="1162556"/>
  </r>
  <r>
    <n v="891900481"/>
    <s v="Hospital nuestra señora de los santos "/>
    <s v="FE"/>
    <n v="52171"/>
    <s v="FE52171"/>
    <s v="891900481_FE52171"/>
    <d v="2024-11-14T00:00:00"/>
    <m/>
    <n v="99128"/>
    <n v="99128"/>
    <s v="EVENTO"/>
    <x v="1"/>
    <n v="0"/>
    <m/>
    <s v="Finalizada"/>
    <d v="2024-11-14T00:00:00"/>
    <d v="2024-12-03T00:00:00"/>
    <d v="2024-12-20T00:00:00"/>
    <m/>
    <n v="42"/>
    <s v="31-60"/>
    <n v="0"/>
    <m/>
    <m/>
    <m/>
    <m/>
    <m/>
    <n v="99128"/>
    <n v="0"/>
    <n v="0"/>
    <n v="0"/>
    <n v="0"/>
    <n v="0"/>
    <n v="0"/>
    <n v="0"/>
    <n v="0"/>
    <n v="99128"/>
    <n v="0"/>
    <n v="4800067024"/>
    <d v="2025-01-28T00:00:00"/>
    <s v="PAGO DIRECTO RC 3TER PROC. ENERO"/>
    <n v="1162556"/>
  </r>
  <r>
    <n v="891900481"/>
    <s v="Hospital nuestra señora de los santos "/>
    <s v="FE"/>
    <n v="52253"/>
    <s v="FE52253"/>
    <s v="891900481_FE52253"/>
    <d v="2024-11-18T00:00:00"/>
    <m/>
    <n v="99628"/>
    <n v="99628"/>
    <s v="EVENTO"/>
    <x v="1"/>
    <n v="0"/>
    <m/>
    <s v="Finalizada"/>
    <d v="2024-11-18T00:00:00"/>
    <d v="2024-12-03T00:00:00"/>
    <d v="2024-12-20T00:00:00"/>
    <m/>
    <n v="42"/>
    <s v="31-60"/>
    <n v="0"/>
    <m/>
    <m/>
    <m/>
    <m/>
    <m/>
    <n v="99628"/>
    <n v="0"/>
    <n v="0"/>
    <n v="0"/>
    <n v="0"/>
    <n v="0"/>
    <n v="0"/>
    <n v="0"/>
    <n v="0"/>
    <n v="99628"/>
    <n v="0"/>
    <n v="4800067024"/>
    <d v="2025-01-28T00:00:00"/>
    <s v="PAGO DIRECTO RC 3TER PROC. ENERO"/>
    <n v="1162556"/>
  </r>
  <r>
    <n v="891900481"/>
    <s v="Hospital nuestra señora de los santos "/>
    <s v="FE"/>
    <n v="50397"/>
    <s v="FE50397"/>
    <s v="891900481_FE50397"/>
    <d v="2024-09-23T00:00:00"/>
    <m/>
    <n v="204569"/>
    <n v="204569"/>
    <s v="EVENTO"/>
    <x v="1"/>
    <n v="0"/>
    <m/>
    <s v="Finalizada"/>
    <d v="2024-09-23T00:00:00"/>
    <d v="2024-10-07T00:00:00"/>
    <d v="2024-10-25T00:00:00"/>
    <m/>
    <n v="98"/>
    <s v="91-180"/>
    <n v="0"/>
    <m/>
    <m/>
    <m/>
    <m/>
    <m/>
    <n v="204569"/>
    <n v="0"/>
    <n v="0"/>
    <n v="0"/>
    <n v="0"/>
    <n v="0"/>
    <n v="0"/>
    <n v="0"/>
    <n v="0"/>
    <n v="204569"/>
    <n v="0"/>
    <n v="4800067024"/>
    <d v="2025-01-28T00:00:00"/>
    <s v="PAGO DIRECTO RC 3TER PROC. ENERO"/>
    <n v="1162556"/>
  </r>
  <r>
    <n v="891900481"/>
    <s v="Hospital nuestra señora de los santos "/>
    <s v="FE"/>
    <n v="50098"/>
    <s v="FE50098"/>
    <s v="891900481_FE50098"/>
    <d v="2024-09-16T00:00:00"/>
    <m/>
    <n v="109612"/>
    <n v="109612"/>
    <s v="EVENTO"/>
    <x v="1"/>
    <n v="0"/>
    <m/>
    <s v="Finalizada"/>
    <d v="2024-09-16T00:00:00"/>
    <d v="2024-10-07T00:00:00"/>
    <d v="2024-10-18T00:00:00"/>
    <m/>
    <n v="105"/>
    <s v="91-180"/>
    <n v="0"/>
    <m/>
    <m/>
    <m/>
    <m/>
    <m/>
    <n v="109612"/>
    <n v="0"/>
    <n v="0"/>
    <n v="0"/>
    <n v="0"/>
    <n v="0"/>
    <n v="0"/>
    <n v="0"/>
    <n v="0"/>
    <n v="109612"/>
    <n v="0"/>
    <n v="4800067024"/>
    <d v="2025-01-28T00:00:00"/>
    <s v="PAGO DIRECTO RC 3TER PROC. ENERO"/>
    <n v="1162556"/>
  </r>
  <r>
    <n v="891900481"/>
    <s v="Hospital nuestra señora de los santos "/>
    <s v="FE"/>
    <n v="48628"/>
    <s v="FE48628"/>
    <s v="891900481_FE48628"/>
    <d v="2024-08-01T00:00:00"/>
    <m/>
    <n v="85400"/>
    <n v="85400"/>
    <s v="EVENTO"/>
    <x v="1"/>
    <n v="0"/>
    <m/>
    <s v="Finalizada"/>
    <d v="2024-08-01T00:00:00"/>
    <d v="2024-09-06T00:00:00"/>
    <d v="2024-10-02T00:00:00"/>
    <m/>
    <n v="121"/>
    <s v="91-180"/>
    <n v="0"/>
    <m/>
    <m/>
    <m/>
    <m/>
    <m/>
    <n v="85400"/>
    <n v="0"/>
    <n v="0"/>
    <n v="0"/>
    <n v="0"/>
    <n v="0"/>
    <n v="0"/>
    <n v="0"/>
    <n v="0"/>
    <n v="85400"/>
    <n v="0"/>
    <n v="4800067024"/>
    <d v="2025-01-28T00:00:00"/>
    <s v="PAGO DIRECTO RC 3TER PROC. ENERO"/>
    <n v="1162556"/>
  </r>
  <r>
    <n v="891900481"/>
    <s v="Hospital nuestra señora de los santos "/>
    <s v="FE"/>
    <n v="49162"/>
    <s v="FE49162"/>
    <s v="891900481_FE49162"/>
    <d v="2024-08-21T00:00:00"/>
    <m/>
    <n v="107864"/>
    <n v="107864"/>
    <s v="EVENTO"/>
    <x v="1"/>
    <n v="0"/>
    <m/>
    <s v="Finalizada"/>
    <d v="2024-08-21T00:00:00"/>
    <d v="2024-09-06T00:00:00"/>
    <d v="2024-09-17T00:00:00"/>
    <m/>
    <n v="136"/>
    <s v="91-180"/>
    <n v="0"/>
    <m/>
    <m/>
    <m/>
    <m/>
    <m/>
    <n v="107864"/>
    <n v="0"/>
    <n v="0"/>
    <n v="0"/>
    <n v="0"/>
    <n v="0"/>
    <n v="0"/>
    <n v="0"/>
    <n v="0"/>
    <n v="107864"/>
    <n v="0"/>
    <n v="4800067024"/>
    <d v="2025-01-28T00:00:00"/>
    <s v="PAGO DIRECTO RC 3TER PROC. ENERO"/>
    <n v="1162556"/>
  </r>
  <r>
    <n v="891900481"/>
    <s v="Hospital nuestra señora de los santos "/>
    <s v="FE"/>
    <n v="47768"/>
    <s v="FE47768"/>
    <s v="891900481_FE47768"/>
    <d v="2024-07-08T00:00:00"/>
    <m/>
    <n v="155854"/>
    <n v="155854"/>
    <s v="EVENTO"/>
    <x v="1"/>
    <n v="0"/>
    <m/>
    <s v="Finalizada"/>
    <d v="2024-07-08T00:00:00"/>
    <d v="2024-08-14T00:00:00"/>
    <d v="2024-08-27T00:00:00"/>
    <m/>
    <n v="157"/>
    <s v="91-180"/>
    <n v="0"/>
    <m/>
    <m/>
    <m/>
    <m/>
    <m/>
    <n v="155854"/>
    <n v="0"/>
    <n v="0"/>
    <n v="0"/>
    <n v="0"/>
    <n v="0"/>
    <n v="0"/>
    <n v="0"/>
    <n v="0"/>
    <n v="155854"/>
    <n v="0"/>
    <n v="4800067024"/>
    <d v="2025-01-28T00:00:00"/>
    <s v="PAGO DIRECTO RC 3TER PROC. ENERO"/>
    <n v="1162556"/>
  </r>
  <r>
    <n v="891900481"/>
    <s v="Hospital nuestra señora de los santos "/>
    <s v="FE"/>
    <n v="48069"/>
    <s v="FE48069"/>
    <s v="891900481_FE48069"/>
    <d v="2024-07-17T00:00:00"/>
    <m/>
    <n v="101722"/>
    <n v="101722"/>
    <s v="EVENTO"/>
    <x v="1"/>
    <n v="0"/>
    <m/>
    <s v="Finalizada"/>
    <d v="2024-07-17T00:00:00"/>
    <d v="2024-08-14T00:00:00"/>
    <d v="2024-08-27T00:00:00"/>
    <m/>
    <n v="157"/>
    <s v="91-180"/>
    <n v="0"/>
    <m/>
    <m/>
    <m/>
    <m/>
    <m/>
    <n v="101722"/>
    <n v="0"/>
    <n v="0"/>
    <n v="0"/>
    <n v="0"/>
    <n v="0"/>
    <n v="0"/>
    <n v="0"/>
    <n v="0"/>
    <n v="101722"/>
    <n v="0"/>
    <n v="4800067024"/>
    <d v="2025-01-28T00:00:00"/>
    <s v="PAGO DIRECTO RC 3TER PROC. ENERO"/>
    <n v="1162556"/>
  </r>
  <r>
    <n v="891900481"/>
    <s v="Hospital nuestra señora de los santos "/>
    <s v="FE"/>
    <n v="48084"/>
    <s v="FE48084"/>
    <s v="891900481_FE48084"/>
    <d v="2024-07-17T00:00:00"/>
    <m/>
    <n v="101606"/>
    <n v="101606"/>
    <s v="EVENTO"/>
    <x v="1"/>
    <n v="0"/>
    <m/>
    <s v="Finalizada"/>
    <d v="2024-07-17T00:00:00"/>
    <d v="2024-08-14T00:00:00"/>
    <d v="2024-08-27T00:00:00"/>
    <m/>
    <n v="157"/>
    <s v="91-180"/>
    <n v="0"/>
    <m/>
    <m/>
    <m/>
    <m/>
    <m/>
    <n v="101606"/>
    <n v="0"/>
    <n v="0"/>
    <n v="0"/>
    <n v="0"/>
    <n v="0"/>
    <n v="0"/>
    <n v="0"/>
    <n v="0"/>
    <n v="101606"/>
    <n v="0"/>
    <n v="4800067024"/>
    <d v="2025-01-28T00:00:00"/>
    <s v="PAGO DIRECTO RC 3TER PROC. ENERO"/>
    <n v="116255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7" cacheId="185"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6" firstHeaderRow="0" firstDataRow="1" firstDataCol="1"/>
  <pivotFields count="42">
    <pivotField showAll="0"/>
    <pivotField showAll="0"/>
    <pivotField showAll="0"/>
    <pivotField showAll="0"/>
    <pivotField dataField="1" showAll="0"/>
    <pivotField showAll="0"/>
    <pivotField numFmtId="14" showAll="0"/>
    <pivotField showAll="0"/>
    <pivotField numFmtId="170" showAll="0"/>
    <pivotField dataField="1" numFmtId="170" showAll="0"/>
    <pivotField showAll="0"/>
    <pivotField axis="axisRow" showAll="0">
      <items count="3">
        <item x="1"/>
        <item x="0"/>
        <item t="default"/>
      </items>
    </pivotField>
    <pivotField numFmtId="6" showAll="0"/>
    <pivotField showAll="0"/>
    <pivotField showAll="0"/>
    <pivotField numFmtId="14" showAll="0"/>
    <pivotField numFmtId="14" showAll="0"/>
    <pivotField showAll="0"/>
    <pivotField showAll="0"/>
    <pivotField showAll="0"/>
    <pivotField showAll="0"/>
    <pivotField numFmtId="6" showAll="0"/>
    <pivotField showAll="0"/>
    <pivotField showAll="0"/>
    <pivotField showAll="0"/>
    <pivotField showAll="0"/>
    <pivotField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numFmtId="6" showAll="0"/>
    <pivotField showAll="0"/>
    <pivotField showAll="0"/>
    <pivotField showAll="0"/>
    <pivotField numFmtId="6" showAll="0"/>
  </pivotFields>
  <rowFields count="1">
    <field x="11"/>
  </rowFields>
  <rowItems count="3">
    <i>
      <x/>
    </i>
    <i>
      <x v="1"/>
    </i>
    <i t="grand">
      <x/>
    </i>
  </rowItems>
  <colFields count="1">
    <field x="-2"/>
  </colFields>
  <colItems count="2">
    <i>
      <x/>
    </i>
    <i i="1">
      <x v="1"/>
    </i>
  </colItems>
  <dataFields count="2">
    <dataField name="Cuenta de FACT" fld="4"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L15"/>
  <sheetViews>
    <sheetView workbookViewId="0">
      <selection activeCell="A2" sqref="A2"/>
    </sheetView>
  </sheetViews>
  <sheetFormatPr baseColWidth="10" defaultRowHeight="14.5" x14ac:dyDescent="0.35"/>
  <sheetData>
    <row r="1" spans="1:12" ht="29" x14ac:dyDescent="0.35">
      <c r="A1" s="2" t="s">
        <v>0</v>
      </c>
      <c r="B1" s="2" t="s">
        <v>1</v>
      </c>
      <c r="C1" s="2" t="s">
        <v>2</v>
      </c>
      <c r="D1" s="2" t="s">
        <v>3</v>
      </c>
      <c r="E1" s="2" t="s">
        <v>4</v>
      </c>
      <c r="F1" s="2" t="s">
        <v>5</v>
      </c>
      <c r="G1" s="2" t="s">
        <v>6</v>
      </c>
      <c r="H1" s="2" t="s">
        <v>7</v>
      </c>
      <c r="I1" s="2" t="s">
        <v>8</v>
      </c>
      <c r="J1" s="2" t="s">
        <v>9</v>
      </c>
      <c r="K1" s="2" t="s">
        <v>10</v>
      </c>
      <c r="L1" s="2" t="s">
        <v>11</v>
      </c>
    </row>
    <row r="2" spans="1:12" x14ac:dyDescent="0.35">
      <c r="A2" s="1">
        <v>891900481</v>
      </c>
      <c r="B2" s="1" t="s">
        <v>16</v>
      </c>
      <c r="C2" s="1" t="s">
        <v>12</v>
      </c>
      <c r="D2" s="6">
        <v>39523</v>
      </c>
      <c r="E2" s="5">
        <v>45197</v>
      </c>
      <c r="F2" s="1"/>
      <c r="G2" s="4">
        <v>1846881</v>
      </c>
      <c r="H2" s="3">
        <v>1846881</v>
      </c>
      <c r="I2" s="1" t="s">
        <v>13</v>
      </c>
      <c r="J2" s="1" t="s">
        <v>14</v>
      </c>
      <c r="K2" s="1" t="s">
        <v>15</v>
      </c>
      <c r="L2" s="1"/>
    </row>
    <row r="3" spans="1:12" x14ac:dyDescent="0.35">
      <c r="A3" s="1">
        <v>891900481</v>
      </c>
      <c r="B3" s="1" t="s">
        <v>16</v>
      </c>
      <c r="C3" s="1" t="s">
        <v>12</v>
      </c>
      <c r="D3" s="6">
        <v>45796</v>
      </c>
      <c r="E3" s="5">
        <v>45426</v>
      </c>
      <c r="F3" s="1"/>
      <c r="G3" s="4">
        <v>97907</v>
      </c>
      <c r="H3" s="3">
        <v>97907</v>
      </c>
      <c r="I3" s="1" t="s">
        <v>13</v>
      </c>
      <c r="J3" s="1" t="s">
        <v>14</v>
      </c>
      <c r="K3" s="1" t="s">
        <v>15</v>
      </c>
      <c r="L3" s="1"/>
    </row>
    <row r="4" spans="1:12" x14ac:dyDescent="0.35">
      <c r="A4" s="1">
        <v>891900481</v>
      </c>
      <c r="B4" s="1" t="s">
        <v>16</v>
      </c>
      <c r="C4" s="1" t="s">
        <v>12</v>
      </c>
      <c r="D4" s="6">
        <v>47768</v>
      </c>
      <c r="E4" s="5">
        <v>45481</v>
      </c>
      <c r="F4" s="1"/>
      <c r="G4" s="4">
        <v>155854</v>
      </c>
      <c r="H4" s="3">
        <v>155854</v>
      </c>
      <c r="I4" s="1" t="s">
        <v>13</v>
      </c>
      <c r="J4" s="1" t="s">
        <v>14</v>
      </c>
      <c r="K4" s="1" t="s">
        <v>15</v>
      </c>
      <c r="L4" s="1"/>
    </row>
    <row r="5" spans="1:12" x14ac:dyDescent="0.35">
      <c r="A5" s="1">
        <v>891900481</v>
      </c>
      <c r="B5" s="1" t="s">
        <v>16</v>
      </c>
      <c r="C5" s="1" t="s">
        <v>12</v>
      </c>
      <c r="D5" s="6">
        <v>48069</v>
      </c>
      <c r="E5" s="5">
        <v>45490</v>
      </c>
      <c r="F5" s="1"/>
      <c r="G5" s="4">
        <v>101722</v>
      </c>
      <c r="H5" s="3">
        <v>101722</v>
      </c>
      <c r="I5" s="1" t="s">
        <v>13</v>
      </c>
      <c r="J5" s="1" t="s">
        <v>14</v>
      </c>
      <c r="K5" s="1" t="s">
        <v>15</v>
      </c>
      <c r="L5" s="1"/>
    </row>
    <row r="6" spans="1:12" x14ac:dyDescent="0.35">
      <c r="A6" s="1">
        <v>891900481</v>
      </c>
      <c r="B6" s="1" t="s">
        <v>16</v>
      </c>
      <c r="C6" s="1" t="s">
        <v>12</v>
      </c>
      <c r="D6" s="6">
        <v>48084</v>
      </c>
      <c r="E6" s="5">
        <v>45490</v>
      </c>
      <c r="F6" s="1"/>
      <c r="G6" s="4">
        <v>101606</v>
      </c>
      <c r="H6" s="3">
        <v>101606</v>
      </c>
      <c r="I6" s="1" t="s">
        <v>13</v>
      </c>
      <c r="J6" s="1" t="s">
        <v>14</v>
      </c>
      <c r="K6" s="1" t="s">
        <v>15</v>
      </c>
      <c r="L6" s="1"/>
    </row>
    <row r="7" spans="1:12" x14ac:dyDescent="0.35">
      <c r="A7" s="1">
        <v>891900481</v>
      </c>
      <c r="B7" s="1" t="s">
        <v>16</v>
      </c>
      <c r="C7" s="1" t="s">
        <v>12</v>
      </c>
      <c r="D7" s="6">
        <v>49162</v>
      </c>
      <c r="E7" s="5">
        <v>45525</v>
      </c>
      <c r="F7" s="1"/>
      <c r="G7" s="4">
        <v>107864</v>
      </c>
      <c r="H7" s="3">
        <v>107864</v>
      </c>
      <c r="I7" s="1" t="s">
        <v>13</v>
      </c>
      <c r="J7" s="1" t="s">
        <v>14</v>
      </c>
      <c r="K7" s="1" t="s">
        <v>15</v>
      </c>
      <c r="L7" s="1"/>
    </row>
    <row r="8" spans="1:12" x14ac:dyDescent="0.35">
      <c r="A8" s="1">
        <v>891900481</v>
      </c>
      <c r="B8" s="1" t="s">
        <v>16</v>
      </c>
      <c r="C8" s="1" t="s">
        <v>12</v>
      </c>
      <c r="D8" s="6">
        <v>48628</v>
      </c>
      <c r="E8" s="5">
        <v>45505</v>
      </c>
      <c r="F8" s="1"/>
      <c r="G8" s="4">
        <v>85400</v>
      </c>
      <c r="H8" s="3">
        <v>85400</v>
      </c>
      <c r="I8" s="1" t="s">
        <v>13</v>
      </c>
      <c r="J8" s="1" t="s">
        <v>14</v>
      </c>
      <c r="K8" s="1" t="s">
        <v>15</v>
      </c>
      <c r="L8" s="1"/>
    </row>
    <row r="9" spans="1:12" x14ac:dyDescent="0.35">
      <c r="A9" s="1">
        <v>891900481</v>
      </c>
      <c r="B9" s="1" t="s">
        <v>16</v>
      </c>
      <c r="C9" s="1" t="s">
        <v>12</v>
      </c>
      <c r="D9" s="6">
        <v>48949</v>
      </c>
      <c r="E9" s="5">
        <v>45518</v>
      </c>
      <c r="F9" s="1"/>
      <c r="G9" s="4">
        <v>85400</v>
      </c>
      <c r="H9" s="3">
        <v>85400</v>
      </c>
      <c r="I9" s="1" t="s">
        <v>13</v>
      </c>
      <c r="J9" s="1" t="s">
        <v>14</v>
      </c>
      <c r="K9" s="1" t="s">
        <v>15</v>
      </c>
      <c r="L9" s="1"/>
    </row>
    <row r="10" spans="1:12" x14ac:dyDescent="0.35">
      <c r="A10" s="1">
        <v>891900481</v>
      </c>
      <c r="B10" s="1" t="s">
        <v>16</v>
      </c>
      <c r="C10" s="1" t="s">
        <v>12</v>
      </c>
      <c r="D10" s="6">
        <v>50098</v>
      </c>
      <c r="E10" s="5">
        <v>45551</v>
      </c>
      <c r="F10" s="1"/>
      <c r="G10" s="4">
        <v>109612</v>
      </c>
      <c r="H10" s="3">
        <v>109612</v>
      </c>
      <c r="I10" s="1" t="s">
        <v>13</v>
      </c>
      <c r="J10" s="1" t="s">
        <v>14</v>
      </c>
      <c r="K10" s="1" t="s">
        <v>15</v>
      </c>
      <c r="L10" s="1"/>
    </row>
    <row r="11" spans="1:12" x14ac:dyDescent="0.35">
      <c r="A11" s="1">
        <v>891900481</v>
      </c>
      <c r="B11" s="1" t="s">
        <v>16</v>
      </c>
      <c r="C11" s="1" t="s">
        <v>12</v>
      </c>
      <c r="D11" s="6">
        <v>50397</v>
      </c>
      <c r="E11" s="5">
        <v>45558</v>
      </c>
      <c r="F11" s="1"/>
      <c r="G11" s="4">
        <v>204569</v>
      </c>
      <c r="H11" s="3">
        <v>204569</v>
      </c>
      <c r="I11" s="1" t="s">
        <v>13</v>
      </c>
      <c r="J11" s="1" t="s">
        <v>14</v>
      </c>
      <c r="K11" s="1" t="s">
        <v>15</v>
      </c>
      <c r="L11" s="1"/>
    </row>
    <row r="12" spans="1:12" x14ac:dyDescent="0.35">
      <c r="A12" s="1">
        <v>891900481</v>
      </c>
      <c r="B12" s="1" t="s">
        <v>16</v>
      </c>
      <c r="C12" s="1" t="s">
        <v>12</v>
      </c>
      <c r="D12" s="7">
        <v>52084</v>
      </c>
      <c r="E12" s="5">
        <v>45609</v>
      </c>
      <c r="F12" s="1"/>
      <c r="G12" s="4">
        <v>97173</v>
      </c>
      <c r="H12" s="3">
        <v>97173</v>
      </c>
      <c r="I12" s="1" t="s">
        <v>13</v>
      </c>
      <c r="J12" s="1" t="s">
        <v>14</v>
      </c>
      <c r="K12" s="1" t="s">
        <v>15</v>
      </c>
      <c r="L12" s="1"/>
    </row>
    <row r="13" spans="1:12" x14ac:dyDescent="0.35">
      <c r="A13" s="1">
        <v>891900481</v>
      </c>
      <c r="B13" s="1" t="s">
        <v>16</v>
      </c>
      <c r="C13" s="1" t="s">
        <v>12</v>
      </c>
      <c r="D13" s="7">
        <v>52171</v>
      </c>
      <c r="E13" s="5">
        <v>45610</v>
      </c>
      <c r="F13" s="1"/>
      <c r="G13" s="4">
        <v>99128</v>
      </c>
      <c r="H13" s="3">
        <v>99128</v>
      </c>
      <c r="I13" s="1" t="s">
        <v>13</v>
      </c>
      <c r="J13" s="1" t="s">
        <v>14</v>
      </c>
      <c r="K13" s="1" t="s">
        <v>15</v>
      </c>
      <c r="L13" s="1"/>
    </row>
    <row r="14" spans="1:12" x14ac:dyDescent="0.35">
      <c r="A14" s="1">
        <v>891900481</v>
      </c>
      <c r="B14" s="1" t="s">
        <v>16</v>
      </c>
      <c r="C14" s="1" t="s">
        <v>12</v>
      </c>
      <c r="D14" s="7">
        <v>52253</v>
      </c>
      <c r="E14" s="5">
        <v>45614</v>
      </c>
      <c r="F14" s="1"/>
      <c r="G14" s="4">
        <v>99628</v>
      </c>
      <c r="H14" s="3">
        <v>99628</v>
      </c>
      <c r="I14" s="1" t="s">
        <v>13</v>
      </c>
      <c r="J14" s="1" t="s">
        <v>14</v>
      </c>
      <c r="K14" s="1" t="s">
        <v>15</v>
      </c>
      <c r="L14" s="1"/>
    </row>
    <row r="15" spans="1:12" x14ac:dyDescent="0.35">
      <c r="H15" s="8">
        <f>SUM(H2:H14)</f>
        <v>3192744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6"/>
  <sheetViews>
    <sheetView workbookViewId="0">
      <selection activeCell="B4" sqref="B4:C5"/>
    </sheetView>
  </sheetViews>
  <sheetFormatPr baseColWidth="10" defaultRowHeight="14.5" x14ac:dyDescent="0.35"/>
  <cols>
    <col min="1" max="1" width="16.54296875" bestFit="1" customWidth="1"/>
    <col min="2" max="2" width="14" customWidth="1"/>
    <col min="3" max="3" width="22.90625" bestFit="1" customWidth="1"/>
  </cols>
  <sheetData>
    <row r="3" spans="1:3" x14ac:dyDescent="0.35">
      <c r="A3" s="80" t="s">
        <v>107</v>
      </c>
      <c r="B3" t="s">
        <v>105</v>
      </c>
      <c r="C3" t="s">
        <v>106</v>
      </c>
    </row>
    <row r="4" spans="1:3" x14ac:dyDescent="0.35">
      <c r="A4" s="81" t="s">
        <v>104</v>
      </c>
      <c r="B4" s="79">
        <v>10</v>
      </c>
      <c r="C4" s="79">
        <v>1162556</v>
      </c>
    </row>
    <row r="5" spans="1:3" x14ac:dyDescent="0.35">
      <c r="A5" s="81" t="s">
        <v>50</v>
      </c>
      <c r="B5" s="79">
        <v>3</v>
      </c>
      <c r="C5" s="79">
        <v>2030188</v>
      </c>
    </row>
    <row r="6" spans="1:3" x14ac:dyDescent="0.35">
      <c r="A6" s="81" t="s">
        <v>108</v>
      </c>
      <c r="B6" s="79">
        <v>13</v>
      </c>
      <c r="C6" s="79">
        <v>3192744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AS15"/>
  <sheetViews>
    <sheetView showGridLines="0" topLeftCell="V1" workbookViewId="0">
      <selection activeCell="AC23" sqref="AC23"/>
    </sheetView>
  </sheetViews>
  <sheetFormatPr baseColWidth="10" defaultRowHeight="14.5" x14ac:dyDescent="0.35"/>
  <sheetData>
    <row r="1" spans="1:45" s="14" customFormat="1" ht="10" x14ac:dyDescent="0.2">
      <c r="A1" s="9">
        <v>45688</v>
      </c>
      <c r="B1" s="10"/>
      <c r="C1" s="10"/>
      <c r="D1" s="10"/>
      <c r="E1" s="10"/>
      <c r="F1" s="10"/>
      <c r="G1" s="11"/>
      <c r="H1" s="11"/>
      <c r="I1" s="12">
        <f>+SUBTOTAL(9,I3:I5722)</f>
        <v>3192744</v>
      </c>
      <c r="J1" s="12">
        <f>+SUBTOTAL(9,J3:J5722)</f>
        <v>3192744</v>
      </c>
      <c r="K1" s="13">
        <f>+J1-SUM(AB1:AJ1)</f>
        <v>0</v>
      </c>
      <c r="L1" s="10"/>
      <c r="M1" s="12">
        <f>+SUBTOTAL(9,M3:M5722)</f>
        <v>0</v>
      </c>
      <c r="N1" s="10"/>
      <c r="O1" s="10"/>
      <c r="P1" s="10"/>
      <c r="Q1" s="10"/>
      <c r="R1" s="10"/>
      <c r="S1" s="10"/>
      <c r="T1" s="10"/>
      <c r="U1" s="10"/>
      <c r="V1" s="12">
        <f>+SUBTOTAL(9,V3:V5722)</f>
        <v>2030188</v>
      </c>
      <c r="W1" s="10"/>
      <c r="X1" s="10"/>
      <c r="Y1" s="10"/>
      <c r="Z1" s="10"/>
      <c r="AA1" s="10"/>
      <c r="AB1" s="12">
        <f t="shared" ref="AB1:AK1" si="0">+SUBTOTAL(9,AB3:AB5722)</f>
        <v>1162556</v>
      </c>
      <c r="AC1" s="12">
        <f t="shared" si="0"/>
        <v>2030188</v>
      </c>
      <c r="AD1" s="12">
        <f t="shared" si="0"/>
        <v>0</v>
      </c>
      <c r="AE1" s="12">
        <f t="shared" si="0"/>
        <v>0</v>
      </c>
      <c r="AF1" s="12">
        <f t="shared" si="0"/>
        <v>0</v>
      </c>
      <c r="AG1" s="12">
        <f t="shared" si="0"/>
        <v>0</v>
      </c>
      <c r="AH1" s="12">
        <f t="shared" si="0"/>
        <v>0</v>
      </c>
      <c r="AI1" s="12">
        <f t="shared" si="0"/>
        <v>0</v>
      </c>
      <c r="AJ1" s="12">
        <f t="shared" si="0"/>
        <v>0</v>
      </c>
      <c r="AK1" s="12">
        <f t="shared" si="0"/>
        <v>1162556</v>
      </c>
      <c r="AL1" s="10"/>
      <c r="AM1" s="10"/>
      <c r="AN1" s="10"/>
      <c r="AO1" s="10"/>
      <c r="AP1" s="12"/>
      <c r="AQ1" s="10"/>
      <c r="AR1" s="10"/>
      <c r="AS1" s="10"/>
    </row>
    <row r="2" spans="1:45" s="14" customFormat="1" ht="30" x14ac:dyDescent="0.2">
      <c r="A2" s="15" t="s">
        <v>0</v>
      </c>
      <c r="B2" s="15" t="s">
        <v>1</v>
      </c>
      <c r="C2" s="15" t="s">
        <v>2</v>
      </c>
      <c r="D2" s="15" t="s">
        <v>3</v>
      </c>
      <c r="E2" s="16" t="s">
        <v>17</v>
      </c>
      <c r="F2" s="16" t="s">
        <v>18</v>
      </c>
      <c r="G2" s="17" t="s">
        <v>4</v>
      </c>
      <c r="H2" s="17" t="s">
        <v>5</v>
      </c>
      <c r="I2" s="15" t="s">
        <v>6</v>
      </c>
      <c r="J2" s="15" t="s">
        <v>7</v>
      </c>
      <c r="K2" s="15" t="s">
        <v>8</v>
      </c>
      <c r="L2" s="18" t="str">
        <f ca="1">+CONCATENATE("ESTADO EPS ",TEXT(TODAY(),"DD-MM-YYYY"))</f>
        <v>ESTADO EPS 18-02-2025</v>
      </c>
      <c r="M2" s="19" t="s">
        <v>19</v>
      </c>
      <c r="N2" s="18" t="s">
        <v>20</v>
      </c>
      <c r="O2" s="20" t="s">
        <v>21</v>
      </c>
      <c r="P2" s="20" t="s">
        <v>22</v>
      </c>
      <c r="Q2" s="20" t="s">
        <v>23</v>
      </c>
      <c r="R2" s="20" t="s">
        <v>24</v>
      </c>
      <c r="S2" s="20" t="s">
        <v>25</v>
      </c>
      <c r="T2" s="20" t="s">
        <v>26</v>
      </c>
      <c r="U2" s="20" t="s">
        <v>27</v>
      </c>
      <c r="V2" s="21" t="s">
        <v>31</v>
      </c>
      <c r="W2" s="21" t="s">
        <v>32</v>
      </c>
      <c r="X2" s="21" t="s">
        <v>33</v>
      </c>
      <c r="Y2" s="21" t="s">
        <v>34</v>
      </c>
      <c r="Z2" s="21" t="s">
        <v>35</v>
      </c>
      <c r="AA2" s="21" t="s">
        <v>36</v>
      </c>
      <c r="AB2" s="22" t="s">
        <v>37</v>
      </c>
      <c r="AC2" s="22" t="s">
        <v>38</v>
      </c>
      <c r="AD2" s="22" t="s">
        <v>39</v>
      </c>
      <c r="AE2" s="22" t="s">
        <v>29</v>
      </c>
      <c r="AF2" s="22" t="s">
        <v>40</v>
      </c>
      <c r="AG2" s="22" t="s">
        <v>28</v>
      </c>
      <c r="AH2" s="22" t="s">
        <v>41</v>
      </c>
      <c r="AI2" s="22" t="s">
        <v>42</v>
      </c>
      <c r="AJ2" s="22" t="s">
        <v>43</v>
      </c>
      <c r="AK2" s="23" t="s">
        <v>44</v>
      </c>
      <c r="AL2" s="23" t="s">
        <v>45</v>
      </c>
      <c r="AM2" s="23" t="s">
        <v>46</v>
      </c>
      <c r="AN2" s="23" t="s">
        <v>47</v>
      </c>
      <c r="AO2" s="23" t="s">
        <v>48</v>
      </c>
      <c r="AP2" s="23" t="s">
        <v>49</v>
      </c>
      <c r="AQ2" s="10"/>
      <c r="AR2" s="10"/>
      <c r="AS2" s="10"/>
    </row>
    <row r="3" spans="1:45" s="14" customFormat="1" ht="10" customHeight="1" x14ac:dyDescent="0.35">
      <c r="A3" s="24">
        <v>891900481</v>
      </c>
      <c r="B3" s="24" t="s">
        <v>16</v>
      </c>
      <c r="C3" s="24" t="s">
        <v>12</v>
      </c>
      <c r="D3" s="24">
        <v>39523</v>
      </c>
      <c r="E3" s="24" t="str">
        <f t="shared" ref="E3:E15" si="1">+CONCATENATE(C3,D3)</f>
        <v>FE39523</v>
      </c>
      <c r="F3" s="24" t="str">
        <f t="shared" ref="F3:F15" si="2">+CONCATENATE(A3,"_",E3)</f>
        <v>891900481_FE39523</v>
      </c>
      <c r="G3" s="25">
        <v>45197</v>
      </c>
      <c r="H3" s="25"/>
      <c r="I3" s="26">
        <v>1846881</v>
      </c>
      <c r="J3" s="26">
        <v>1846881</v>
      </c>
      <c r="K3" s="27" t="s">
        <v>13</v>
      </c>
      <c r="L3" s="24" t="s">
        <v>50</v>
      </c>
      <c r="M3" s="28">
        <v>0</v>
      </c>
      <c r="N3" s="24"/>
      <c r="O3" s="24" t="s">
        <v>51</v>
      </c>
      <c r="P3" s="25">
        <v>45197</v>
      </c>
      <c r="Q3" s="25">
        <v>45231</v>
      </c>
      <c r="R3" s="25"/>
      <c r="S3" s="25">
        <v>45301</v>
      </c>
      <c r="T3" s="24">
        <v>387</v>
      </c>
      <c r="U3" s="24" t="s">
        <v>98</v>
      </c>
      <c r="V3" s="28">
        <v>1846881</v>
      </c>
      <c r="W3" s="24" t="s">
        <v>30</v>
      </c>
      <c r="X3" s="24" t="s">
        <v>52</v>
      </c>
      <c r="Y3" s="24" t="s">
        <v>53</v>
      </c>
      <c r="Z3" s="24" t="s">
        <v>54</v>
      </c>
      <c r="AA3" s="24" t="s">
        <v>54</v>
      </c>
      <c r="AB3" s="28">
        <v>0</v>
      </c>
      <c r="AC3" s="28">
        <v>1846881</v>
      </c>
      <c r="AD3" s="28">
        <v>0</v>
      </c>
      <c r="AE3" s="28">
        <v>0</v>
      </c>
      <c r="AF3" s="28">
        <v>0</v>
      </c>
      <c r="AG3" s="28">
        <v>0</v>
      </c>
      <c r="AH3" s="28">
        <v>0</v>
      </c>
      <c r="AI3" s="28">
        <v>0</v>
      </c>
      <c r="AJ3" s="28">
        <v>0</v>
      </c>
      <c r="AK3" s="28">
        <v>0</v>
      </c>
      <c r="AL3" s="28">
        <v>0</v>
      </c>
      <c r="AM3" s="24"/>
      <c r="AN3" s="25"/>
      <c r="AO3" s="24"/>
      <c r="AP3" s="28">
        <v>0</v>
      </c>
    </row>
    <row r="4" spans="1:45" s="14" customFormat="1" ht="10" x14ac:dyDescent="0.35">
      <c r="A4" s="24">
        <v>891900481</v>
      </c>
      <c r="B4" s="24" t="s">
        <v>16</v>
      </c>
      <c r="C4" s="24" t="s">
        <v>12</v>
      </c>
      <c r="D4" s="24">
        <v>45796</v>
      </c>
      <c r="E4" s="24" t="str">
        <f t="shared" si="1"/>
        <v>FE45796</v>
      </c>
      <c r="F4" s="24" t="str">
        <f t="shared" si="2"/>
        <v>891900481_FE45796</v>
      </c>
      <c r="G4" s="25">
        <v>45426</v>
      </c>
      <c r="H4" s="25"/>
      <c r="I4" s="26">
        <v>97907</v>
      </c>
      <c r="J4" s="26">
        <v>97907</v>
      </c>
      <c r="K4" s="27" t="s">
        <v>13</v>
      </c>
      <c r="L4" s="24" t="s">
        <v>50</v>
      </c>
      <c r="M4" s="28">
        <v>0</v>
      </c>
      <c r="N4" s="24"/>
      <c r="O4" s="24" t="s">
        <v>51</v>
      </c>
      <c r="P4" s="25">
        <v>45426</v>
      </c>
      <c r="Q4" s="25">
        <v>45454</v>
      </c>
      <c r="R4" s="25"/>
      <c r="S4" s="25">
        <v>45461</v>
      </c>
      <c r="T4" s="24">
        <v>227</v>
      </c>
      <c r="U4" s="24" t="s">
        <v>99</v>
      </c>
      <c r="V4" s="28">
        <v>97907</v>
      </c>
      <c r="W4" s="24" t="s">
        <v>30</v>
      </c>
      <c r="X4" s="24" t="s">
        <v>55</v>
      </c>
      <c r="Y4" s="24" t="s">
        <v>53</v>
      </c>
      <c r="Z4" s="24" t="s">
        <v>56</v>
      </c>
      <c r="AA4" s="24" t="s">
        <v>54</v>
      </c>
      <c r="AB4" s="28">
        <v>0</v>
      </c>
      <c r="AC4" s="28">
        <v>97907</v>
      </c>
      <c r="AD4" s="28">
        <v>0</v>
      </c>
      <c r="AE4" s="28">
        <v>0</v>
      </c>
      <c r="AF4" s="28">
        <v>0</v>
      </c>
      <c r="AG4" s="28">
        <v>0</v>
      </c>
      <c r="AH4" s="28">
        <v>0</v>
      </c>
      <c r="AI4" s="28">
        <v>0</v>
      </c>
      <c r="AJ4" s="28">
        <v>0</v>
      </c>
      <c r="AK4" s="28">
        <v>0</v>
      </c>
      <c r="AL4" s="28">
        <v>0</v>
      </c>
      <c r="AM4" s="24"/>
      <c r="AN4" s="25"/>
      <c r="AO4" s="24"/>
      <c r="AP4" s="28">
        <v>0</v>
      </c>
    </row>
    <row r="5" spans="1:45" s="14" customFormat="1" ht="10" x14ac:dyDescent="0.35">
      <c r="A5" s="24">
        <v>891900481</v>
      </c>
      <c r="B5" s="24" t="s">
        <v>16</v>
      </c>
      <c r="C5" s="24" t="s">
        <v>12</v>
      </c>
      <c r="D5" s="24">
        <v>48949</v>
      </c>
      <c r="E5" s="24" t="str">
        <f t="shared" si="1"/>
        <v>FE48949</v>
      </c>
      <c r="F5" s="24" t="str">
        <f t="shared" si="2"/>
        <v>891900481_FE48949</v>
      </c>
      <c r="G5" s="25">
        <v>45518</v>
      </c>
      <c r="H5" s="25"/>
      <c r="I5" s="26">
        <v>85400</v>
      </c>
      <c r="J5" s="26">
        <v>85400</v>
      </c>
      <c r="K5" s="27" t="s">
        <v>13</v>
      </c>
      <c r="L5" s="24" t="s">
        <v>50</v>
      </c>
      <c r="M5" s="28">
        <v>0</v>
      </c>
      <c r="N5" s="24"/>
      <c r="O5" s="24" t="s">
        <v>51</v>
      </c>
      <c r="P5" s="25">
        <v>45518</v>
      </c>
      <c r="Q5" s="25">
        <v>45541</v>
      </c>
      <c r="R5" s="25"/>
      <c r="S5" s="25">
        <v>45610</v>
      </c>
      <c r="T5" s="24">
        <v>78</v>
      </c>
      <c r="U5" s="24" t="s">
        <v>100</v>
      </c>
      <c r="V5" s="28">
        <v>85400</v>
      </c>
      <c r="W5" s="24" t="s">
        <v>30</v>
      </c>
      <c r="X5" s="24" t="s">
        <v>57</v>
      </c>
      <c r="Y5" s="24" t="s">
        <v>53</v>
      </c>
      <c r="Z5" s="24" t="s">
        <v>56</v>
      </c>
      <c r="AA5" s="24" t="s">
        <v>54</v>
      </c>
      <c r="AB5" s="28">
        <v>0</v>
      </c>
      <c r="AC5" s="28">
        <v>85400</v>
      </c>
      <c r="AD5" s="28">
        <v>0</v>
      </c>
      <c r="AE5" s="28">
        <v>0</v>
      </c>
      <c r="AF5" s="28">
        <v>0</v>
      </c>
      <c r="AG5" s="28">
        <v>0</v>
      </c>
      <c r="AH5" s="28">
        <v>0</v>
      </c>
      <c r="AI5" s="28">
        <v>0</v>
      </c>
      <c r="AJ5" s="28">
        <v>0</v>
      </c>
      <c r="AK5" s="28">
        <v>0</v>
      </c>
      <c r="AL5" s="28">
        <v>0</v>
      </c>
      <c r="AM5" s="24"/>
      <c r="AN5" s="25"/>
      <c r="AO5" s="24"/>
      <c r="AP5" s="28">
        <v>0</v>
      </c>
    </row>
    <row r="6" spans="1:45" s="14" customFormat="1" ht="10" x14ac:dyDescent="0.35">
      <c r="A6" s="24">
        <v>891900481</v>
      </c>
      <c r="B6" s="24" t="s">
        <v>16</v>
      </c>
      <c r="C6" s="24" t="s">
        <v>12</v>
      </c>
      <c r="D6" s="24">
        <v>52084</v>
      </c>
      <c r="E6" s="24" t="str">
        <f t="shared" si="1"/>
        <v>FE52084</v>
      </c>
      <c r="F6" s="24" t="str">
        <f t="shared" si="2"/>
        <v>891900481_FE52084</v>
      </c>
      <c r="G6" s="25">
        <v>45609</v>
      </c>
      <c r="H6" s="25"/>
      <c r="I6" s="26">
        <v>97173</v>
      </c>
      <c r="J6" s="26">
        <v>97173</v>
      </c>
      <c r="K6" s="27" t="s">
        <v>13</v>
      </c>
      <c r="L6" s="24" t="s">
        <v>104</v>
      </c>
      <c r="M6" s="28">
        <v>0</v>
      </c>
      <c r="N6" s="24"/>
      <c r="O6" s="24" t="s">
        <v>58</v>
      </c>
      <c r="P6" s="25">
        <v>45609</v>
      </c>
      <c r="Q6" s="25">
        <v>45629</v>
      </c>
      <c r="R6" s="25">
        <v>45646</v>
      </c>
      <c r="S6" s="25"/>
      <c r="T6" s="24">
        <v>42</v>
      </c>
      <c r="U6" s="24" t="s">
        <v>101</v>
      </c>
      <c r="V6" s="28">
        <v>0</v>
      </c>
      <c r="W6" s="24"/>
      <c r="X6" s="24"/>
      <c r="Y6" s="24"/>
      <c r="Z6" s="24"/>
      <c r="AA6" s="24"/>
      <c r="AB6" s="28">
        <v>97173</v>
      </c>
      <c r="AC6" s="28">
        <v>0</v>
      </c>
      <c r="AD6" s="28">
        <v>0</v>
      </c>
      <c r="AE6" s="28">
        <v>0</v>
      </c>
      <c r="AF6" s="28">
        <v>0</v>
      </c>
      <c r="AG6" s="28">
        <v>0</v>
      </c>
      <c r="AH6" s="28">
        <v>0</v>
      </c>
      <c r="AI6" s="28">
        <v>0</v>
      </c>
      <c r="AJ6" s="28">
        <v>0</v>
      </c>
      <c r="AK6" s="28">
        <v>97173</v>
      </c>
      <c r="AL6" s="28">
        <v>0</v>
      </c>
      <c r="AM6" s="24">
        <v>4800067024</v>
      </c>
      <c r="AN6" s="25">
        <v>45685</v>
      </c>
      <c r="AO6" s="24" t="s">
        <v>103</v>
      </c>
      <c r="AP6" s="28">
        <v>1162556</v>
      </c>
    </row>
    <row r="7" spans="1:45" s="14" customFormat="1" ht="10" x14ac:dyDescent="0.35">
      <c r="A7" s="24">
        <v>891900481</v>
      </c>
      <c r="B7" s="24" t="s">
        <v>16</v>
      </c>
      <c r="C7" s="24" t="s">
        <v>12</v>
      </c>
      <c r="D7" s="24">
        <v>52171</v>
      </c>
      <c r="E7" s="24" t="str">
        <f t="shared" si="1"/>
        <v>FE52171</v>
      </c>
      <c r="F7" s="24" t="str">
        <f t="shared" si="2"/>
        <v>891900481_FE52171</v>
      </c>
      <c r="G7" s="25">
        <v>45610</v>
      </c>
      <c r="H7" s="25"/>
      <c r="I7" s="26">
        <v>99128</v>
      </c>
      <c r="J7" s="26">
        <v>99128</v>
      </c>
      <c r="K7" s="27" t="s">
        <v>13</v>
      </c>
      <c r="L7" s="24" t="s">
        <v>104</v>
      </c>
      <c r="M7" s="28">
        <v>0</v>
      </c>
      <c r="N7" s="24"/>
      <c r="O7" s="24" t="s">
        <v>58</v>
      </c>
      <c r="P7" s="25">
        <v>45610</v>
      </c>
      <c r="Q7" s="25">
        <v>45629</v>
      </c>
      <c r="R7" s="25">
        <v>45646</v>
      </c>
      <c r="S7" s="25"/>
      <c r="T7" s="24">
        <v>42</v>
      </c>
      <c r="U7" s="24" t="s">
        <v>101</v>
      </c>
      <c r="V7" s="28">
        <v>0</v>
      </c>
      <c r="W7" s="24"/>
      <c r="X7" s="24"/>
      <c r="Y7" s="24"/>
      <c r="Z7" s="24"/>
      <c r="AA7" s="24"/>
      <c r="AB7" s="28">
        <v>99128</v>
      </c>
      <c r="AC7" s="28">
        <v>0</v>
      </c>
      <c r="AD7" s="28">
        <v>0</v>
      </c>
      <c r="AE7" s="28">
        <v>0</v>
      </c>
      <c r="AF7" s="28">
        <v>0</v>
      </c>
      <c r="AG7" s="28">
        <v>0</v>
      </c>
      <c r="AH7" s="28">
        <v>0</v>
      </c>
      <c r="AI7" s="28">
        <v>0</v>
      </c>
      <c r="AJ7" s="28">
        <v>0</v>
      </c>
      <c r="AK7" s="28">
        <v>99128</v>
      </c>
      <c r="AL7" s="28">
        <v>0</v>
      </c>
      <c r="AM7" s="24">
        <v>4800067024</v>
      </c>
      <c r="AN7" s="25">
        <v>45685</v>
      </c>
      <c r="AO7" s="24" t="s">
        <v>103</v>
      </c>
      <c r="AP7" s="28">
        <v>1162556</v>
      </c>
    </row>
    <row r="8" spans="1:45" s="14" customFormat="1" ht="10" customHeight="1" x14ac:dyDescent="0.35">
      <c r="A8" s="24">
        <v>891900481</v>
      </c>
      <c r="B8" s="24" t="s">
        <v>16</v>
      </c>
      <c r="C8" s="24" t="s">
        <v>12</v>
      </c>
      <c r="D8" s="24">
        <v>52253</v>
      </c>
      <c r="E8" s="24" t="str">
        <f t="shared" si="1"/>
        <v>FE52253</v>
      </c>
      <c r="F8" s="24" t="str">
        <f t="shared" si="2"/>
        <v>891900481_FE52253</v>
      </c>
      <c r="G8" s="25">
        <v>45614</v>
      </c>
      <c r="H8" s="25"/>
      <c r="I8" s="26">
        <v>99628</v>
      </c>
      <c r="J8" s="26">
        <v>99628</v>
      </c>
      <c r="K8" s="27" t="s">
        <v>13</v>
      </c>
      <c r="L8" s="24" t="s">
        <v>104</v>
      </c>
      <c r="M8" s="28">
        <v>0</v>
      </c>
      <c r="N8" s="24"/>
      <c r="O8" s="24" t="s">
        <v>58</v>
      </c>
      <c r="P8" s="25">
        <v>45614</v>
      </c>
      <c r="Q8" s="25">
        <v>45629</v>
      </c>
      <c r="R8" s="25">
        <v>45646</v>
      </c>
      <c r="S8" s="25"/>
      <c r="T8" s="24">
        <v>42</v>
      </c>
      <c r="U8" s="24" t="s">
        <v>101</v>
      </c>
      <c r="V8" s="28">
        <v>0</v>
      </c>
      <c r="W8" s="24"/>
      <c r="X8" s="24"/>
      <c r="Y8" s="24"/>
      <c r="Z8" s="24"/>
      <c r="AA8" s="24"/>
      <c r="AB8" s="28">
        <v>99628</v>
      </c>
      <c r="AC8" s="28">
        <v>0</v>
      </c>
      <c r="AD8" s="28">
        <v>0</v>
      </c>
      <c r="AE8" s="28">
        <v>0</v>
      </c>
      <c r="AF8" s="28">
        <v>0</v>
      </c>
      <c r="AG8" s="28">
        <v>0</v>
      </c>
      <c r="AH8" s="28">
        <v>0</v>
      </c>
      <c r="AI8" s="28">
        <v>0</v>
      </c>
      <c r="AJ8" s="28">
        <v>0</v>
      </c>
      <c r="AK8" s="28">
        <v>99628</v>
      </c>
      <c r="AL8" s="28">
        <v>0</v>
      </c>
      <c r="AM8" s="24">
        <v>4800067024</v>
      </c>
      <c r="AN8" s="25">
        <v>45685</v>
      </c>
      <c r="AO8" s="24" t="s">
        <v>103</v>
      </c>
      <c r="AP8" s="28">
        <v>1162556</v>
      </c>
    </row>
    <row r="9" spans="1:45" s="14" customFormat="1" ht="10" customHeight="1" x14ac:dyDescent="0.35">
      <c r="A9" s="24">
        <v>891900481</v>
      </c>
      <c r="B9" s="24" t="s">
        <v>16</v>
      </c>
      <c r="C9" s="24" t="s">
        <v>12</v>
      </c>
      <c r="D9" s="24">
        <v>50397</v>
      </c>
      <c r="E9" s="24" t="str">
        <f t="shared" si="1"/>
        <v>FE50397</v>
      </c>
      <c r="F9" s="24" t="str">
        <f t="shared" si="2"/>
        <v>891900481_FE50397</v>
      </c>
      <c r="G9" s="25">
        <v>45558</v>
      </c>
      <c r="H9" s="25"/>
      <c r="I9" s="26">
        <v>204569</v>
      </c>
      <c r="J9" s="26">
        <v>204569</v>
      </c>
      <c r="K9" s="27" t="s">
        <v>13</v>
      </c>
      <c r="L9" s="24" t="s">
        <v>104</v>
      </c>
      <c r="M9" s="28">
        <v>0</v>
      </c>
      <c r="N9" s="24"/>
      <c r="O9" s="24" t="s">
        <v>58</v>
      </c>
      <c r="P9" s="25">
        <v>45558</v>
      </c>
      <c r="Q9" s="25">
        <v>45572</v>
      </c>
      <c r="R9" s="25">
        <v>45590</v>
      </c>
      <c r="S9" s="25"/>
      <c r="T9" s="24">
        <v>98</v>
      </c>
      <c r="U9" s="24" t="s">
        <v>102</v>
      </c>
      <c r="V9" s="28">
        <v>0</v>
      </c>
      <c r="W9" s="24"/>
      <c r="X9" s="24"/>
      <c r="Y9" s="24"/>
      <c r="Z9" s="24"/>
      <c r="AA9" s="24"/>
      <c r="AB9" s="28">
        <v>204569</v>
      </c>
      <c r="AC9" s="28">
        <v>0</v>
      </c>
      <c r="AD9" s="28">
        <v>0</v>
      </c>
      <c r="AE9" s="28">
        <v>0</v>
      </c>
      <c r="AF9" s="28">
        <v>0</v>
      </c>
      <c r="AG9" s="28">
        <v>0</v>
      </c>
      <c r="AH9" s="28">
        <v>0</v>
      </c>
      <c r="AI9" s="28">
        <v>0</v>
      </c>
      <c r="AJ9" s="28">
        <v>0</v>
      </c>
      <c r="AK9" s="28">
        <v>204569</v>
      </c>
      <c r="AL9" s="28">
        <v>0</v>
      </c>
      <c r="AM9" s="24">
        <v>4800067024</v>
      </c>
      <c r="AN9" s="25">
        <v>45685</v>
      </c>
      <c r="AO9" s="24" t="s">
        <v>103</v>
      </c>
      <c r="AP9" s="28">
        <v>1162556</v>
      </c>
    </row>
    <row r="10" spans="1:45" s="14" customFormat="1" ht="10" customHeight="1" x14ac:dyDescent="0.35">
      <c r="A10" s="24">
        <v>891900481</v>
      </c>
      <c r="B10" s="24" t="s">
        <v>16</v>
      </c>
      <c r="C10" s="24" t="s">
        <v>12</v>
      </c>
      <c r="D10" s="24">
        <v>50098</v>
      </c>
      <c r="E10" s="24" t="str">
        <f t="shared" si="1"/>
        <v>FE50098</v>
      </c>
      <c r="F10" s="24" t="str">
        <f t="shared" si="2"/>
        <v>891900481_FE50098</v>
      </c>
      <c r="G10" s="25">
        <v>45551</v>
      </c>
      <c r="H10" s="25"/>
      <c r="I10" s="26">
        <v>109612</v>
      </c>
      <c r="J10" s="26">
        <v>109612</v>
      </c>
      <c r="K10" s="27" t="s">
        <v>13</v>
      </c>
      <c r="L10" s="24" t="s">
        <v>104</v>
      </c>
      <c r="M10" s="28">
        <v>0</v>
      </c>
      <c r="N10" s="24"/>
      <c r="O10" s="24" t="s">
        <v>58</v>
      </c>
      <c r="P10" s="25">
        <v>45551</v>
      </c>
      <c r="Q10" s="25">
        <v>45572</v>
      </c>
      <c r="R10" s="25">
        <v>45583</v>
      </c>
      <c r="S10" s="25"/>
      <c r="T10" s="24">
        <v>105</v>
      </c>
      <c r="U10" s="24" t="s">
        <v>102</v>
      </c>
      <c r="V10" s="28">
        <v>0</v>
      </c>
      <c r="W10" s="24"/>
      <c r="X10" s="24"/>
      <c r="Y10" s="24"/>
      <c r="Z10" s="24"/>
      <c r="AA10" s="24"/>
      <c r="AB10" s="28">
        <v>109612</v>
      </c>
      <c r="AC10" s="28">
        <v>0</v>
      </c>
      <c r="AD10" s="28">
        <v>0</v>
      </c>
      <c r="AE10" s="28">
        <v>0</v>
      </c>
      <c r="AF10" s="28">
        <v>0</v>
      </c>
      <c r="AG10" s="28">
        <v>0</v>
      </c>
      <c r="AH10" s="28">
        <v>0</v>
      </c>
      <c r="AI10" s="28">
        <v>0</v>
      </c>
      <c r="AJ10" s="28">
        <v>0</v>
      </c>
      <c r="AK10" s="28">
        <v>109612</v>
      </c>
      <c r="AL10" s="28">
        <v>0</v>
      </c>
      <c r="AM10" s="24">
        <v>4800067024</v>
      </c>
      <c r="AN10" s="25">
        <v>45685</v>
      </c>
      <c r="AO10" s="24" t="s">
        <v>103</v>
      </c>
      <c r="AP10" s="28">
        <v>1162556</v>
      </c>
    </row>
    <row r="11" spans="1:45" s="14" customFormat="1" ht="10" customHeight="1" x14ac:dyDescent="0.35">
      <c r="A11" s="24">
        <v>891900481</v>
      </c>
      <c r="B11" s="24" t="s">
        <v>16</v>
      </c>
      <c r="C11" s="24" t="s">
        <v>12</v>
      </c>
      <c r="D11" s="24">
        <v>48628</v>
      </c>
      <c r="E11" s="24" t="str">
        <f t="shared" si="1"/>
        <v>FE48628</v>
      </c>
      <c r="F11" s="24" t="str">
        <f t="shared" si="2"/>
        <v>891900481_FE48628</v>
      </c>
      <c r="G11" s="25">
        <v>45505</v>
      </c>
      <c r="H11" s="25"/>
      <c r="I11" s="26">
        <v>85400</v>
      </c>
      <c r="J11" s="26">
        <v>85400</v>
      </c>
      <c r="K11" s="27" t="s">
        <v>13</v>
      </c>
      <c r="L11" s="24" t="s">
        <v>104</v>
      </c>
      <c r="M11" s="28">
        <v>0</v>
      </c>
      <c r="N11" s="24"/>
      <c r="O11" s="24" t="s">
        <v>58</v>
      </c>
      <c r="P11" s="25">
        <v>45505</v>
      </c>
      <c r="Q11" s="25">
        <v>45541</v>
      </c>
      <c r="R11" s="25">
        <v>45567</v>
      </c>
      <c r="S11" s="25"/>
      <c r="T11" s="24">
        <v>121</v>
      </c>
      <c r="U11" s="24" t="s">
        <v>102</v>
      </c>
      <c r="V11" s="28">
        <v>0</v>
      </c>
      <c r="W11" s="24"/>
      <c r="X11" s="24"/>
      <c r="Y11" s="24"/>
      <c r="Z11" s="24"/>
      <c r="AA11" s="24"/>
      <c r="AB11" s="28">
        <v>85400</v>
      </c>
      <c r="AC11" s="28">
        <v>0</v>
      </c>
      <c r="AD11" s="28">
        <v>0</v>
      </c>
      <c r="AE11" s="28">
        <v>0</v>
      </c>
      <c r="AF11" s="28">
        <v>0</v>
      </c>
      <c r="AG11" s="28">
        <v>0</v>
      </c>
      <c r="AH11" s="28">
        <v>0</v>
      </c>
      <c r="AI11" s="28">
        <v>0</v>
      </c>
      <c r="AJ11" s="28">
        <v>0</v>
      </c>
      <c r="AK11" s="28">
        <v>85400</v>
      </c>
      <c r="AL11" s="28">
        <v>0</v>
      </c>
      <c r="AM11" s="24">
        <v>4800067024</v>
      </c>
      <c r="AN11" s="25">
        <v>45685</v>
      </c>
      <c r="AO11" s="24" t="s">
        <v>103</v>
      </c>
      <c r="AP11" s="28">
        <v>1162556</v>
      </c>
    </row>
    <row r="12" spans="1:45" s="14" customFormat="1" ht="10" customHeight="1" x14ac:dyDescent="0.35">
      <c r="A12" s="24">
        <v>891900481</v>
      </c>
      <c r="B12" s="24" t="s">
        <v>16</v>
      </c>
      <c r="C12" s="24" t="s">
        <v>12</v>
      </c>
      <c r="D12" s="24">
        <v>49162</v>
      </c>
      <c r="E12" s="24" t="str">
        <f t="shared" si="1"/>
        <v>FE49162</v>
      </c>
      <c r="F12" s="24" t="str">
        <f t="shared" si="2"/>
        <v>891900481_FE49162</v>
      </c>
      <c r="G12" s="25">
        <v>45525</v>
      </c>
      <c r="H12" s="25"/>
      <c r="I12" s="26">
        <v>107864</v>
      </c>
      <c r="J12" s="26">
        <v>107864</v>
      </c>
      <c r="K12" s="27" t="s">
        <v>13</v>
      </c>
      <c r="L12" s="24" t="s">
        <v>104</v>
      </c>
      <c r="M12" s="28">
        <v>0</v>
      </c>
      <c r="N12" s="24"/>
      <c r="O12" s="24" t="s">
        <v>58</v>
      </c>
      <c r="P12" s="25">
        <v>45525</v>
      </c>
      <c r="Q12" s="25">
        <v>45541</v>
      </c>
      <c r="R12" s="25">
        <v>45552</v>
      </c>
      <c r="S12" s="25"/>
      <c r="T12" s="24">
        <v>136</v>
      </c>
      <c r="U12" s="24" t="s">
        <v>102</v>
      </c>
      <c r="V12" s="28">
        <v>0</v>
      </c>
      <c r="W12" s="24"/>
      <c r="X12" s="24"/>
      <c r="Y12" s="24"/>
      <c r="Z12" s="24"/>
      <c r="AA12" s="24"/>
      <c r="AB12" s="28">
        <v>107864</v>
      </c>
      <c r="AC12" s="28">
        <v>0</v>
      </c>
      <c r="AD12" s="28">
        <v>0</v>
      </c>
      <c r="AE12" s="28">
        <v>0</v>
      </c>
      <c r="AF12" s="28">
        <v>0</v>
      </c>
      <c r="AG12" s="28">
        <v>0</v>
      </c>
      <c r="AH12" s="28">
        <v>0</v>
      </c>
      <c r="AI12" s="28">
        <v>0</v>
      </c>
      <c r="AJ12" s="28">
        <v>0</v>
      </c>
      <c r="AK12" s="28">
        <v>107864</v>
      </c>
      <c r="AL12" s="28">
        <v>0</v>
      </c>
      <c r="AM12" s="24">
        <v>4800067024</v>
      </c>
      <c r="AN12" s="25">
        <v>45685</v>
      </c>
      <c r="AO12" s="24" t="s">
        <v>103</v>
      </c>
      <c r="AP12" s="28">
        <v>1162556</v>
      </c>
    </row>
    <row r="13" spans="1:45" s="14" customFormat="1" ht="10" customHeight="1" x14ac:dyDescent="0.35">
      <c r="A13" s="24">
        <v>891900481</v>
      </c>
      <c r="B13" s="24" t="s">
        <v>16</v>
      </c>
      <c r="C13" s="24" t="s">
        <v>12</v>
      </c>
      <c r="D13" s="24">
        <v>47768</v>
      </c>
      <c r="E13" s="24" t="str">
        <f t="shared" si="1"/>
        <v>FE47768</v>
      </c>
      <c r="F13" s="24" t="str">
        <f t="shared" si="2"/>
        <v>891900481_FE47768</v>
      </c>
      <c r="G13" s="25">
        <v>45481</v>
      </c>
      <c r="H13" s="25"/>
      <c r="I13" s="26">
        <v>155854</v>
      </c>
      <c r="J13" s="26">
        <v>155854</v>
      </c>
      <c r="K13" s="27" t="s">
        <v>13</v>
      </c>
      <c r="L13" s="24" t="s">
        <v>104</v>
      </c>
      <c r="M13" s="28">
        <v>0</v>
      </c>
      <c r="N13" s="24"/>
      <c r="O13" s="24" t="s">
        <v>58</v>
      </c>
      <c r="P13" s="25">
        <v>45481</v>
      </c>
      <c r="Q13" s="25">
        <v>45518</v>
      </c>
      <c r="R13" s="25">
        <v>45531</v>
      </c>
      <c r="S13" s="25"/>
      <c r="T13" s="24">
        <v>157</v>
      </c>
      <c r="U13" s="24" t="s">
        <v>102</v>
      </c>
      <c r="V13" s="28">
        <v>0</v>
      </c>
      <c r="W13" s="24"/>
      <c r="X13" s="24"/>
      <c r="Y13" s="24"/>
      <c r="Z13" s="24"/>
      <c r="AA13" s="24"/>
      <c r="AB13" s="28">
        <v>155854</v>
      </c>
      <c r="AC13" s="28">
        <v>0</v>
      </c>
      <c r="AD13" s="28">
        <v>0</v>
      </c>
      <c r="AE13" s="28">
        <v>0</v>
      </c>
      <c r="AF13" s="28">
        <v>0</v>
      </c>
      <c r="AG13" s="28">
        <v>0</v>
      </c>
      <c r="AH13" s="28">
        <v>0</v>
      </c>
      <c r="AI13" s="28">
        <v>0</v>
      </c>
      <c r="AJ13" s="28">
        <v>0</v>
      </c>
      <c r="AK13" s="28">
        <v>155854</v>
      </c>
      <c r="AL13" s="28">
        <v>0</v>
      </c>
      <c r="AM13" s="24">
        <v>4800067024</v>
      </c>
      <c r="AN13" s="25">
        <v>45685</v>
      </c>
      <c r="AO13" s="24" t="s">
        <v>103</v>
      </c>
      <c r="AP13" s="28">
        <v>1162556</v>
      </c>
    </row>
    <row r="14" spans="1:45" s="14" customFormat="1" ht="10" x14ac:dyDescent="0.35">
      <c r="A14" s="24">
        <v>891900481</v>
      </c>
      <c r="B14" s="24" t="s">
        <v>16</v>
      </c>
      <c r="C14" s="24" t="s">
        <v>12</v>
      </c>
      <c r="D14" s="24">
        <v>48069</v>
      </c>
      <c r="E14" s="24" t="str">
        <f t="shared" si="1"/>
        <v>FE48069</v>
      </c>
      <c r="F14" s="24" t="str">
        <f t="shared" si="2"/>
        <v>891900481_FE48069</v>
      </c>
      <c r="G14" s="25">
        <v>45490</v>
      </c>
      <c r="H14" s="25"/>
      <c r="I14" s="26">
        <v>101722</v>
      </c>
      <c r="J14" s="26">
        <v>101722</v>
      </c>
      <c r="K14" s="27" t="s">
        <v>13</v>
      </c>
      <c r="L14" s="24" t="s">
        <v>104</v>
      </c>
      <c r="M14" s="28">
        <v>0</v>
      </c>
      <c r="N14" s="24"/>
      <c r="O14" s="24" t="s">
        <v>58</v>
      </c>
      <c r="P14" s="25">
        <v>45490</v>
      </c>
      <c r="Q14" s="25">
        <v>45518</v>
      </c>
      <c r="R14" s="25">
        <v>45531</v>
      </c>
      <c r="S14" s="25"/>
      <c r="T14" s="24">
        <v>157</v>
      </c>
      <c r="U14" s="24" t="s">
        <v>102</v>
      </c>
      <c r="V14" s="28">
        <v>0</v>
      </c>
      <c r="W14" s="24"/>
      <c r="X14" s="24"/>
      <c r="Y14" s="24"/>
      <c r="Z14" s="24"/>
      <c r="AA14" s="24"/>
      <c r="AB14" s="28">
        <v>101722</v>
      </c>
      <c r="AC14" s="28">
        <v>0</v>
      </c>
      <c r="AD14" s="28">
        <v>0</v>
      </c>
      <c r="AE14" s="28">
        <v>0</v>
      </c>
      <c r="AF14" s="28">
        <v>0</v>
      </c>
      <c r="AG14" s="28">
        <v>0</v>
      </c>
      <c r="AH14" s="28">
        <v>0</v>
      </c>
      <c r="AI14" s="28">
        <v>0</v>
      </c>
      <c r="AJ14" s="28">
        <v>0</v>
      </c>
      <c r="AK14" s="28">
        <v>101722</v>
      </c>
      <c r="AL14" s="28">
        <v>0</v>
      </c>
      <c r="AM14" s="24">
        <v>4800067024</v>
      </c>
      <c r="AN14" s="25">
        <v>45685</v>
      </c>
      <c r="AO14" s="24" t="s">
        <v>103</v>
      </c>
      <c r="AP14" s="28">
        <v>1162556</v>
      </c>
    </row>
    <row r="15" spans="1:45" s="14" customFormat="1" ht="10" x14ac:dyDescent="0.35">
      <c r="A15" s="24">
        <v>891900481</v>
      </c>
      <c r="B15" s="24" t="s">
        <v>16</v>
      </c>
      <c r="C15" s="24" t="s">
        <v>12</v>
      </c>
      <c r="D15" s="24">
        <v>48084</v>
      </c>
      <c r="E15" s="24" t="str">
        <f t="shared" si="1"/>
        <v>FE48084</v>
      </c>
      <c r="F15" s="24" t="str">
        <f t="shared" si="2"/>
        <v>891900481_FE48084</v>
      </c>
      <c r="G15" s="25">
        <v>45490</v>
      </c>
      <c r="H15" s="25"/>
      <c r="I15" s="26">
        <v>101606</v>
      </c>
      <c r="J15" s="26">
        <v>101606</v>
      </c>
      <c r="K15" s="27" t="s">
        <v>13</v>
      </c>
      <c r="L15" s="24" t="s">
        <v>104</v>
      </c>
      <c r="M15" s="28">
        <v>0</v>
      </c>
      <c r="N15" s="24"/>
      <c r="O15" s="24" t="s">
        <v>58</v>
      </c>
      <c r="P15" s="25">
        <v>45490</v>
      </c>
      <c r="Q15" s="25">
        <v>45518</v>
      </c>
      <c r="R15" s="25">
        <v>45531</v>
      </c>
      <c r="S15" s="25"/>
      <c r="T15" s="24">
        <v>157</v>
      </c>
      <c r="U15" s="24" t="s">
        <v>102</v>
      </c>
      <c r="V15" s="28">
        <v>0</v>
      </c>
      <c r="W15" s="24"/>
      <c r="X15" s="24"/>
      <c r="Y15" s="24"/>
      <c r="Z15" s="24"/>
      <c r="AA15" s="24"/>
      <c r="AB15" s="28">
        <v>101606</v>
      </c>
      <c r="AC15" s="28">
        <v>0</v>
      </c>
      <c r="AD15" s="28">
        <v>0</v>
      </c>
      <c r="AE15" s="28">
        <v>0</v>
      </c>
      <c r="AF15" s="28">
        <v>0</v>
      </c>
      <c r="AG15" s="28">
        <v>0</v>
      </c>
      <c r="AH15" s="28">
        <v>0</v>
      </c>
      <c r="AI15" s="28">
        <v>0</v>
      </c>
      <c r="AJ15" s="28">
        <v>0</v>
      </c>
      <c r="AK15" s="28">
        <v>101606</v>
      </c>
      <c r="AL15" s="28">
        <v>0</v>
      </c>
      <c r="AM15" s="24">
        <v>4800067024</v>
      </c>
      <c r="AN15" s="25">
        <v>45685</v>
      </c>
      <c r="AO15" s="24" t="s">
        <v>103</v>
      </c>
      <c r="AP15" s="28">
        <v>1162556</v>
      </c>
    </row>
  </sheetData>
  <autoFilter ref="A2:AX2"/>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8"/>
  <dimension ref="B1:J42"/>
  <sheetViews>
    <sheetView showGridLines="0" tabSelected="1" topLeftCell="A10" zoomScaleNormal="100" workbookViewId="0">
      <selection activeCell="H18" sqref="H18:I18"/>
    </sheetView>
  </sheetViews>
  <sheetFormatPr baseColWidth="10" defaultColWidth="10.90625" defaultRowHeight="12.5" x14ac:dyDescent="0.25"/>
  <cols>
    <col min="1" max="1" width="1" style="29" customWidth="1"/>
    <col min="2" max="2" width="10.90625" style="29"/>
    <col min="3" max="3" width="17.54296875" style="29" customWidth="1"/>
    <col min="4" max="4" width="11.54296875" style="29" customWidth="1"/>
    <col min="5" max="8" width="10.90625" style="29"/>
    <col min="9" max="9" width="22.54296875" style="29" customWidth="1"/>
    <col min="10" max="10" width="14" style="29" customWidth="1"/>
    <col min="11" max="11" width="1.81640625" style="29" customWidth="1"/>
    <col min="12" max="16384" width="10.90625" style="29"/>
  </cols>
  <sheetData>
    <row r="1" spans="2:10" ht="6" customHeight="1" thickBot="1" x14ac:dyDescent="0.3"/>
    <row r="2" spans="2:10" ht="19.5" customHeight="1" x14ac:dyDescent="0.25">
      <c r="B2" s="30"/>
      <c r="C2" s="31"/>
      <c r="D2" s="82" t="s">
        <v>59</v>
      </c>
      <c r="E2" s="83"/>
      <c r="F2" s="83"/>
      <c r="G2" s="83"/>
      <c r="H2" s="83"/>
      <c r="I2" s="84"/>
      <c r="J2" s="88" t="s">
        <v>60</v>
      </c>
    </row>
    <row r="3" spans="2:10" ht="15.75" customHeight="1" thickBot="1" x14ac:dyDescent="0.3">
      <c r="B3" s="32"/>
      <c r="C3" s="33"/>
      <c r="D3" s="85"/>
      <c r="E3" s="86"/>
      <c r="F3" s="86"/>
      <c r="G3" s="86"/>
      <c r="H3" s="86"/>
      <c r="I3" s="87"/>
      <c r="J3" s="89"/>
    </row>
    <row r="4" spans="2:10" ht="13" x14ac:dyDescent="0.25">
      <c r="B4" s="32"/>
      <c r="C4" s="33"/>
      <c r="D4" s="34"/>
      <c r="E4" s="35"/>
      <c r="F4" s="35"/>
      <c r="G4" s="35"/>
      <c r="H4" s="35"/>
      <c r="I4" s="36"/>
      <c r="J4" s="37"/>
    </row>
    <row r="5" spans="2:10" ht="13" x14ac:dyDescent="0.25">
      <c r="B5" s="32"/>
      <c r="C5" s="33"/>
      <c r="D5" s="38" t="s">
        <v>61</v>
      </c>
      <c r="E5" s="39"/>
      <c r="F5" s="39"/>
      <c r="G5" s="39"/>
      <c r="H5" s="39"/>
      <c r="I5" s="40"/>
      <c r="J5" s="40" t="s">
        <v>62</v>
      </c>
    </row>
    <row r="6" spans="2:10" ht="13.5" thickBot="1" x14ac:dyDescent="0.3">
      <c r="B6" s="41"/>
      <c r="C6" s="42"/>
      <c r="D6" s="43"/>
      <c r="E6" s="44"/>
      <c r="F6" s="44"/>
      <c r="G6" s="44"/>
      <c r="H6" s="44"/>
      <c r="I6" s="45"/>
      <c r="J6" s="46"/>
    </row>
    <row r="7" spans="2:10" x14ac:dyDescent="0.25">
      <c r="B7" s="47"/>
      <c r="J7" s="48"/>
    </row>
    <row r="8" spans="2:10" x14ac:dyDescent="0.25">
      <c r="B8" s="47"/>
      <c r="J8" s="48"/>
    </row>
    <row r="9" spans="2:10" x14ac:dyDescent="0.25">
      <c r="B9" s="47"/>
      <c r="C9" s="29" t="s">
        <v>95</v>
      </c>
      <c r="J9" s="48"/>
    </row>
    <row r="10" spans="2:10" ht="13" x14ac:dyDescent="0.3">
      <c r="B10" s="47"/>
      <c r="C10" s="49"/>
      <c r="E10" s="50"/>
      <c r="H10" s="51"/>
      <c r="J10" s="48"/>
    </row>
    <row r="11" spans="2:10" x14ac:dyDescent="0.25">
      <c r="B11" s="47"/>
      <c r="J11" s="48"/>
    </row>
    <row r="12" spans="2:10" ht="13" x14ac:dyDescent="0.3">
      <c r="B12" s="47"/>
      <c r="C12" s="49" t="s">
        <v>96</v>
      </c>
      <c r="J12" s="48"/>
    </row>
    <row r="13" spans="2:10" ht="13" x14ac:dyDescent="0.3">
      <c r="B13" s="47"/>
      <c r="C13" s="49" t="s">
        <v>97</v>
      </c>
      <c r="J13" s="48"/>
    </row>
    <row r="14" spans="2:10" x14ac:dyDescent="0.25">
      <c r="B14" s="47"/>
      <c r="J14" s="48"/>
    </row>
    <row r="15" spans="2:10" x14ac:dyDescent="0.25">
      <c r="B15" s="47"/>
      <c r="C15" s="29" t="s">
        <v>63</v>
      </c>
      <c r="J15" s="48"/>
    </row>
    <row r="16" spans="2:10" x14ac:dyDescent="0.25">
      <c r="B16" s="47"/>
      <c r="C16" s="52"/>
      <c r="J16" s="48"/>
    </row>
    <row r="17" spans="2:10" ht="13" x14ac:dyDescent="0.25">
      <c r="B17" s="47"/>
      <c r="C17" s="29" t="s">
        <v>64</v>
      </c>
      <c r="D17" s="50"/>
      <c r="H17" s="53" t="s">
        <v>65</v>
      </c>
      <c r="I17" s="54" t="s">
        <v>66</v>
      </c>
      <c r="J17" s="48"/>
    </row>
    <row r="18" spans="2:10" ht="13" x14ac:dyDescent="0.3">
      <c r="B18" s="47"/>
      <c r="C18" s="49" t="s">
        <v>67</v>
      </c>
      <c r="D18" s="49"/>
      <c r="E18" s="49"/>
      <c r="F18" s="49"/>
      <c r="H18" s="55">
        <v>13</v>
      </c>
      <c r="I18" s="56">
        <v>3192744</v>
      </c>
      <c r="J18" s="48"/>
    </row>
    <row r="19" spans="2:10" x14ac:dyDescent="0.25">
      <c r="B19" s="47"/>
      <c r="C19" s="29" t="s">
        <v>68</v>
      </c>
      <c r="H19" s="57">
        <v>10</v>
      </c>
      <c r="I19" s="58">
        <v>1162556</v>
      </c>
      <c r="J19" s="48"/>
    </row>
    <row r="20" spans="2:10" x14ac:dyDescent="0.25">
      <c r="B20" s="47"/>
      <c r="C20" s="29" t="s">
        <v>69</v>
      </c>
      <c r="H20" s="57">
        <v>3</v>
      </c>
      <c r="I20" s="58">
        <v>2030188</v>
      </c>
      <c r="J20" s="48"/>
    </row>
    <row r="21" spans="2:10" x14ac:dyDescent="0.25">
      <c r="B21" s="47"/>
      <c r="C21" s="29" t="s">
        <v>70</v>
      </c>
      <c r="H21" s="57">
        <v>0</v>
      </c>
      <c r="I21" s="58">
        <v>0</v>
      </c>
      <c r="J21" s="48"/>
    </row>
    <row r="22" spans="2:10" x14ac:dyDescent="0.25">
      <c r="B22" s="47"/>
      <c r="C22" s="29" t="s">
        <v>71</v>
      </c>
      <c r="H22" s="57">
        <v>0</v>
      </c>
      <c r="I22" s="58">
        <v>0</v>
      </c>
      <c r="J22" s="48"/>
    </row>
    <row r="23" spans="2:10" x14ac:dyDescent="0.25">
      <c r="B23" s="47"/>
      <c r="C23" s="29" t="s">
        <v>72</v>
      </c>
      <c r="H23" s="57">
        <v>0</v>
      </c>
      <c r="I23" s="58">
        <v>0</v>
      </c>
      <c r="J23" s="48"/>
    </row>
    <row r="24" spans="2:10" ht="13" thickBot="1" x14ac:dyDescent="0.3">
      <c r="B24" s="47"/>
      <c r="C24" s="29" t="s">
        <v>73</v>
      </c>
      <c r="H24" s="59">
        <v>0</v>
      </c>
      <c r="I24" s="60">
        <v>0</v>
      </c>
      <c r="J24" s="48"/>
    </row>
    <row r="25" spans="2:10" ht="13" x14ac:dyDescent="0.3">
      <c r="B25" s="47"/>
      <c r="C25" s="49" t="s">
        <v>74</v>
      </c>
      <c r="D25" s="49"/>
      <c r="E25" s="49"/>
      <c r="F25" s="49"/>
      <c r="H25" s="55">
        <f>H19+H20+H21+H22+H24+H23</f>
        <v>13</v>
      </c>
      <c r="I25" s="56">
        <f>I19+I20+I21+I22+I24+I23</f>
        <v>3192744</v>
      </c>
      <c r="J25" s="48"/>
    </row>
    <row r="26" spans="2:10" x14ac:dyDescent="0.25">
      <c r="B26" s="47"/>
      <c r="C26" s="29" t="s">
        <v>75</v>
      </c>
      <c r="H26" s="57">
        <v>0</v>
      </c>
      <c r="I26" s="58">
        <v>0</v>
      </c>
      <c r="J26" s="48"/>
    </row>
    <row r="27" spans="2:10" ht="13" thickBot="1" x14ac:dyDescent="0.3">
      <c r="B27" s="47"/>
      <c r="C27" s="29" t="s">
        <v>42</v>
      </c>
      <c r="H27" s="59">
        <v>0</v>
      </c>
      <c r="I27" s="60">
        <v>0</v>
      </c>
      <c r="J27" s="48"/>
    </row>
    <row r="28" spans="2:10" ht="13" x14ac:dyDescent="0.3">
      <c r="B28" s="47"/>
      <c r="C28" s="49" t="s">
        <v>76</v>
      </c>
      <c r="D28" s="49"/>
      <c r="E28" s="49"/>
      <c r="F28" s="49"/>
      <c r="H28" s="55">
        <f>H26+H27</f>
        <v>0</v>
      </c>
      <c r="I28" s="56">
        <f>I26+I27</f>
        <v>0</v>
      </c>
      <c r="J28" s="48"/>
    </row>
    <row r="29" spans="2:10" ht="13.5" thickBot="1" x14ac:dyDescent="0.35">
      <c r="B29" s="47"/>
      <c r="C29" s="29" t="s">
        <v>77</v>
      </c>
      <c r="D29" s="49"/>
      <c r="E29" s="49"/>
      <c r="F29" s="49"/>
      <c r="H29" s="59">
        <v>0</v>
      </c>
      <c r="I29" s="60">
        <v>0</v>
      </c>
      <c r="J29" s="48"/>
    </row>
    <row r="30" spans="2:10" ht="13" x14ac:dyDescent="0.3">
      <c r="B30" s="47"/>
      <c r="C30" s="49" t="s">
        <v>78</v>
      </c>
      <c r="D30" s="49"/>
      <c r="E30" s="49"/>
      <c r="F30" s="49"/>
      <c r="H30" s="57">
        <f>H29</f>
        <v>0</v>
      </c>
      <c r="I30" s="58">
        <f>I29</f>
        <v>0</v>
      </c>
      <c r="J30" s="48"/>
    </row>
    <row r="31" spans="2:10" ht="13" x14ac:dyDescent="0.3">
      <c r="B31" s="47"/>
      <c r="C31" s="49"/>
      <c r="D31" s="49"/>
      <c r="E31" s="49"/>
      <c r="F31" s="49"/>
      <c r="H31" s="61"/>
      <c r="I31" s="56"/>
      <c r="J31" s="48"/>
    </row>
    <row r="32" spans="2:10" ht="13.5" thickBot="1" x14ac:dyDescent="0.35">
      <c r="B32" s="47"/>
      <c r="C32" s="49" t="s">
        <v>79</v>
      </c>
      <c r="D32" s="49"/>
      <c r="H32" s="62">
        <f>H25+H28+H30</f>
        <v>13</v>
      </c>
      <c r="I32" s="63">
        <f>I25+I28+I30</f>
        <v>3192744</v>
      </c>
      <c r="J32" s="48"/>
    </row>
    <row r="33" spans="2:10" ht="13.5" thickTop="1" x14ac:dyDescent="0.3">
      <c r="B33" s="47"/>
      <c r="C33" s="49"/>
      <c r="D33" s="49"/>
      <c r="H33" s="64">
        <f>+H18-H32</f>
        <v>0</v>
      </c>
      <c r="I33" s="58">
        <f>+I18-I32</f>
        <v>0</v>
      </c>
      <c r="J33" s="48"/>
    </row>
    <row r="34" spans="2:10" x14ac:dyDescent="0.25">
      <c r="B34" s="47"/>
      <c r="G34" s="64"/>
      <c r="H34" s="64"/>
      <c r="I34" s="64"/>
      <c r="J34" s="48"/>
    </row>
    <row r="35" spans="2:10" x14ac:dyDescent="0.25">
      <c r="B35" s="47"/>
      <c r="G35" s="64"/>
      <c r="H35" s="64"/>
      <c r="I35" s="64"/>
      <c r="J35" s="48"/>
    </row>
    <row r="36" spans="2:10" ht="13" x14ac:dyDescent="0.3">
      <c r="B36" s="47"/>
      <c r="C36" s="49"/>
      <c r="G36" s="64"/>
      <c r="H36" s="64"/>
      <c r="I36" s="64"/>
      <c r="J36" s="48"/>
    </row>
    <row r="37" spans="2:10" ht="13.5" thickBot="1" x14ac:dyDescent="0.35">
      <c r="B37" s="47"/>
      <c r="C37" s="65" t="s">
        <v>80</v>
      </c>
      <c r="D37" s="66"/>
      <c r="H37" s="65" t="s">
        <v>81</v>
      </c>
      <c r="I37" s="66"/>
      <c r="J37" s="48"/>
    </row>
    <row r="38" spans="2:10" ht="13" x14ac:dyDescent="0.3">
      <c r="B38" s="47"/>
      <c r="C38" s="49" t="s">
        <v>82</v>
      </c>
      <c r="D38" s="64"/>
      <c r="H38" s="67" t="s">
        <v>83</v>
      </c>
      <c r="I38" s="64"/>
      <c r="J38" s="48"/>
    </row>
    <row r="39" spans="2:10" ht="13" x14ac:dyDescent="0.3">
      <c r="B39" s="47"/>
      <c r="C39" s="49" t="s">
        <v>84</v>
      </c>
      <c r="H39" s="49" t="s">
        <v>85</v>
      </c>
      <c r="I39" s="64"/>
      <c r="J39" s="48"/>
    </row>
    <row r="40" spans="2:10" x14ac:dyDescent="0.25">
      <c r="B40" s="47"/>
      <c r="G40" s="64"/>
      <c r="H40" s="64"/>
      <c r="I40" s="64"/>
      <c r="J40" s="48"/>
    </row>
    <row r="41" spans="2:10" ht="12.75" customHeight="1" x14ac:dyDescent="0.25">
      <c r="B41" s="47"/>
      <c r="C41" s="90" t="s">
        <v>86</v>
      </c>
      <c r="D41" s="90"/>
      <c r="E41" s="90"/>
      <c r="F41" s="90"/>
      <c r="G41" s="90"/>
      <c r="H41" s="90"/>
      <c r="I41" s="90"/>
      <c r="J41" s="48"/>
    </row>
    <row r="42" spans="2:10" ht="18.75" customHeight="1" thickBot="1" x14ac:dyDescent="0.3">
      <c r="B42" s="68"/>
      <c r="C42" s="69"/>
      <c r="D42" s="69"/>
      <c r="E42" s="69"/>
      <c r="F42" s="69"/>
      <c r="G42" s="69"/>
      <c r="H42" s="69"/>
      <c r="I42" s="69"/>
      <c r="J42" s="7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dimension ref="B1:J30"/>
  <sheetViews>
    <sheetView showGridLines="0" zoomScale="84" zoomScaleNormal="84" zoomScaleSheetLayoutView="100" workbookViewId="0"/>
  </sheetViews>
  <sheetFormatPr baseColWidth="10" defaultColWidth="11.453125" defaultRowHeight="12.5" x14ac:dyDescent="0.25"/>
  <cols>
    <col min="1" max="1" width="4.453125" style="29" customWidth="1"/>
    <col min="2" max="2" width="11.453125" style="29"/>
    <col min="3" max="3" width="12.81640625" style="29" customWidth="1"/>
    <col min="4" max="4" width="22" style="29" customWidth="1"/>
    <col min="5" max="8" width="11.453125" style="29"/>
    <col min="9" max="9" width="24.81640625" style="29" customWidth="1"/>
    <col min="10" max="10" width="12.54296875" style="29" customWidth="1"/>
    <col min="11" max="11" width="1.81640625" style="29" customWidth="1"/>
    <col min="12" max="16384" width="11.453125" style="29"/>
  </cols>
  <sheetData>
    <row r="1" spans="2:10" ht="18" customHeight="1" thickBot="1" x14ac:dyDescent="0.3"/>
    <row r="2" spans="2:10" ht="19.5" customHeight="1" x14ac:dyDescent="0.25">
      <c r="B2" s="30"/>
      <c r="C2" s="31"/>
      <c r="D2" s="82" t="s">
        <v>87</v>
      </c>
      <c r="E2" s="83"/>
      <c r="F2" s="83"/>
      <c r="G2" s="83"/>
      <c r="H2" s="83"/>
      <c r="I2" s="84"/>
      <c r="J2" s="88" t="s">
        <v>60</v>
      </c>
    </row>
    <row r="3" spans="2:10" ht="15.75" customHeight="1" thickBot="1" x14ac:dyDescent="0.3">
      <c r="B3" s="32"/>
      <c r="C3" s="33"/>
      <c r="D3" s="85"/>
      <c r="E3" s="86"/>
      <c r="F3" s="86"/>
      <c r="G3" s="86"/>
      <c r="H3" s="86"/>
      <c r="I3" s="87"/>
      <c r="J3" s="89"/>
    </row>
    <row r="4" spans="2:10" ht="13" x14ac:dyDescent="0.25">
      <c r="B4" s="32"/>
      <c r="C4" s="33"/>
      <c r="E4" s="35"/>
      <c r="F4" s="35"/>
      <c r="G4" s="35"/>
      <c r="H4" s="35"/>
      <c r="I4" s="36"/>
      <c r="J4" s="37"/>
    </row>
    <row r="5" spans="2:10" ht="13" x14ac:dyDescent="0.25">
      <c r="B5" s="32"/>
      <c r="C5" s="33"/>
      <c r="D5" s="91" t="s">
        <v>88</v>
      </c>
      <c r="E5" s="92"/>
      <c r="F5" s="92"/>
      <c r="G5" s="92"/>
      <c r="H5" s="92"/>
      <c r="I5" s="93"/>
      <c r="J5" s="40" t="s">
        <v>89</v>
      </c>
    </row>
    <row r="6" spans="2:10" ht="13.5" thickBot="1" x14ac:dyDescent="0.3">
      <c r="B6" s="41"/>
      <c r="C6" s="42"/>
      <c r="D6" s="43"/>
      <c r="E6" s="44"/>
      <c r="F6" s="44"/>
      <c r="G6" s="44"/>
      <c r="H6" s="44"/>
      <c r="I6" s="45"/>
      <c r="J6" s="46"/>
    </row>
    <row r="7" spans="2:10" x14ac:dyDescent="0.25">
      <c r="B7" s="47"/>
      <c r="J7" s="48"/>
    </row>
    <row r="8" spans="2:10" x14ac:dyDescent="0.25">
      <c r="B8" s="47"/>
      <c r="J8" s="48"/>
    </row>
    <row r="9" spans="2:10" x14ac:dyDescent="0.25">
      <c r="B9" s="47"/>
      <c r="C9" s="29" t="str">
        <f ca="1">+CONCATENATE("Santiago de Cali, ",TEXT(TODAY(),"MMMM DD AAAA"))</f>
        <v>Santiago de Cali, febrero 18 martes</v>
      </c>
      <c r="D9" s="51"/>
      <c r="E9" s="50"/>
      <c r="J9" s="48"/>
    </row>
    <row r="10" spans="2:10" ht="13" x14ac:dyDescent="0.3">
      <c r="B10" s="47"/>
      <c r="C10" s="49" t="str">
        <f ca="1">+CONCATENATE("Santiago de Cali, ",TEXT(TODAY(),"MMMM DD AAAA"))</f>
        <v>Santiago de Cali, febrero 18 martes</v>
      </c>
      <c r="J10" s="48"/>
    </row>
    <row r="11" spans="2:10" ht="13" x14ac:dyDescent="0.3">
      <c r="B11" s="47"/>
      <c r="C11" s="49" t="str">
        <f>+'FOR-CSA-018'!C12</f>
        <v xml:space="preserve">Señores : Hospital nuestra señora de los santos </v>
      </c>
      <c r="J11" s="48"/>
    </row>
    <row r="12" spans="2:10" ht="13" x14ac:dyDescent="0.3">
      <c r="B12" s="47"/>
      <c r="C12" s="49" t="str">
        <f>+'FOR-CSA-018'!C13</f>
        <v>NIT: 891900481</v>
      </c>
      <c r="J12" s="48"/>
    </row>
    <row r="13" spans="2:10" x14ac:dyDescent="0.25">
      <c r="B13" s="47"/>
      <c r="J13" s="48"/>
    </row>
    <row r="14" spans="2:10" x14ac:dyDescent="0.25">
      <c r="B14" s="47"/>
      <c r="C14" s="29" t="s">
        <v>90</v>
      </c>
      <c r="J14" s="48"/>
    </row>
    <row r="15" spans="2:10" x14ac:dyDescent="0.25">
      <c r="B15" s="47"/>
      <c r="C15" s="52"/>
      <c r="J15" s="48"/>
    </row>
    <row r="16" spans="2:10" ht="13" x14ac:dyDescent="0.3">
      <c r="B16" s="47"/>
      <c r="C16" s="71"/>
      <c r="D16" s="50"/>
      <c r="H16" s="72" t="s">
        <v>65</v>
      </c>
      <c r="I16" s="72" t="s">
        <v>66</v>
      </c>
      <c r="J16" s="48"/>
    </row>
    <row r="17" spans="2:10" ht="13" x14ac:dyDescent="0.3">
      <c r="B17" s="47"/>
      <c r="C17" s="49" t="s">
        <v>91</v>
      </c>
      <c r="D17" s="49"/>
      <c r="E17" s="49"/>
      <c r="F17" s="49"/>
      <c r="H17" s="73">
        <f>+SUM(H18:H21)</f>
        <v>13</v>
      </c>
      <c r="I17" s="74">
        <f>+SUM(I18:I21)</f>
        <v>3192744</v>
      </c>
      <c r="J17" s="48"/>
    </row>
    <row r="18" spans="2:10" x14ac:dyDescent="0.25">
      <c r="B18" s="47"/>
      <c r="C18" s="29" t="s">
        <v>68</v>
      </c>
      <c r="H18" s="75">
        <f>+'FOR-CSA-018'!H19</f>
        <v>10</v>
      </c>
      <c r="I18" s="76">
        <f>+'FOR-CSA-018'!I19</f>
        <v>1162556</v>
      </c>
      <c r="J18" s="48"/>
    </row>
    <row r="19" spans="2:10" x14ac:dyDescent="0.25">
      <c r="B19" s="47"/>
      <c r="C19" s="29" t="s">
        <v>69</v>
      </c>
      <c r="H19" s="75">
        <f>+'FOR-CSA-018'!H20</f>
        <v>3</v>
      </c>
      <c r="I19" s="76">
        <f>+'FOR-CSA-018'!I20</f>
        <v>2030188</v>
      </c>
      <c r="J19" s="48"/>
    </row>
    <row r="20" spans="2:10" x14ac:dyDescent="0.25">
      <c r="B20" s="47"/>
      <c r="C20" s="29" t="s">
        <v>71</v>
      </c>
      <c r="H20" s="75">
        <f>+'FOR-CSA-018'!H22</f>
        <v>0</v>
      </c>
      <c r="I20" s="76">
        <f>+'FOR-CSA-018'!I22</f>
        <v>0</v>
      </c>
      <c r="J20" s="48"/>
    </row>
    <row r="21" spans="2:10" x14ac:dyDescent="0.25">
      <c r="B21" s="47"/>
      <c r="C21" s="29" t="s">
        <v>92</v>
      </c>
      <c r="H21" s="75">
        <f>+'FOR-CSA-018'!H24</f>
        <v>0</v>
      </c>
      <c r="I21" s="76">
        <f>+'FOR-CSA-018'!I24</f>
        <v>0</v>
      </c>
      <c r="J21" s="48"/>
    </row>
    <row r="22" spans="2:10" ht="13" x14ac:dyDescent="0.3">
      <c r="B22" s="47"/>
      <c r="C22" s="49" t="s">
        <v>93</v>
      </c>
      <c r="D22" s="49"/>
      <c r="E22" s="49"/>
      <c r="F22" s="49"/>
      <c r="H22" s="73">
        <f>SUM(H18:H21)</f>
        <v>13</v>
      </c>
      <c r="I22" s="74">
        <f>+SUBTOTAL(9,I18:I21)</f>
        <v>3192744</v>
      </c>
      <c r="J22" s="48"/>
    </row>
    <row r="23" spans="2:10" ht="13.5" thickBot="1" x14ac:dyDescent="0.35">
      <c r="B23" s="47"/>
      <c r="C23" s="49"/>
      <c r="D23" s="49"/>
      <c r="H23" s="77"/>
      <c r="I23" s="78"/>
      <c r="J23" s="48"/>
    </row>
    <row r="24" spans="2:10" ht="13.5" thickTop="1" x14ac:dyDescent="0.3">
      <c r="B24" s="47"/>
      <c r="C24" s="49"/>
      <c r="D24" s="49"/>
      <c r="H24" s="64"/>
      <c r="I24" s="58"/>
      <c r="J24" s="48"/>
    </row>
    <row r="25" spans="2:10" ht="13" x14ac:dyDescent="0.3">
      <c r="B25" s="47"/>
      <c r="C25" s="49"/>
      <c r="D25" s="49"/>
      <c r="H25" s="64"/>
      <c r="I25" s="58"/>
      <c r="J25" s="48"/>
    </row>
    <row r="26" spans="2:10" ht="13" x14ac:dyDescent="0.3">
      <c r="B26" s="47"/>
      <c r="C26" s="49"/>
      <c r="D26" s="49"/>
      <c r="H26" s="64"/>
      <c r="I26" s="58"/>
      <c r="J26" s="48"/>
    </row>
    <row r="27" spans="2:10" x14ac:dyDescent="0.25">
      <c r="B27" s="47"/>
      <c r="G27" s="64"/>
      <c r="H27" s="64"/>
      <c r="I27" s="64"/>
      <c r="J27" s="48"/>
    </row>
    <row r="28" spans="2:10" ht="13.5" thickBot="1" x14ac:dyDescent="0.35">
      <c r="B28" s="47"/>
      <c r="C28" s="65" t="str">
        <f>+'FOR-CSA-018'!C37</f>
        <v>Nombre</v>
      </c>
      <c r="D28" s="65"/>
      <c r="G28" s="65" t="s">
        <v>81</v>
      </c>
      <c r="H28" s="66"/>
      <c r="I28" s="64"/>
      <c r="J28" s="48"/>
    </row>
    <row r="29" spans="2:10" ht="13" x14ac:dyDescent="0.3">
      <c r="B29" s="47"/>
      <c r="C29" s="67" t="str">
        <f>+'FOR-CSA-018'!C38</f>
        <v>Cargo</v>
      </c>
      <c r="D29" s="67"/>
      <c r="G29" s="67" t="s">
        <v>94</v>
      </c>
      <c r="H29" s="64"/>
      <c r="I29" s="64"/>
      <c r="J29" s="48"/>
    </row>
    <row r="30" spans="2:10" ht="18.75" customHeight="1" thickBot="1" x14ac:dyDescent="0.3">
      <c r="B30" s="68"/>
      <c r="C30" s="69"/>
      <c r="D30" s="69"/>
      <c r="E30" s="69"/>
      <c r="F30" s="69"/>
      <c r="G30" s="66"/>
      <c r="H30" s="66"/>
      <c r="I30" s="66"/>
      <c r="J30" s="7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Hoja1</vt:lpstr>
      <vt:lpstr>Estado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Secretaria gerencia</dc:creator>
  <cp:lastModifiedBy>Juan Camilo Paez Ramirez</cp:lastModifiedBy>
  <dcterms:created xsi:type="dcterms:W3CDTF">2025-02-04T15:09:04Z</dcterms:created>
  <dcterms:modified xsi:type="dcterms:W3CDTF">2025-02-18T13:16:01Z</dcterms:modified>
</cp:coreProperties>
</file>