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9999092_ESE INST NACIONAL DE CANCEROLOGIA\"/>
    </mc:Choice>
  </mc:AlternateContent>
  <bookViews>
    <workbookView xWindow="0" yWindow="0" windowWidth="19200" windowHeight="7020" activeTab="3"/>
  </bookViews>
  <sheets>
    <sheet name="INFO IPS" sheetId="1" r:id="rId1"/>
    <sheet name="TD" sheetId="6" r:id="rId2"/>
    <sheet name="ESTADO DE CADA FACTURA" sheetId="5" r:id="rId3"/>
    <sheet name="FOR CSA 018" sheetId="3" r:id="rId4"/>
    <sheet name="FOR CSA 004" sheetId="4" r:id="rId5"/>
  </sheets>
  <externalReferences>
    <externalReference r:id="rId6"/>
  </externalReferences>
  <calcPr calcId="152511" iterateDelta="1E-4"/>
  <pivotCaches>
    <pivotCache cacheId="61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2" i="5" l="1"/>
  <c r="C29" i="4" l="1"/>
  <c r="C28" i="4"/>
  <c r="I20" i="4"/>
  <c r="I17" i="4" s="1"/>
  <c r="H20" i="4"/>
  <c r="H22" i="4" s="1"/>
  <c r="H32" i="3"/>
  <c r="H33" i="3" s="1"/>
  <c r="I30" i="3"/>
  <c r="H30" i="3"/>
  <c r="I28" i="3"/>
  <c r="H28" i="3"/>
  <c r="I25" i="3"/>
  <c r="H25" i="3"/>
  <c r="K7" i="1"/>
  <c r="J7" i="1"/>
  <c r="I7" i="1"/>
  <c r="H7" i="1"/>
  <c r="L7" i="1"/>
  <c r="I22" i="4" l="1"/>
  <c r="H17" i="4"/>
  <c r="I32" i="3"/>
  <c r="I33" i="3" s="1"/>
</calcChain>
</file>

<file path=xl/sharedStrings.xml><?xml version="1.0" encoding="utf-8"?>
<sst xmlns="http://schemas.openxmlformats.org/spreadsheetml/2006/main" count="126" uniqueCount="111">
  <si>
    <t>ETIQUETAS</t>
  </si>
  <si>
    <t>CODIGO</t>
  </si>
  <si>
    <t>ENTIDAD</t>
  </si>
  <si>
    <t>FACTURA</t>
  </si>
  <si>
    <t>CUENTA DE COBRO</t>
  </si>
  <si>
    <t>FECHA FACTURA</t>
  </si>
  <si>
    <t>AÑO</t>
  </si>
  <si>
    <t>VALOR FACTURA</t>
  </si>
  <si>
    <t>ABONOS</t>
  </si>
  <si>
    <t>PAGOS</t>
  </si>
  <si>
    <t>NOTAS CREDITO</t>
  </si>
  <si>
    <t>SALDO CARTERA</t>
  </si>
  <si>
    <t>COMFENALCO VALLE DEL CAUCA</t>
  </si>
  <si>
    <t xml:space="preserve">INSTITUTO NACIONAL DE CANCEROLOGIA </t>
  </si>
  <si>
    <t>NIT 899.999.092-7</t>
  </si>
  <si>
    <t>CARTERA COMFENALCO VALLE A DIC-2024</t>
  </si>
  <si>
    <t>TOTAL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</si>
  <si>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</si>
  <si>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</si>
  <si>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</si>
  <si>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</si>
  <si>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</si>
  <si>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</si>
  <si>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</si>
  <si>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</si>
  <si>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</si>
  <si>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</si>
  <si>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</si>
  <si>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</si>
  <si>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</si>
  <si>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</si>
  <si>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</si>
  <si>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</si>
  <si>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</si>
  <si>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</si>
  <si>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</si>
  <si>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</si>
  <si>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</si>
  <si>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</si>
  <si>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</si>
  <si>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</si>
  <si>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</si>
  <si>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</si>
  <si>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</si>
  <si>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</si>
  <si>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</si>
  <si>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</si>
  <si>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</si>
  <si>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</si>
  <si>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</si>
  <si>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</si>
  <si>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</si>
  <si>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</si>
  <si>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</si>
  <si>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</si>
  <si>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</si>
  <si>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</si>
  <si>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</si>
  <si>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</si>
  <si>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</si>
  <si>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</si>
  <si>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</si>
  <si>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</si>
  <si>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</si>
  <si>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</si>
  <si>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05-02-2025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</si>
  <si>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</si>
  <si>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</si>
  <si>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</si>
  <si>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</si>
  <si>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</si>
  <si>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</si>
  <si>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</si>
  <si>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</si>
  <si>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</si>
  <si>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</si>
  <si>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</si>
  <si>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</si>
  <si>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</si>
  <si>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</si>
  <si>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</si>
  <si>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</si>
  <si>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</si>
  <si>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</si>
  <si>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</si>
  <si>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</si>
  <si>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</si>
  <si>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</si>
  <si>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</si>
  <si>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</si>
  <si>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</si>
  <si>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</si>
  <si>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</si>
  <si>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</si>
  <si>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INST NACIONAL DE CANCEROLOGIA</t>
  </si>
  <si>
    <t>899999092_6294812</t>
  </si>
  <si>
    <t>Factura pendiente en programacion de pago - Glosa por contestar IPS</t>
  </si>
  <si>
    <t>Para respuesta prestador</t>
  </si>
  <si>
    <t>31-60</t>
  </si>
  <si>
    <t>GLOSA</t>
  </si>
  <si>
    <t>MAYOR VALOR COBRADO CODIGO 129A02 HABITACION MÚLTIPLE FACTURAN $ 478000 # 18 CONVENIO $ 358000 DIFERENCIA $ 120000 X18 SE OBJETA $ 2160000</t>
  </si>
  <si>
    <t>TARIFA</t>
  </si>
  <si>
    <t>Servicios hospitalarios</t>
  </si>
  <si>
    <t>Hospitalario</t>
  </si>
  <si>
    <t>Cuenta de LLAVE</t>
  </si>
  <si>
    <t>Suma de IPS Saldo Factura</t>
  </si>
  <si>
    <t>Etiquetas de fila</t>
  </si>
  <si>
    <t>Total general</t>
  </si>
  <si>
    <t>Suma de GLOSA PDTE</t>
  </si>
  <si>
    <t>Suma de FACTURA EN PROGRAMACION DE PAGO</t>
  </si>
  <si>
    <t>Santiago de Cali, febrero 05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</si>
</sst>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&quot;$&quot;\ * #,##0_-;\-&quot;$&quot;\ * #,##0_-;_-&quot;$&quot;\ * &quot;-&quot;??_-;_-@_-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3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9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/>
    </xf>
    <xf numFmtId="1" fontId="2" fillId="2" borderId="1" xfId="0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vertical="center"/>
    </xf>
    <xf numFmtId="1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vertical="center"/>
    </xf>
    <xf numFmtId="0" fontId="2" fillId="0" borderId="0" xfId="0" applyFont="1"/>
    <xf numFmtId="164" fontId="2" fillId="0" borderId="0" xfId="0" applyNumberFormat="1" applyFont="1"/>
    <xf numFmtId="0" fontId="4" fillId="0" borderId="0" xfId="2" applyFont="1"/>
    <xf numFmtId="0" fontId="4" fillId="0" borderId="2" xfId="2" applyFont="1" applyBorder="1" applyAlignment="1">
      <alignment horizontal="centerContinuous"/>
    </xf>
    <xf numFmtId="0" fontId="4" fillId="0" borderId="3" xfId="2" applyFont="1" applyBorder="1" applyAlignment="1">
      <alignment horizontal="centerContinuous"/>
    </xf>
    <xf numFmtId="0" fontId="4" fillId="0" borderId="6" xfId="2" applyFont="1" applyBorder="1" applyAlignment="1">
      <alignment horizontal="centerContinuous"/>
    </xf>
    <xf numFmtId="0" fontId="4" fillId="0" borderId="7" xfId="2" applyFont="1" applyBorder="1" applyAlignment="1">
      <alignment horizontal="centerContinuous"/>
    </xf>
    <xf numFmtId="0" fontId="5" fillId="0" borderId="2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4" fillId="0" borderId="8" xfId="2" applyFont="1" applyBorder="1" applyAlignment="1">
      <alignment horizontal="centerContinuous"/>
    </xf>
    <xf numFmtId="0" fontId="4" fillId="0" borderId="10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 vertical="center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4" fillId="0" borderId="6" xfId="2" applyFont="1" applyBorder="1"/>
    <xf numFmtId="0" fontId="4" fillId="0" borderId="7" xfId="2" applyFont="1" applyBorder="1"/>
    <xf numFmtId="0" fontId="5" fillId="0" borderId="0" xfId="2" applyFont="1"/>
    <xf numFmtId="14" fontId="4" fillId="0" borderId="0" xfId="2" applyNumberFormat="1" applyFont="1"/>
    <xf numFmtId="165" fontId="4" fillId="0" borderId="0" xfId="2" applyNumberFormat="1" applyFont="1"/>
    <xf numFmtId="14" fontId="4" fillId="0" borderId="0" xfId="2" applyNumberFormat="1" applyFont="1" applyAlignment="1">
      <alignment horizontal="left"/>
    </xf>
    <xf numFmtId="0" fontId="4" fillId="4" borderId="0" xfId="2" applyFont="1" applyFill="1"/>
    <xf numFmtId="1" fontId="5" fillId="0" borderId="0" xfId="3" applyNumberFormat="1" applyFont="1" applyAlignment="1">
      <alignment horizontal="center" vertical="center"/>
    </xf>
    <xf numFmtId="167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4" fillId="0" borderId="0" xfId="2" applyNumberFormat="1" applyFont="1" applyAlignment="1">
      <alignment horizontal="center"/>
    </xf>
    <xf numFmtId="168" fontId="4" fillId="0" borderId="0" xfId="2" applyNumberFormat="1" applyFont="1" applyAlignment="1">
      <alignment horizontal="right"/>
    </xf>
    <xf numFmtId="1" fontId="4" fillId="0" borderId="9" xfId="2" applyNumberFormat="1" applyFont="1" applyBorder="1" applyAlignment="1">
      <alignment horizontal="center"/>
    </xf>
    <xf numFmtId="168" fontId="4" fillId="0" borderId="9" xfId="2" applyNumberFormat="1" applyFont="1" applyBorder="1" applyAlignment="1">
      <alignment horizontal="right"/>
    </xf>
    <xf numFmtId="0" fontId="4" fillId="0" borderId="0" xfId="2" applyFont="1" applyAlignment="1">
      <alignment horizontal="center"/>
    </xf>
    <xf numFmtId="1" fontId="5" fillId="0" borderId="13" xfId="2" applyNumberFormat="1" applyFont="1" applyBorder="1" applyAlignment="1">
      <alignment horizontal="center"/>
    </xf>
    <xf numFmtId="168" fontId="5" fillId="0" borderId="13" xfId="2" applyNumberFormat="1" applyFont="1" applyBorder="1" applyAlignment="1">
      <alignment horizontal="right"/>
    </xf>
    <xf numFmtId="168" fontId="4" fillId="0" borderId="0" xfId="2" applyNumberFormat="1" applyFont="1"/>
    <xf numFmtId="168" fontId="5" fillId="0" borderId="9" xfId="2" applyNumberFormat="1" applyFont="1" applyBorder="1"/>
    <xf numFmtId="168" fontId="4" fillId="0" borderId="9" xfId="2" applyNumberFormat="1" applyFont="1" applyBorder="1"/>
    <xf numFmtId="168" fontId="5" fillId="0" borderId="0" xfId="2" applyNumberFormat="1" applyFont="1"/>
    <xf numFmtId="0" fontId="4" fillId="0" borderId="8" xfId="2" applyFont="1" applyBorder="1"/>
    <xf numFmtId="0" fontId="4" fillId="0" borderId="9" xfId="2" applyFont="1" applyBorder="1"/>
    <xf numFmtId="0" fontId="4" fillId="0" borderId="10" xfId="2" applyFont="1" applyBorder="1"/>
    <xf numFmtId="0" fontId="4" fillId="3" borderId="0" xfId="2" applyFont="1" applyFill="1"/>
    <xf numFmtId="0" fontId="5" fillId="0" borderId="0" xfId="2" applyFont="1" applyAlignment="1">
      <alignment horizontal="center"/>
    </xf>
    <xf numFmtId="0" fontId="5" fillId="4" borderId="0" xfId="2" applyFont="1" applyFill="1"/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" fontId="4" fillId="0" borderId="0" xfId="3" applyNumberFormat="1" applyFont="1" applyAlignment="1">
      <alignment horizontal="right"/>
    </xf>
    <xf numFmtId="169" fontId="4" fillId="0" borderId="0" xfId="4" applyNumberFormat="1" applyFont="1" applyAlignment="1">
      <alignment horizontal="right"/>
    </xf>
    <xf numFmtId="164" fontId="4" fillId="0" borderId="13" xfId="4" applyNumberFormat="1" applyFont="1" applyBorder="1" applyAlignment="1">
      <alignment horizontal="center"/>
    </xf>
    <xf numFmtId="169" fontId="4" fillId="0" borderId="13" xfId="4" applyNumberFormat="1" applyFont="1" applyBorder="1" applyAlignment="1">
      <alignment horizontal="right"/>
    </xf>
    <xf numFmtId="0" fontId="2" fillId="3" borderId="0" xfId="0" applyFont="1" applyFill="1" applyAlignment="1">
      <alignment horizontal="center"/>
    </xf>
    <xf numFmtId="0" fontId="5" fillId="0" borderId="2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/>
    </xf>
    <xf numFmtId="0" fontId="5" fillId="0" borderId="8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1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6" fontId="7" fillId="5" borderId="1" xfId="5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70" fontId="7" fillId="7" borderId="1" xfId="5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4" fontId="8" fillId="0" borderId="1" xfId="4" applyNumberFormat="1" applyFont="1" applyBorder="1" applyAlignment="1">
      <alignment vertical="center"/>
    </xf>
    <xf numFmtId="6" fontId="8" fillId="0" borderId="1" xfId="5" applyNumberFormat="1" applyFont="1" applyBorder="1" applyAlignment="1">
      <alignment vertical="center"/>
    </xf>
    <xf numFmtId="0" fontId="8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0" applyFont="1" applyBorder="1" applyAlignment="1">
      <alignment horizontal="left" vertical="center"/>
    </xf>
    <xf numFmtId="0" fontId="5" fillId="0" borderId="0" xfId="2" applyFont="1" applyAlignment="1">
      <alignment horizontal="left"/>
    </xf>
    <xf numFmtId="0" fontId="4" fillId="0" borderId="0" xfId="2" applyFont="1" applyAlignment="1">
      <alignment horizontal="left" vertical="center"/>
    </xf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19050</xdr:rowOff>
    </xdr:from>
    <xdr:to>
      <xdr:col>2</xdr:col>
      <xdr:colOff>438150</xdr:colOff>
      <xdr:row>3</xdr:row>
      <xdr:rowOff>76200</xdr:rowOff>
    </xdr:to>
    <xdr:pic>
      <xdr:nvPicPr>
        <xdr:cNvPr id="2" name="Imagen 1" descr="Texto&#10;&#10;Descripción generada automáticamente con confianza media">
          <a:extLst>
            <a:ext uri="{FF2B5EF4-FFF2-40B4-BE49-F238E27FC236}">
              <a16:creationId xmlns:a16="http://schemas.microsoft.com/office/drawing/2014/main" xmlns="" id="{D815CDC3-93B4-4D16-BB7E-CE35F645D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9050"/>
          <a:ext cx="1866900" cy="6286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B835011E-C0F3-4B1C-9E9E-4B1A18CB4F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1421697E-6D9D-45D4-BE38-6CDB9838B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151678C-E2A7-497A-8850-1F9BFDB9B5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2901636E-A542-4C84-8F5B-3007053ED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3.42612650463" createdVersion="5" refreshedVersion="5" minRefreshableVersion="3" recordCount="1">
  <cacheSource type="worksheet">
    <worksheetSource ref="A1:AN2" sheet="ESTADO DE CADA FACTURA"/>
  </cacheSource>
  <cacheFields count="40">
    <cacheField name="NIT IPS" numFmtId="0">
      <sharedItems containsSemiMixedTypes="0" containsString="0" containsNumber="1" containsInteger="1" minValue="899999092" maxValue="89999909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6294812" maxValue="6294812"/>
    </cacheField>
    <cacheField name="FACT" numFmtId="0">
      <sharedItems containsSemiMixedTypes="0" containsString="0" containsNumber="1" containsInteger="1" minValue="6294812" maxValue="6294812"/>
    </cacheField>
    <cacheField name="LLAVE" numFmtId="0">
      <sharedItems/>
    </cacheField>
    <cacheField name="IPS Fecha factura" numFmtId="14">
      <sharedItems containsSemiMixedTypes="0" containsNonDate="0" containsDate="1" containsString="0" minDate="2024-10-21T00:00:00" maxDate="2024-10-22T00:00:00"/>
    </cacheField>
    <cacheField name="IPS Fecha radicado" numFmtId="14">
      <sharedItems containsSemiMixedTypes="0" containsNonDate="0" containsDate="1" containsString="0" minDate="2024-10-21T00:00:00" maxDate="2024-10-22T00:00:00"/>
    </cacheField>
    <cacheField name="IPS Valor Factura" numFmtId="164">
      <sharedItems containsSemiMixedTypes="0" containsString="0" containsNumber="1" containsInteger="1" minValue="22063563" maxValue="22063563"/>
    </cacheField>
    <cacheField name="IPS Saldo Factura" numFmtId="164">
      <sharedItems containsSemiMixedTypes="0" containsString="0" containsNumber="1" containsInteger="1" minValue="22063563" maxValue="22063563"/>
    </cacheField>
    <cacheField name="ESTADO EPS 05-02-2025" numFmtId="0">
      <sharedItems count="1">
        <s v="Factura pendiente en programacion de pago - Glosa por contestar IPS"/>
      </sharedItems>
    </cacheField>
    <cacheField name="POR PAGAR SAP" numFmtId="6">
      <sharedItems containsSemiMixedTypes="0" containsString="0" containsNumber="1" containsInteger="1" minValue="19903563" maxValue="19903563"/>
    </cacheField>
    <cacheField name="DOC CONTA" numFmtId="0">
      <sharedItems containsSemiMixedTypes="0" containsString="0" containsNumber="1" containsInteger="1" minValue="1222557083" maxValue="1222557083"/>
    </cacheField>
    <cacheField name="ESTADO BOX" numFmtId="0">
      <sharedItems/>
    </cacheField>
    <cacheField name="FECHA FACT" numFmtId="14">
      <sharedItems containsSemiMixedTypes="0" containsNonDate="0" containsDate="1" containsString="0" minDate="2024-10-21T00:00:00" maxDate="2024-10-22T00:00:00"/>
    </cacheField>
    <cacheField name="FECHA RAD" numFmtId="14">
      <sharedItems containsSemiMixedTypes="0" containsNonDate="0" containsDate="1" containsString="0" minDate="2024-12-03T00:00:00" maxDate="2024-12-04T00:00:00"/>
    </cacheField>
    <cacheField name="FECHA LIQ" numFmtId="14">
      <sharedItems containsSemiMixedTypes="0" containsNonDate="0" containsDate="1" containsString="0" minDate="2024-12-21T00:00:00" maxDate="2024-12-22T00:00:00"/>
    </cacheField>
    <cacheField name="DIAS" numFmtId="0">
      <sharedItems containsSemiMixedTypes="0" containsString="0" containsNumber="1" containsInteger="1" minValue="59" maxValue="59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2160000" maxValue="2160000"/>
    </cacheField>
    <cacheField name="TIPIFICACION" numFmtId="0">
      <sharedItems/>
    </cacheField>
    <cacheField name="CONCEPTO GLOSA Y DEVOLUCION" numFmtId="0">
      <sharedItems/>
    </cacheField>
    <cacheField name="TIPIFICACION OBJECION" numFmtId="0">
      <sharedItems/>
    </cacheField>
    <cacheField name="TIPO DE SERVICIO" numFmtId="0">
      <sharedItems/>
    </cacheField>
    <cacheField name="AMBITO" numFmtId="0">
      <sharedItems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2160000" maxValue="2160000"/>
    </cacheField>
    <cacheField name="FACTURA EN PROGRAMACION DE PAGO" numFmtId="6">
      <sharedItems containsSemiMixedTypes="0" containsString="0" containsNumber="1" containsInteger="1" minValue="19903563" maxValue="19903563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899999092"/>
    <s v="ESE INST NACIONAL DE CANCEROLOGIA"/>
    <m/>
    <n v="6294812"/>
    <n v="6294812"/>
    <s v="899999092_6294812"/>
    <d v="2024-10-21T00:00:00"/>
    <d v="2024-10-21T00:00:00"/>
    <n v="22063563"/>
    <n v="22063563"/>
    <x v="0"/>
    <n v="19903563"/>
    <n v="1222557083"/>
    <s v="Para respuesta prestador"/>
    <d v="2024-10-21T00:00:00"/>
    <d v="2024-12-03T00:00:00"/>
    <d v="2024-12-21T00:00:00"/>
    <n v="59"/>
    <s v="31-60"/>
    <n v="2160000"/>
    <s v="GLOSA"/>
    <s v="MAYOR VALOR COBRADO CODIGO 129A02 HABITACION MÚLTIPLE FACTURAN $ 478000 # 18 CONVENIO $ 358000 DIFERENCIA $ 120000 X18 SE OBJETA $ 2160000"/>
    <s v="TARIFA"/>
    <s v="Servicios hospitalarios"/>
    <s v="Hospitalario"/>
    <n v="0"/>
    <n v="0"/>
    <n v="0"/>
    <n v="0"/>
    <n v="0"/>
    <n v="2160000"/>
    <n v="1990356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5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dataField="1" numFmtId="6" showAll="0"/>
    <pivotField dataField="1"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0"/>
  </rowFields>
  <rowItems count="2">
    <i>
      <x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GLOSA PDTE" fld="30" baseField="0" baseItem="0"/>
    <dataField name="Suma de FACTURA EN PROGRAMACION DE PAGO" fld="3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"/>
  <sheetViews>
    <sheetView workbookViewId="0">
      <selection activeCell="E15" sqref="E15"/>
    </sheetView>
  </sheetViews>
  <sheetFormatPr baseColWidth="10" defaultRowHeight="14"/>
  <cols>
    <col min="12" max="12" width="17.5" bestFit="1" customWidth="1"/>
  </cols>
  <sheetData>
    <row r="1" spans="1:12">
      <c r="A1" s="63" t="s">
        <v>13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</row>
    <row r="2" spans="1:12">
      <c r="A2" s="63" t="s">
        <v>14</v>
      </c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</row>
    <row r="3" spans="1:12">
      <c r="A3" s="63" t="s">
        <v>15</v>
      </c>
      <c r="B3" s="63"/>
      <c r="C3" s="63"/>
      <c r="D3" s="63"/>
      <c r="E3" s="63"/>
      <c r="F3" s="63"/>
      <c r="G3" s="63"/>
      <c r="H3" s="63"/>
      <c r="I3" s="63"/>
      <c r="J3" s="63"/>
      <c r="K3" s="63"/>
      <c r="L3" s="63"/>
    </row>
    <row r="5" spans="1:12" ht="28">
      <c r="A5" s="1" t="s">
        <v>0</v>
      </c>
      <c r="B5" s="1" t="s">
        <v>1</v>
      </c>
      <c r="C5" s="1" t="s">
        <v>2</v>
      </c>
      <c r="D5" s="2" t="s">
        <v>3</v>
      </c>
      <c r="E5" s="1" t="s">
        <v>4</v>
      </c>
      <c r="F5" s="1" t="s">
        <v>5</v>
      </c>
      <c r="G5" s="3" t="s">
        <v>6</v>
      </c>
      <c r="H5" s="4" t="s">
        <v>7</v>
      </c>
      <c r="I5" s="4" t="s">
        <v>8</v>
      </c>
      <c r="J5" s="4" t="s">
        <v>9</v>
      </c>
      <c r="K5" s="4" t="s">
        <v>10</v>
      </c>
      <c r="L5" s="2" t="s">
        <v>11</v>
      </c>
    </row>
    <row r="6" spans="1:12">
      <c r="A6" s="5">
        <v>2004562353</v>
      </c>
      <c r="B6" s="5">
        <v>20000858</v>
      </c>
      <c r="C6" s="5" t="s">
        <v>12</v>
      </c>
      <c r="D6" s="5">
        <v>6294812</v>
      </c>
      <c r="E6" s="5">
        <v>73498</v>
      </c>
      <c r="F6" s="6">
        <v>45586</v>
      </c>
      <c r="G6" s="7">
        <v>2024</v>
      </c>
      <c r="H6" s="8">
        <v>22063563</v>
      </c>
      <c r="I6" s="8">
        <v>0</v>
      </c>
      <c r="J6" s="8">
        <v>0</v>
      </c>
      <c r="K6" s="8">
        <v>0</v>
      </c>
      <c r="L6" s="8">
        <v>22063563</v>
      </c>
    </row>
    <row r="7" spans="1:12">
      <c r="A7" s="9" t="s">
        <v>16</v>
      </c>
      <c r="B7" s="9"/>
      <c r="C7" s="9"/>
      <c r="D7" s="9"/>
      <c r="E7" s="9"/>
      <c r="F7" s="9"/>
      <c r="G7" s="9"/>
      <c r="H7" s="10">
        <f t="shared" ref="H7:K7" si="0">SUM(H6)</f>
        <v>22063563</v>
      </c>
      <c r="I7" s="10">
        <f t="shared" si="0"/>
        <v>0</v>
      </c>
      <c r="J7" s="10">
        <f t="shared" si="0"/>
        <v>0</v>
      </c>
      <c r="K7" s="10">
        <f t="shared" si="0"/>
        <v>0</v>
      </c>
      <c r="L7" s="10">
        <f>SUM(L6)</f>
        <v>22063563</v>
      </c>
    </row>
  </sheetData>
  <mergeCells count="3">
    <mergeCell ref="A1:L1"/>
    <mergeCell ref="A2:L2"/>
    <mergeCell ref="A3:L3"/>
  </mergeCells>
  <conditionalFormatting sqref="A1:A3">
    <cfRule type="duplicateValues" dxfId="1" priority="1"/>
    <cfRule type="duplicateValues" dxfId="0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"/>
  <sheetViews>
    <sheetView workbookViewId="0">
      <selection activeCell="D4" sqref="D4:E4"/>
    </sheetView>
  </sheetViews>
  <sheetFormatPr baseColWidth="10" defaultRowHeight="14"/>
  <cols>
    <col min="1" max="1" width="57.75" bestFit="1" customWidth="1"/>
    <col min="2" max="2" width="15.9140625" customWidth="1"/>
    <col min="3" max="3" width="24.08203125" bestFit="1" customWidth="1"/>
    <col min="4" max="4" width="20.9140625" bestFit="1" customWidth="1"/>
    <col min="5" max="5" width="45.75" bestFit="1" customWidth="1"/>
  </cols>
  <sheetData>
    <row r="3" spans="1:5">
      <c r="A3" s="90" t="s">
        <v>106</v>
      </c>
      <c r="B3" t="s">
        <v>104</v>
      </c>
      <c r="C3" t="s">
        <v>105</v>
      </c>
      <c r="D3" t="s">
        <v>108</v>
      </c>
      <c r="E3" t="s">
        <v>109</v>
      </c>
    </row>
    <row r="4" spans="1:5">
      <c r="A4" s="91" t="s">
        <v>96</v>
      </c>
      <c r="B4" s="89">
        <v>1</v>
      </c>
      <c r="C4" s="89">
        <v>22063563</v>
      </c>
      <c r="D4" s="89">
        <v>2160000</v>
      </c>
      <c r="E4" s="89">
        <v>19903563</v>
      </c>
    </row>
    <row r="5" spans="1:5">
      <c r="A5" s="91" t="s">
        <v>107</v>
      </c>
      <c r="B5" s="89">
        <v>1</v>
      </c>
      <c r="C5" s="89">
        <v>22063563</v>
      </c>
      <c r="D5" s="89">
        <v>2160000</v>
      </c>
      <c r="E5" s="89">
        <v>19903563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"/>
  <sheetViews>
    <sheetView workbookViewId="0">
      <selection activeCell="A2" sqref="A2:B2"/>
    </sheetView>
  </sheetViews>
  <sheetFormatPr baseColWidth="10" defaultRowHeight="14"/>
  <sheetData>
    <row r="1" spans="1:40" ht="30">
      <c r="A1" s="76" t="s">
        <v>55</v>
      </c>
      <c r="B1" s="76" t="s">
        <v>56</v>
      </c>
      <c r="C1" s="76" t="s">
        <v>57</v>
      </c>
      <c r="D1" s="76" t="s">
        <v>58</v>
      </c>
      <c r="E1" s="76" t="s">
        <v>59</v>
      </c>
      <c r="F1" s="76" t="s">
        <v>60</v>
      </c>
      <c r="G1" s="77" t="s">
        <v>61</v>
      </c>
      <c r="H1" s="77" t="s">
        <v>62</v>
      </c>
      <c r="I1" s="76" t="s">
        <v>63</v>
      </c>
      <c r="J1" s="76" t="s">
        <v>64</v>
      </c>
      <c r="K1" s="78" t="s">
        <v>65</v>
      </c>
      <c r="L1" s="79" t="s">
        <v>66</v>
      </c>
      <c r="M1" s="78" t="s">
        <v>67</v>
      </c>
      <c r="N1" s="80" t="s">
        <v>68</v>
      </c>
      <c r="O1" s="80" t="s">
        <v>69</v>
      </c>
      <c r="P1" s="80" t="s">
        <v>70</v>
      </c>
      <c r="Q1" s="80" t="s">
        <v>71</v>
      </c>
      <c r="R1" s="80" t="s">
        <v>72</v>
      </c>
      <c r="S1" s="80" t="s">
        <v>73</v>
      </c>
      <c r="T1" s="81" t="s">
        <v>76</v>
      </c>
      <c r="U1" s="81" t="s">
        <v>77</v>
      </c>
      <c r="V1" s="81" t="s">
        <v>78</v>
      </c>
      <c r="W1" s="81" t="s">
        <v>79</v>
      </c>
      <c r="X1" s="81" t="s">
        <v>80</v>
      </c>
      <c r="Y1" s="81" t="s">
        <v>81</v>
      </c>
      <c r="Z1" s="82" t="s">
        <v>82</v>
      </c>
      <c r="AA1" s="82" t="s">
        <v>83</v>
      </c>
      <c r="AB1" s="82" t="s">
        <v>84</v>
      </c>
      <c r="AC1" s="82" t="s">
        <v>75</v>
      </c>
      <c r="AD1" s="82" t="s">
        <v>85</v>
      </c>
      <c r="AE1" s="82" t="s">
        <v>74</v>
      </c>
      <c r="AF1" s="82" t="s">
        <v>86</v>
      </c>
      <c r="AG1" s="82" t="s">
        <v>36</v>
      </c>
      <c r="AH1" s="82" t="s">
        <v>87</v>
      </c>
      <c r="AI1" s="83" t="s">
        <v>88</v>
      </c>
      <c r="AJ1" s="83" t="s">
        <v>89</v>
      </c>
      <c r="AK1" s="83" t="s">
        <v>90</v>
      </c>
      <c r="AL1" s="83" t="s">
        <v>91</v>
      </c>
      <c r="AM1" s="83" t="s">
        <v>92</v>
      </c>
      <c r="AN1" s="83" t="s">
        <v>93</v>
      </c>
    </row>
    <row r="2" spans="1:40">
      <c r="A2" s="84">
        <v>899999092</v>
      </c>
      <c r="B2" s="84" t="s">
        <v>94</v>
      </c>
      <c r="C2" s="84"/>
      <c r="D2" s="84">
        <v>6294812</v>
      </c>
      <c r="E2" s="88">
        <v>6294812</v>
      </c>
      <c r="F2" s="84" t="s">
        <v>95</v>
      </c>
      <c r="G2" s="85">
        <v>45586</v>
      </c>
      <c r="H2" s="85">
        <v>45586</v>
      </c>
      <c r="I2" s="86">
        <v>22063563</v>
      </c>
      <c r="J2" s="86">
        <v>22063563</v>
      </c>
      <c r="K2" s="84" t="s">
        <v>96</v>
      </c>
      <c r="L2" s="87">
        <v>19903563</v>
      </c>
      <c r="M2" s="84">
        <v>1222557083</v>
      </c>
      <c r="N2" s="84" t="s">
        <v>97</v>
      </c>
      <c r="O2" s="85">
        <v>45586</v>
      </c>
      <c r="P2" s="85">
        <v>45629</v>
      </c>
      <c r="Q2" s="85">
        <v>45647</v>
      </c>
      <c r="R2" s="84">
        <v>59</v>
      </c>
      <c r="S2" s="84" t="s">
        <v>98</v>
      </c>
      <c r="T2" s="87">
        <v>2160000</v>
      </c>
      <c r="U2" s="84" t="s">
        <v>99</v>
      </c>
      <c r="V2" s="84" t="s">
        <v>100</v>
      </c>
      <c r="W2" s="84" t="s">
        <v>101</v>
      </c>
      <c r="X2" s="84" t="s">
        <v>102</v>
      </c>
      <c r="Y2" s="84" t="s">
        <v>103</v>
      </c>
      <c r="Z2" s="87">
        <v>0</v>
      </c>
      <c r="AA2" s="87">
        <v>0</v>
      </c>
      <c r="AB2" s="87">
        <v>0</v>
      </c>
      <c r="AC2" s="87">
        <v>0</v>
      </c>
      <c r="AD2" s="87">
        <v>0</v>
      </c>
      <c r="AE2" s="87">
        <v>2160000</v>
      </c>
      <c r="AF2" s="87">
        <f>+J2-AE2</f>
        <v>19903563</v>
      </c>
      <c r="AG2" s="87">
        <v>0</v>
      </c>
      <c r="AH2" s="87">
        <v>0</v>
      </c>
      <c r="AI2" s="87">
        <v>0</v>
      </c>
      <c r="AJ2" s="87">
        <v>0</v>
      </c>
      <c r="AK2" s="84"/>
      <c r="AL2" s="85"/>
      <c r="AM2" s="84"/>
      <c r="AN2" s="8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workbookViewId="0">
      <selection activeCell="E11" sqref="E11"/>
    </sheetView>
  </sheetViews>
  <sheetFormatPr baseColWidth="10" defaultColWidth="10.9140625" defaultRowHeight="12.5"/>
  <cols>
    <col min="1" max="1" width="1" style="11" customWidth="1"/>
    <col min="2" max="2" width="10.9140625" style="11"/>
    <col min="3" max="3" width="17.5" style="11" customWidth="1"/>
    <col min="4" max="4" width="11.5" style="11" customWidth="1"/>
    <col min="5" max="8" width="10.9140625" style="11"/>
    <col min="9" max="9" width="22.5" style="11" customWidth="1"/>
    <col min="10" max="10" width="14" style="11" customWidth="1"/>
    <col min="11" max="11" width="1.75" style="11" customWidth="1"/>
    <col min="12" max="16384" width="10.9140625" style="11"/>
  </cols>
  <sheetData>
    <row r="1" spans="2:10" ht="6" customHeight="1" thickBot="1"/>
    <row r="2" spans="2:10" ht="19.5" customHeight="1">
      <c r="B2" s="12"/>
      <c r="C2" s="13"/>
      <c r="D2" s="64" t="s">
        <v>17</v>
      </c>
      <c r="E2" s="65"/>
      <c r="F2" s="65"/>
      <c r="G2" s="65"/>
      <c r="H2" s="65"/>
      <c r="I2" s="66"/>
      <c r="J2" s="70" t="s">
        <v>18</v>
      </c>
    </row>
    <row r="3" spans="2:10" ht="15.75" customHeight="1" thickBot="1">
      <c r="B3" s="14"/>
      <c r="C3" s="15"/>
      <c r="D3" s="67"/>
      <c r="E3" s="68"/>
      <c r="F3" s="68"/>
      <c r="G3" s="68"/>
      <c r="H3" s="68"/>
      <c r="I3" s="69"/>
      <c r="J3" s="71"/>
    </row>
    <row r="4" spans="2:10" ht="13">
      <c r="B4" s="14"/>
      <c r="C4" s="15"/>
      <c r="D4" s="16"/>
      <c r="E4" s="17"/>
      <c r="F4" s="17"/>
      <c r="G4" s="17"/>
      <c r="H4" s="17"/>
      <c r="I4" s="18"/>
      <c r="J4" s="19"/>
    </row>
    <row r="5" spans="2:10" ht="13">
      <c r="B5" s="14"/>
      <c r="C5" s="15"/>
      <c r="D5" s="20" t="s">
        <v>19</v>
      </c>
      <c r="E5" s="21"/>
      <c r="F5" s="21"/>
      <c r="G5" s="21"/>
      <c r="H5" s="21"/>
      <c r="I5" s="22"/>
      <c r="J5" s="22" t="s">
        <v>20</v>
      </c>
    </row>
    <row r="6" spans="2:10" ht="13.5" thickBot="1">
      <c r="B6" s="23"/>
      <c r="C6" s="24"/>
      <c r="D6" s="25"/>
      <c r="E6" s="26"/>
      <c r="F6" s="26"/>
      <c r="G6" s="26"/>
      <c r="H6" s="26"/>
      <c r="I6" s="27"/>
      <c r="J6" s="28"/>
    </row>
    <row r="7" spans="2:10">
      <c r="B7" s="29"/>
      <c r="J7" s="30"/>
    </row>
    <row r="8" spans="2:10">
      <c r="B8" s="29"/>
      <c r="J8" s="30"/>
    </row>
    <row r="9" spans="2:10">
      <c r="B9" s="29"/>
      <c r="C9" s="11" t="s">
        <v>110</v>
      </c>
      <c r="J9" s="30"/>
    </row>
    <row r="10" spans="2:10" ht="13">
      <c r="B10" s="29"/>
      <c r="C10" s="31"/>
      <c r="E10" s="32"/>
      <c r="H10" s="33"/>
      <c r="J10" s="30"/>
    </row>
    <row r="11" spans="2:10">
      <c r="B11" s="29"/>
      <c r="J11" s="30"/>
    </row>
    <row r="12" spans="2:10" ht="13">
      <c r="B12" s="29"/>
      <c r="C12" s="93" t="s">
        <v>21</v>
      </c>
      <c r="D12" s="92">
        <v>899999092</v>
      </c>
      <c r="J12" s="30"/>
    </row>
    <row r="13" spans="2:10" ht="13">
      <c r="B13" s="29"/>
      <c r="C13" s="93" t="s">
        <v>22</v>
      </c>
      <c r="D13" s="92" t="s">
        <v>94</v>
      </c>
      <c r="J13" s="30"/>
    </row>
    <row r="14" spans="2:10">
      <c r="B14" s="29"/>
      <c r="J14" s="30"/>
    </row>
    <row r="15" spans="2:10">
      <c r="B15" s="29"/>
      <c r="C15" s="11" t="s">
        <v>23</v>
      </c>
      <c r="J15" s="30"/>
    </row>
    <row r="16" spans="2:10">
      <c r="B16" s="29"/>
      <c r="C16" s="34"/>
      <c r="J16" s="30"/>
    </row>
    <row r="17" spans="2:10" ht="13">
      <c r="B17" s="29"/>
      <c r="C17" s="35" t="s">
        <v>24</v>
      </c>
      <c r="D17" s="32"/>
      <c r="H17" s="36" t="s">
        <v>25</v>
      </c>
      <c r="I17" s="37" t="s">
        <v>26</v>
      </c>
      <c r="J17" s="30"/>
    </row>
    <row r="18" spans="2:10" ht="13">
      <c r="B18" s="29"/>
      <c r="C18" s="31" t="s">
        <v>27</v>
      </c>
      <c r="D18" s="31"/>
      <c r="E18" s="31"/>
      <c r="F18" s="31"/>
      <c r="H18" s="38">
        <v>1</v>
      </c>
      <c r="I18" s="39">
        <v>22063563</v>
      </c>
      <c r="J18" s="30"/>
    </row>
    <row r="19" spans="2:10">
      <c r="B19" s="29"/>
      <c r="C19" s="11" t="s">
        <v>28</v>
      </c>
      <c r="H19" s="40">
        <v>0</v>
      </c>
      <c r="I19" s="41">
        <v>0</v>
      </c>
      <c r="J19" s="30"/>
    </row>
    <row r="20" spans="2:10">
      <c r="B20" s="29"/>
      <c r="C20" s="11" t="s">
        <v>29</v>
      </c>
      <c r="H20" s="40">
        <v>0</v>
      </c>
      <c r="I20" s="41">
        <v>0</v>
      </c>
      <c r="J20" s="30"/>
    </row>
    <row r="21" spans="2:10">
      <c r="B21" s="29"/>
      <c r="C21" s="11" t="s">
        <v>30</v>
      </c>
      <c r="H21" s="40">
        <v>0</v>
      </c>
      <c r="I21" s="41">
        <v>0</v>
      </c>
      <c r="J21" s="30"/>
    </row>
    <row r="22" spans="2:10">
      <c r="B22" s="29"/>
      <c r="C22" s="11" t="s">
        <v>31</v>
      </c>
      <c r="H22" s="40">
        <v>0</v>
      </c>
      <c r="I22" s="41">
        <v>0</v>
      </c>
      <c r="J22" s="30"/>
    </row>
    <row r="23" spans="2:10">
      <c r="B23" s="29"/>
      <c r="C23" s="11" t="s">
        <v>32</v>
      </c>
      <c r="H23" s="40">
        <v>0</v>
      </c>
      <c r="I23" s="41">
        <v>0</v>
      </c>
      <c r="J23" s="30"/>
    </row>
    <row r="24" spans="2:10" ht="13" thickBot="1">
      <c r="B24" s="29"/>
      <c r="C24" s="11" t="s">
        <v>33</v>
      </c>
      <c r="H24" s="42">
        <v>0</v>
      </c>
      <c r="I24" s="43">
        <v>2160000</v>
      </c>
      <c r="J24" s="30"/>
    </row>
    <row r="25" spans="2:10" ht="13">
      <c r="B25" s="29"/>
      <c r="C25" s="31" t="s">
        <v>34</v>
      </c>
      <c r="D25" s="31"/>
      <c r="E25" s="31"/>
      <c r="F25" s="31"/>
      <c r="H25" s="38">
        <f>H19+H20+H21+H22+H24+H23</f>
        <v>0</v>
      </c>
      <c r="I25" s="39">
        <f>I19+I20+I21+I22+I24+I23</f>
        <v>2160000</v>
      </c>
      <c r="J25" s="30"/>
    </row>
    <row r="26" spans="2:10">
      <c r="B26" s="29"/>
      <c r="C26" s="11" t="s">
        <v>35</v>
      </c>
      <c r="H26" s="40">
        <v>1</v>
      </c>
      <c r="I26" s="41">
        <v>19903563</v>
      </c>
      <c r="J26" s="30"/>
    </row>
    <row r="27" spans="2:10" ht="13" thickBot="1">
      <c r="B27" s="29"/>
      <c r="C27" s="11" t="s">
        <v>36</v>
      </c>
      <c r="H27" s="42">
        <v>0</v>
      </c>
      <c r="I27" s="43">
        <v>0</v>
      </c>
      <c r="J27" s="30"/>
    </row>
    <row r="28" spans="2:10" ht="13">
      <c r="B28" s="29"/>
      <c r="C28" s="31" t="s">
        <v>37</v>
      </c>
      <c r="D28" s="31"/>
      <c r="E28" s="31"/>
      <c r="F28" s="31"/>
      <c r="H28" s="38">
        <f>H26+H27</f>
        <v>1</v>
      </c>
      <c r="I28" s="39">
        <f>I26+I27</f>
        <v>19903563</v>
      </c>
      <c r="J28" s="30"/>
    </row>
    <row r="29" spans="2:10" ht="13.5" thickBot="1">
      <c r="B29" s="29"/>
      <c r="C29" s="11" t="s">
        <v>38</v>
      </c>
      <c r="D29" s="31"/>
      <c r="E29" s="31"/>
      <c r="F29" s="31"/>
      <c r="H29" s="42">
        <v>0</v>
      </c>
      <c r="I29" s="43">
        <v>0</v>
      </c>
      <c r="J29" s="30"/>
    </row>
    <row r="30" spans="2:10" ht="13">
      <c r="B30" s="29"/>
      <c r="C30" s="31" t="s">
        <v>39</v>
      </c>
      <c r="D30" s="31"/>
      <c r="E30" s="31"/>
      <c r="F30" s="31"/>
      <c r="H30" s="40">
        <f>H29</f>
        <v>0</v>
      </c>
      <c r="I30" s="41">
        <f>I29</f>
        <v>0</v>
      </c>
      <c r="J30" s="30"/>
    </row>
    <row r="31" spans="2:10" ht="13">
      <c r="B31" s="29"/>
      <c r="C31" s="31"/>
      <c r="D31" s="31"/>
      <c r="E31" s="31"/>
      <c r="F31" s="31"/>
      <c r="H31" s="44"/>
      <c r="I31" s="39"/>
      <c r="J31" s="30"/>
    </row>
    <row r="32" spans="2:10" ht="13.5" thickBot="1">
      <c r="B32" s="29"/>
      <c r="C32" s="31" t="s">
        <v>40</v>
      </c>
      <c r="D32" s="31"/>
      <c r="H32" s="45">
        <f>H25+H28+H30</f>
        <v>1</v>
      </c>
      <c r="I32" s="46">
        <f>I25+I28+I30</f>
        <v>22063563</v>
      </c>
      <c r="J32" s="30"/>
    </row>
    <row r="33" spans="2:10" ht="13.5" thickTop="1">
      <c r="B33" s="29"/>
      <c r="C33" s="31"/>
      <c r="D33" s="31"/>
      <c r="H33" s="47">
        <f>+H18-H32</f>
        <v>0</v>
      </c>
      <c r="I33" s="41">
        <f>+I18-I32</f>
        <v>0</v>
      </c>
      <c r="J33" s="30"/>
    </row>
    <row r="34" spans="2:10">
      <c r="B34" s="29"/>
      <c r="G34" s="47"/>
      <c r="H34" s="47"/>
      <c r="I34" s="47"/>
      <c r="J34" s="30"/>
    </row>
    <row r="35" spans="2:10">
      <c r="B35" s="29"/>
      <c r="G35" s="47"/>
      <c r="H35" s="47"/>
      <c r="I35" s="47"/>
      <c r="J35" s="30"/>
    </row>
    <row r="36" spans="2:10" ht="13">
      <c r="B36" s="29"/>
      <c r="C36" s="31"/>
      <c r="G36" s="47"/>
      <c r="H36" s="47"/>
      <c r="I36" s="47"/>
      <c r="J36" s="30"/>
    </row>
    <row r="37" spans="2:10" ht="13.5" thickBot="1">
      <c r="B37" s="29"/>
      <c r="C37" s="48" t="s">
        <v>41</v>
      </c>
      <c r="D37" s="49"/>
      <c r="H37" s="48" t="s">
        <v>42</v>
      </c>
      <c r="I37" s="49"/>
      <c r="J37" s="30"/>
    </row>
    <row r="38" spans="2:10" ht="13">
      <c r="B38" s="29"/>
      <c r="C38" s="31" t="s">
        <v>43</v>
      </c>
      <c r="D38" s="47"/>
      <c r="H38" s="50" t="s">
        <v>44</v>
      </c>
      <c r="I38" s="47"/>
      <c r="J38" s="30"/>
    </row>
    <row r="39" spans="2:10" ht="13">
      <c r="B39" s="29"/>
      <c r="C39" s="31" t="s">
        <v>45</v>
      </c>
      <c r="H39" s="31" t="s">
        <v>46</v>
      </c>
      <c r="I39" s="47"/>
      <c r="J39" s="30"/>
    </row>
    <row r="40" spans="2:10">
      <c r="B40" s="29"/>
      <c r="G40" s="47"/>
      <c r="H40" s="47"/>
      <c r="I40" s="47"/>
      <c r="J40" s="30"/>
    </row>
    <row r="41" spans="2:10" ht="12.75" customHeight="1">
      <c r="B41" s="29"/>
      <c r="C41" s="72" t="s">
        <v>47</v>
      </c>
      <c r="D41" s="72"/>
      <c r="E41" s="72"/>
      <c r="F41" s="72"/>
      <c r="G41" s="72"/>
      <c r="H41" s="72"/>
      <c r="I41" s="72"/>
      <c r="J41" s="30"/>
    </row>
    <row r="42" spans="2:10" ht="18.75" customHeight="1" thickBot="1">
      <c r="B42" s="51"/>
      <c r="C42" s="52"/>
      <c r="D42" s="52"/>
      <c r="E42" s="52"/>
      <c r="F42" s="52"/>
      <c r="G42" s="52"/>
      <c r="H42" s="52"/>
      <c r="I42" s="52"/>
      <c r="J42" s="53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workbookViewId="0">
      <selection activeCell="E10" sqref="E10"/>
    </sheetView>
  </sheetViews>
  <sheetFormatPr baseColWidth="10" defaultColWidth="11.4140625" defaultRowHeight="12.5"/>
  <cols>
    <col min="1" max="1" width="4.4140625" style="11" customWidth="1"/>
    <col min="2" max="2" width="11.4140625" style="11"/>
    <col min="3" max="3" width="12.83203125" style="11" customWidth="1"/>
    <col min="4" max="4" width="22" style="11" customWidth="1"/>
    <col min="5" max="8" width="11.4140625" style="11"/>
    <col min="9" max="9" width="24.75" style="11" customWidth="1"/>
    <col min="10" max="10" width="12.5" style="11" customWidth="1"/>
    <col min="11" max="11" width="1.75" style="11" customWidth="1"/>
    <col min="12" max="16384" width="11.4140625" style="11"/>
  </cols>
  <sheetData>
    <row r="1" spans="2:10" ht="13" thickBot="1"/>
    <row r="2" spans="2:10">
      <c r="B2" s="12"/>
      <c r="C2" s="13"/>
      <c r="D2" s="64" t="s">
        <v>48</v>
      </c>
      <c r="E2" s="65"/>
      <c r="F2" s="65"/>
      <c r="G2" s="65"/>
      <c r="H2" s="65"/>
      <c r="I2" s="66"/>
      <c r="J2" s="70" t="s">
        <v>18</v>
      </c>
    </row>
    <row r="3" spans="2:10" ht="13" thickBot="1">
      <c r="B3" s="14"/>
      <c r="C3" s="15"/>
      <c r="D3" s="67"/>
      <c r="E3" s="68"/>
      <c r="F3" s="68"/>
      <c r="G3" s="68"/>
      <c r="H3" s="68"/>
      <c r="I3" s="69"/>
      <c r="J3" s="71"/>
    </row>
    <row r="4" spans="2:10" ht="13">
      <c r="B4" s="14"/>
      <c r="C4" s="15"/>
      <c r="E4" s="17"/>
      <c r="F4" s="17"/>
      <c r="G4" s="17"/>
      <c r="H4" s="17"/>
      <c r="I4" s="18"/>
      <c r="J4" s="19"/>
    </row>
    <row r="5" spans="2:10" ht="13">
      <c r="B5" s="14"/>
      <c r="C5" s="15"/>
      <c r="D5" s="73" t="s">
        <v>49</v>
      </c>
      <c r="E5" s="74"/>
      <c r="F5" s="74"/>
      <c r="G5" s="74"/>
      <c r="H5" s="74"/>
      <c r="I5" s="75"/>
      <c r="J5" s="22" t="s">
        <v>50</v>
      </c>
    </row>
    <row r="6" spans="2:10" ht="13.5" thickBot="1">
      <c r="B6" s="23"/>
      <c r="C6" s="24"/>
      <c r="D6" s="25"/>
      <c r="E6" s="26"/>
      <c r="F6" s="26"/>
      <c r="G6" s="26"/>
      <c r="H6" s="26"/>
      <c r="I6" s="27"/>
      <c r="J6" s="28"/>
    </row>
    <row r="7" spans="2:10">
      <c r="B7" s="29"/>
      <c r="J7" s="30"/>
    </row>
    <row r="8" spans="2:10">
      <c r="B8" s="29"/>
      <c r="J8" s="30"/>
    </row>
    <row r="9" spans="2:10">
      <c r="B9" s="29"/>
      <c r="C9" s="11" t="s">
        <v>110</v>
      </c>
      <c r="D9" s="33"/>
      <c r="E9" s="32"/>
      <c r="J9" s="30"/>
    </row>
    <row r="10" spans="2:10" ht="13">
      <c r="B10" s="29"/>
      <c r="C10" s="31"/>
      <c r="J10" s="30"/>
    </row>
    <row r="11" spans="2:10" ht="13">
      <c r="B11" s="29"/>
      <c r="C11" s="31" t="s">
        <v>21</v>
      </c>
      <c r="D11" s="94">
        <v>899999092</v>
      </c>
      <c r="J11" s="30"/>
    </row>
    <row r="12" spans="2:10">
      <c r="B12" s="29"/>
      <c r="C12" s="11" t="s">
        <v>22</v>
      </c>
      <c r="D12" s="94" t="s">
        <v>94</v>
      </c>
      <c r="J12" s="30"/>
    </row>
    <row r="13" spans="2:10">
      <c r="B13" s="29"/>
      <c r="D13" s="94"/>
      <c r="J13" s="30"/>
    </row>
    <row r="14" spans="2:10">
      <c r="B14" s="29"/>
      <c r="C14" s="11" t="s">
        <v>51</v>
      </c>
      <c r="J14" s="30"/>
    </row>
    <row r="15" spans="2:10">
      <c r="B15" s="29"/>
      <c r="C15" s="34"/>
      <c r="J15" s="30"/>
    </row>
    <row r="16" spans="2:10" ht="13">
      <c r="B16" s="29"/>
      <c r="C16" s="54"/>
      <c r="D16" s="32"/>
      <c r="H16" s="55" t="s">
        <v>25</v>
      </c>
      <c r="I16" s="55" t="s">
        <v>26</v>
      </c>
      <c r="J16" s="30"/>
    </row>
    <row r="17" spans="2:10" ht="13">
      <c r="B17" s="29"/>
      <c r="C17" s="56" t="s">
        <v>24</v>
      </c>
      <c r="D17" s="31"/>
      <c r="E17" s="31"/>
      <c r="F17" s="31"/>
      <c r="H17" s="57">
        <f>+SUM(H18:H21)</f>
        <v>1</v>
      </c>
      <c r="I17" s="58">
        <f>+SUM(I18:I21)</f>
        <v>2160000</v>
      </c>
      <c r="J17" s="30"/>
    </row>
    <row r="18" spans="2:10">
      <c r="B18" s="29"/>
      <c r="C18" s="11" t="s">
        <v>28</v>
      </c>
      <c r="H18" s="59">
        <v>0</v>
      </c>
      <c r="I18" s="60">
        <v>0</v>
      </c>
      <c r="J18" s="30"/>
    </row>
    <row r="19" spans="2:10">
      <c r="B19" s="29"/>
      <c r="C19" s="11" t="s">
        <v>29</v>
      </c>
      <c r="H19" s="59">
        <v>0</v>
      </c>
      <c r="I19" s="60">
        <v>0</v>
      </c>
      <c r="J19" s="30"/>
    </row>
    <row r="20" spans="2:10">
      <c r="B20" s="29"/>
      <c r="C20" s="11" t="s">
        <v>31</v>
      </c>
      <c r="H20" s="59">
        <f>+'[1]FOR-CSA-018'!H22</f>
        <v>0</v>
      </c>
      <c r="I20" s="60">
        <f>+'[1]FOR-CSA-018'!I22</f>
        <v>0</v>
      </c>
      <c r="J20" s="30"/>
    </row>
    <row r="21" spans="2:10">
      <c r="B21" s="29"/>
      <c r="C21" s="11" t="s">
        <v>52</v>
      </c>
      <c r="H21" s="59">
        <v>1</v>
      </c>
      <c r="I21" s="60">
        <v>2160000</v>
      </c>
      <c r="J21" s="30"/>
    </row>
    <row r="22" spans="2:10" ht="13">
      <c r="B22" s="29"/>
      <c r="C22" s="31" t="s">
        <v>53</v>
      </c>
      <c r="D22" s="31"/>
      <c r="E22" s="31"/>
      <c r="F22" s="31"/>
      <c r="H22" s="57">
        <f>SUM(H18:H21)</f>
        <v>1</v>
      </c>
      <c r="I22" s="58">
        <f>+SUBTOTAL(9,I18:I21)</f>
        <v>2160000</v>
      </c>
      <c r="J22" s="30"/>
    </row>
    <row r="23" spans="2:10" ht="13.5" thickBot="1">
      <c r="B23" s="29"/>
      <c r="C23" s="31"/>
      <c r="D23" s="31"/>
      <c r="H23" s="61"/>
      <c r="I23" s="62"/>
      <c r="J23" s="30"/>
    </row>
    <row r="24" spans="2:10" ht="13.5" thickTop="1">
      <c r="B24" s="29"/>
      <c r="C24" s="31"/>
      <c r="D24" s="31"/>
      <c r="H24" s="47"/>
      <c r="I24" s="41"/>
      <c r="J24" s="30"/>
    </row>
    <row r="25" spans="2:10" ht="13">
      <c r="B25" s="29"/>
      <c r="C25" s="31"/>
      <c r="D25" s="31"/>
      <c r="H25" s="47"/>
      <c r="I25" s="41"/>
      <c r="J25" s="30"/>
    </row>
    <row r="26" spans="2:10" ht="13">
      <c r="B26" s="29"/>
      <c r="C26" s="31"/>
      <c r="D26" s="31"/>
      <c r="H26" s="47"/>
      <c r="I26" s="41"/>
      <c r="J26" s="30"/>
    </row>
    <row r="27" spans="2:10">
      <c r="B27" s="29"/>
      <c r="G27" s="47"/>
      <c r="H27" s="47"/>
      <c r="I27" s="47"/>
      <c r="J27" s="30"/>
    </row>
    <row r="28" spans="2:10" ht="13.5" thickBot="1">
      <c r="B28" s="29"/>
      <c r="C28" s="48" t="str">
        <f>+'[1]FOR-CSA-018'!C37</f>
        <v>Nombre</v>
      </c>
      <c r="D28" s="48"/>
      <c r="G28" s="48" t="s">
        <v>42</v>
      </c>
      <c r="H28" s="49"/>
      <c r="I28" s="47"/>
      <c r="J28" s="30"/>
    </row>
    <row r="29" spans="2:10" ht="13">
      <c r="B29" s="29"/>
      <c r="C29" s="50" t="str">
        <f>+'[1]FOR-CSA-018'!C38</f>
        <v>Cargo</v>
      </c>
      <c r="D29" s="50"/>
      <c r="G29" s="50" t="s">
        <v>54</v>
      </c>
      <c r="H29" s="47"/>
      <c r="I29" s="47"/>
      <c r="J29" s="30"/>
    </row>
    <row r="30" spans="2:10" ht="13" thickBot="1">
      <c r="B30" s="51"/>
      <c r="C30" s="52"/>
      <c r="D30" s="52"/>
      <c r="E30" s="52"/>
      <c r="F30" s="52"/>
      <c r="G30" s="49"/>
      <c r="H30" s="49"/>
      <c r="I30" s="49"/>
      <c r="J30" s="53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 CSA 018</vt:lpstr>
      <vt:lpstr>FOR CSA 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Elda Patricia Carreno Martinez</dc:creator>
  <cp:lastModifiedBy>Juan Camilo Paez Ramirez</cp:lastModifiedBy>
  <dcterms:created xsi:type="dcterms:W3CDTF">2025-01-14T12:42:15Z</dcterms:created>
  <dcterms:modified xsi:type="dcterms:W3CDTF">2025-02-05T15:16:51Z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c651a19-b0f7-4a38-8f3e-f8e1f4e590da_Enabled">
    <vt:lpwstr>true</vt:lpwstr>
  </property>
  <property fmtid="{D5CDD505-2E9C-101B-9397-08002B2CF9AE}" pid="3" name="MSIP_Label_6c651a19-b0f7-4a38-8f3e-f8e1f4e590da_SetDate">
    <vt:lpwstr>2025-01-14T12:43:40Z</vt:lpwstr>
  </property>
  <property fmtid="{D5CDD505-2E9C-101B-9397-08002B2CF9AE}" pid="4" name="MSIP_Label_6c651a19-b0f7-4a38-8f3e-f8e1f4e590da_Method">
    <vt:lpwstr>Privileged</vt:lpwstr>
  </property>
  <property fmtid="{D5CDD505-2E9C-101B-9397-08002B2CF9AE}" pid="5" name="MSIP_Label_6c651a19-b0f7-4a38-8f3e-f8e1f4e590da_Name">
    <vt:lpwstr>[publico-e]</vt:lpwstr>
  </property>
  <property fmtid="{D5CDD505-2E9C-101B-9397-08002B2CF9AE}" pid="6" name="MSIP_Label_6c651a19-b0f7-4a38-8f3e-f8e1f4e590da_SiteId">
    <vt:lpwstr>d8c96373-271c-4341-a701-0509eadaaba1</vt:lpwstr>
  </property>
  <property fmtid="{D5CDD505-2E9C-101B-9397-08002B2CF9AE}" pid="7" name="MSIP_Label_6c651a19-b0f7-4a38-8f3e-f8e1f4e590da_ActionId">
    <vt:lpwstr>a5ab137f-7fb8-4d73-b90f-37e7e60d4817</vt:lpwstr>
  </property>
  <property fmtid="{D5CDD505-2E9C-101B-9397-08002B2CF9AE}" pid="8" name="MSIP_Label_6c651a19-b0f7-4a38-8f3e-f8e1f4e590da_ContentBits">
    <vt:lpwstr>0</vt:lpwstr>
  </property>
</Properties>
</file>