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324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145579_ESE POPAYAN E.S.E\"/>
    </mc:Choice>
  </mc:AlternateContent>
  <xr:revisionPtr revIDLastSave="0" documentId="13_ncr:1_{7854691B-C074-43D3-956A-9E3F5DBC9934}" xr6:coauthVersionLast="47" xr6:coauthVersionMax="47" xr10:uidLastSave="{00000000-0000-0000-0000-000000000000}"/>
  <bookViews>
    <workbookView xWindow="-110" yWindow="-110" windowWidth="19420" windowHeight="10420" activeTab="1" xr2:uid="{00000000-000D-0000-FFFF-FFFF00000000}"/>
  </bookViews>
  <sheets>
    <sheet name="INFO IPS" sheetId="9" r:id="rId1"/>
    <sheet name="FOR CSA 018" sheetId="10" r:id="rId2"/>
    <sheet name="FOR CSA 004" sheetId="11" r:id="rId3"/>
  </sheets>
  <externalReferences>
    <externalReference r:id="rId4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11" l="1"/>
  <c r="C28" i="11"/>
  <c r="I22" i="11"/>
  <c r="H22" i="11"/>
  <c r="I21" i="11"/>
  <c r="H21" i="11"/>
  <c r="I20" i="11"/>
  <c r="I17" i="11" s="1"/>
  <c r="H20" i="11"/>
  <c r="H17" i="11" s="1"/>
  <c r="C9" i="11"/>
  <c r="H32" i="10"/>
  <c r="H33" i="10" s="1"/>
  <c r="I30" i="10"/>
  <c r="I32" i="10" s="1"/>
  <c r="I33" i="10" s="1"/>
  <c r="H30" i="10"/>
  <c r="I28" i="10"/>
  <c r="H28" i="10"/>
  <c r="I25" i="10"/>
  <c r="H25" i="10"/>
  <c r="C9" i="10"/>
</calcChain>
</file>

<file path=xl/sharedStrings.xml><?xml version="1.0" encoding="utf-8"?>
<sst xmlns="http://schemas.openxmlformats.org/spreadsheetml/2006/main" count="225" uniqueCount="91">
  <si>
    <t>Prefijo Factura</t>
  </si>
  <si>
    <t>Numero Factura</t>
  </si>
  <si>
    <t>FACTURA</t>
  </si>
  <si>
    <t>IPS Fecha factura</t>
  </si>
  <si>
    <t>IPS Fecha radicado</t>
  </si>
  <si>
    <t>AÑO</t>
  </si>
  <si>
    <t>IPS Valor Factura</t>
  </si>
  <si>
    <t>PAGOS</t>
  </si>
  <si>
    <t>IPS Saldo Factura</t>
  </si>
  <si>
    <t>Tipo de Contrato</t>
  </si>
  <si>
    <t>Sede / Ciudad</t>
  </si>
  <si>
    <t>Tipo de Prestación</t>
  </si>
  <si>
    <t>EVENTO</t>
  </si>
  <si>
    <t>POPAYAN</t>
  </si>
  <si>
    <t xml:space="preserve">SERVICIOS DE SALUD </t>
  </si>
  <si>
    <t>PYAN</t>
  </si>
  <si>
    <t>PESC</t>
  </si>
  <si>
    <t>PESC9481</t>
  </si>
  <si>
    <t>PYAN202575</t>
  </si>
  <si>
    <t>PYAN217969</t>
  </si>
  <si>
    <t>CALD</t>
  </si>
  <si>
    <t>PESC13544</t>
  </si>
  <si>
    <t>PYAN275536</t>
  </si>
  <si>
    <t>PYAN280540</t>
  </si>
  <si>
    <t>PYAN281697</t>
  </si>
  <si>
    <t>PYAN285972</t>
  </si>
  <si>
    <t>PYAN291169</t>
  </si>
  <si>
    <t>PYAN292585</t>
  </si>
  <si>
    <t>PYAN293075</t>
  </si>
  <si>
    <t>PYAN293873</t>
  </si>
  <si>
    <t>PYAN294392</t>
  </si>
  <si>
    <t>PYAN294773</t>
  </si>
  <si>
    <t>PYAN299187</t>
  </si>
  <si>
    <t>PYAN316313</t>
  </si>
  <si>
    <t>PYAN318295</t>
  </si>
  <si>
    <t>PYAN318370</t>
  </si>
  <si>
    <t>PESC17778</t>
  </si>
  <si>
    <t>PYAN318795</t>
  </si>
  <si>
    <t>PYAN319764</t>
  </si>
  <si>
    <t>CALD106169</t>
  </si>
  <si>
    <t>PESC18110</t>
  </si>
  <si>
    <t>PYAN309179</t>
  </si>
  <si>
    <t>PYAN329538</t>
  </si>
  <si>
    <t>PYAN329539</t>
  </si>
  <si>
    <t>PYAN334713</t>
  </si>
  <si>
    <t>PYAN334744</t>
  </si>
  <si>
    <t>PYAN347256</t>
  </si>
  <si>
    <t>PYAN341691</t>
  </si>
  <si>
    <t>PYAN342097</t>
  </si>
  <si>
    <t>PYAN351722</t>
  </si>
  <si>
    <t>PESC19217</t>
  </si>
  <si>
    <t>FOR-CSA-018</t>
  </si>
  <si>
    <t>HOJA 1 DE 1</t>
  </si>
  <si>
    <t>RESUMEN DE CARTERA REVISADA POR LA EPS</t>
  </si>
  <si>
    <t>VERSION 2</t>
  </si>
  <si>
    <t xml:space="preserve">Señores : </t>
  </si>
  <si>
    <t xml:space="preserve">NIT: </t>
  </si>
  <si>
    <t>A continuacion me permito remitir nuestra respuesta al estado de cartera presentada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</si>
  <si>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</si>
  <si>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</si>
  <si>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</si>
  <si>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</si>
  <si>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</si>
  <si>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</si>
  <si>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</si>
  <si>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</si>
  <si>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</si>
  <si>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</si>
  <si>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</si>
  <si>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</si>
  <si>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</si>
  <si>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</si>
  <si>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</si>
  <si>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</si>
  <si>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</si>
  <si>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</si>
  <si>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</si>
  <si>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</si>
  <si>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</si>
  <si>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</si>
  <si>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</si>
  <si>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</si>
  <si>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</si>
  <si>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</si>
  <si>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</si>
  <si>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SEÑORES:</t>
  </si>
  <si>
    <t>NIT: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</si>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</sst>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42" formatCode="_-&quot;$&quot;\ * #,##0_-;\-&quot;$&quot;\ * #,##0_-;_-&quot;$&quot;\ 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" fillId="0" borderId="0"/>
    <xf numFmtId="166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0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/>
    </xf>
    <xf numFmtId="14" fontId="0" fillId="0" borderId="1" xfId="0" applyNumberFormat="1" applyBorder="1" applyAlignment="1">
      <alignment horizontal="center"/>
    </xf>
    <xf numFmtId="1" fontId="0" fillId="0" borderId="1" xfId="0" applyNumberFormat="1" applyBorder="1" applyAlignment="1">
      <alignment horizontal="center"/>
    </xf>
    <xf numFmtId="42" fontId="0" fillId="0" borderId="1" xfId="3" applyFont="1" applyFill="1" applyBorder="1" applyAlignment="1">
      <alignment horizontal="center"/>
    </xf>
    <xf numFmtId="164" fontId="0" fillId="0" borderId="1" xfId="2" applyNumberFormat="1" applyFont="1" applyFill="1" applyBorder="1" applyAlignment="1">
      <alignment horizontal="center"/>
    </xf>
    <xf numFmtId="164" fontId="0" fillId="0" borderId="1" xfId="2" applyNumberFormat="1" applyFont="1" applyBorder="1"/>
    <xf numFmtId="14" fontId="0" fillId="0" borderId="1" xfId="1" applyNumberFormat="1" applyFont="1" applyBorder="1" applyAlignment="1">
      <alignment horizontal="center"/>
    </xf>
    <xf numFmtId="164" fontId="0" fillId="0" borderId="1" xfId="2" applyNumberFormat="1" applyFont="1" applyBorder="1" applyAlignment="1">
      <alignment horizontal="center"/>
    </xf>
    <xf numFmtId="14" fontId="0" fillId="0" borderId="1" xfId="0" applyNumberFormat="1" applyBorder="1"/>
    <xf numFmtId="14" fontId="0" fillId="0" borderId="1" xfId="1" applyNumberFormat="1" applyFont="1" applyBorder="1"/>
    <xf numFmtId="42" fontId="0" fillId="0" borderId="0" xfId="0" applyNumberFormat="1"/>
    <xf numFmtId="14" fontId="0" fillId="3" borderId="1" xfId="0" applyNumberFormat="1" applyFill="1" applyBorder="1"/>
    <xf numFmtId="0" fontId="0" fillId="3" borderId="1" xfId="0" applyFill="1" applyBorder="1" applyAlignment="1">
      <alignment horizontal="center"/>
    </xf>
    <xf numFmtId="42" fontId="0" fillId="3" borderId="1" xfId="3" applyFont="1" applyFill="1" applyBorder="1" applyAlignment="1">
      <alignment horizontal="center"/>
    </xf>
    <xf numFmtId="164" fontId="0" fillId="3" borderId="1" xfId="2" applyNumberFormat="1" applyFont="1" applyFill="1" applyBorder="1" applyAlignment="1">
      <alignment horizontal="center"/>
    </xf>
    <xf numFmtId="1" fontId="0" fillId="3" borderId="1" xfId="0" applyNumberFormat="1" applyFill="1" applyBorder="1" applyAlignment="1">
      <alignment horizontal="center"/>
    </xf>
    <xf numFmtId="164" fontId="0" fillId="3" borderId="1" xfId="2" applyNumberFormat="1" applyFont="1" applyFill="1" applyBorder="1"/>
    <xf numFmtId="14" fontId="0" fillId="3" borderId="1" xfId="1" applyNumberFormat="1" applyFont="1" applyFill="1" applyBorder="1"/>
    <xf numFmtId="42" fontId="0" fillId="2" borderId="0" xfId="0" applyNumberFormat="1" applyFill="1"/>
    <xf numFmtId="0" fontId="0" fillId="0" borderId="1" xfId="0" applyBorder="1"/>
    <xf numFmtId="42" fontId="0" fillId="0" borderId="1" xfId="0" applyNumberFormat="1" applyBorder="1"/>
    <xf numFmtId="0" fontId="0" fillId="3" borderId="2" xfId="0" applyFill="1" applyBorder="1" applyAlignment="1">
      <alignment horizontal="center"/>
    </xf>
    <xf numFmtId="14" fontId="0" fillId="3" borderId="0" xfId="0" applyNumberFormat="1" applyFill="1"/>
    <xf numFmtId="42" fontId="0" fillId="3" borderId="1" xfId="0" applyNumberFormat="1" applyFill="1" applyBorder="1"/>
    <xf numFmtId="0" fontId="4" fillId="0" borderId="0" xfId="5" applyFont="1"/>
    <xf numFmtId="0" fontId="4" fillId="0" borderId="3" xfId="5" applyFont="1" applyBorder="1" applyAlignment="1">
      <alignment horizontal="centerContinuous"/>
    </xf>
    <xf numFmtId="0" fontId="4" fillId="0" borderId="4" xfId="5" applyFont="1" applyBorder="1" applyAlignment="1">
      <alignment horizontal="centerContinuous"/>
    </xf>
    <xf numFmtId="0" fontId="5" fillId="0" borderId="3" xfId="5" applyFont="1" applyBorder="1" applyAlignment="1">
      <alignment horizontal="center" vertical="center"/>
    </xf>
    <xf numFmtId="0" fontId="5" fillId="0" borderId="5" xfId="5" applyFont="1" applyBorder="1" applyAlignment="1">
      <alignment horizontal="center" vertical="center"/>
    </xf>
    <xf numFmtId="0" fontId="5" fillId="0" borderId="4" xfId="5" applyFont="1" applyBorder="1" applyAlignment="1">
      <alignment horizontal="center" vertical="center"/>
    </xf>
    <xf numFmtId="0" fontId="5" fillId="0" borderId="6" xfId="5" applyFont="1" applyBorder="1" applyAlignment="1">
      <alignment horizontal="center" vertical="center"/>
    </xf>
    <xf numFmtId="0" fontId="4" fillId="0" borderId="7" xfId="5" applyFont="1" applyBorder="1" applyAlignment="1">
      <alignment horizontal="centerContinuous"/>
    </xf>
    <xf numFmtId="0" fontId="4" fillId="0" borderId="8" xfId="5" applyFont="1" applyBorder="1" applyAlignment="1">
      <alignment horizontal="centerContinuous"/>
    </xf>
    <xf numFmtId="0" fontId="5" fillId="0" borderId="9" xfId="5" applyFont="1" applyBorder="1" applyAlignment="1">
      <alignment horizontal="center" vertical="center"/>
    </xf>
    <xf numFmtId="0" fontId="5" fillId="0" borderId="10" xfId="5" applyFont="1" applyBorder="1" applyAlignment="1">
      <alignment horizontal="center" vertical="center"/>
    </xf>
    <xf numFmtId="0" fontId="5" fillId="0" borderId="11" xfId="5" applyFont="1" applyBorder="1" applyAlignment="1">
      <alignment horizontal="center" vertical="center"/>
    </xf>
    <xf numFmtId="0" fontId="5" fillId="0" borderId="12" xfId="5" applyFont="1" applyBorder="1" applyAlignment="1">
      <alignment horizontal="center" vertical="center"/>
    </xf>
    <xf numFmtId="0" fontId="5" fillId="0" borderId="3" xfId="5" applyFont="1" applyBorder="1" applyAlignment="1">
      <alignment horizontal="centerContinuous" vertical="center"/>
    </xf>
    <xf numFmtId="0" fontId="5" fillId="0" borderId="5" xfId="5" applyFont="1" applyBorder="1" applyAlignment="1">
      <alignment horizontal="centerContinuous" vertical="center"/>
    </xf>
    <xf numFmtId="0" fontId="5" fillId="0" borderId="4" xfId="5" applyFont="1" applyBorder="1" applyAlignment="1">
      <alignment horizontal="centerContinuous" vertical="center"/>
    </xf>
    <xf numFmtId="0" fontId="5" fillId="0" borderId="6" xfId="5" applyFont="1" applyBorder="1" applyAlignment="1">
      <alignment horizontal="centerContinuous" vertical="center"/>
    </xf>
    <xf numFmtId="0" fontId="5" fillId="0" borderId="7" xfId="5" applyFont="1" applyBorder="1" applyAlignment="1">
      <alignment horizontal="centerContinuous" vertical="center"/>
    </xf>
    <xf numFmtId="0" fontId="5" fillId="0" borderId="0" xfId="5" applyFont="1" applyAlignment="1">
      <alignment horizontal="centerContinuous" vertical="center"/>
    </xf>
    <xf numFmtId="0" fontId="5" fillId="0" borderId="13" xfId="5" applyFont="1" applyBorder="1" applyAlignment="1">
      <alignment horizontal="centerContinuous" vertical="center"/>
    </xf>
    <xf numFmtId="0" fontId="4" fillId="0" borderId="9" xfId="5" applyFont="1" applyBorder="1" applyAlignment="1">
      <alignment horizontal="centerContinuous"/>
    </xf>
    <xf numFmtId="0" fontId="4" fillId="0" borderId="11" xfId="5" applyFont="1" applyBorder="1" applyAlignment="1">
      <alignment horizontal="centerContinuous"/>
    </xf>
    <xf numFmtId="0" fontId="5" fillId="0" borderId="9" xfId="5" applyFont="1" applyBorder="1" applyAlignment="1">
      <alignment horizontal="centerContinuous" vertical="center"/>
    </xf>
    <xf numFmtId="0" fontId="5" fillId="0" borderId="10" xfId="5" applyFont="1" applyBorder="1" applyAlignment="1">
      <alignment horizontal="centerContinuous" vertical="center"/>
    </xf>
    <xf numFmtId="0" fontId="5" fillId="0" borderId="11" xfId="5" applyFont="1" applyBorder="1" applyAlignment="1">
      <alignment horizontal="centerContinuous" vertical="center"/>
    </xf>
    <xf numFmtId="0" fontId="5" fillId="0" borderId="12" xfId="5" applyFont="1" applyBorder="1" applyAlignment="1">
      <alignment horizontal="centerContinuous" vertical="center"/>
    </xf>
    <xf numFmtId="0" fontId="4" fillId="0" borderId="7" xfId="5" applyFont="1" applyBorder="1"/>
    <xf numFmtId="0" fontId="4" fillId="0" borderId="8" xfId="5" applyFont="1" applyBorder="1"/>
    <xf numFmtId="0" fontId="5" fillId="0" borderId="0" xfId="5" applyFont="1"/>
    <xf numFmtId="14" fontId="4" fillId="0" borderId="0" xfId="5" applyNumberFormat="1" applyFont="1"/>
    <xf numFmtId="165" fontId="4" fillId="0" borderId="0" xfId="5" applyNumberFormat="1" applyFont="1"/>
    <xf numFmtId="14" fontId="4" fillId="0" borderId="0" xfId="5" applyNumberFormat="1" applyFont="1" applyAlignment="1">
      <alignment horizontal="left"/>
    </xf>
    <xf numFmtId="0" fontId="4" fillId="2" borderId="0" xfId="5" applyFont="1" applyFill="1"/>
    <xf numFmtId="1" fontId="5" fillId="0" borderId="0" xfId="6" applyNumberFormat="1" applyFont="1" applyAlignment="1">
      <alignment horizontal="center" vertical="center"/>
    </xf>
    <xf numFmtId="167" fontId="5" fillId="0" borderId="0" xfId="5" applyNumberFormat="1" applyFont="1" applyAlignment="1">
      <alignment horizontal="center" vertical="center"/>
    </xf>
    <xf numFmtId="1" fontId="5" fillId="0" borderId="0" xfId="5" applyNumberFormat="1" applyFont="1" applyAlignment="1">
      <alignment horizontal="center"/>
    </xf>
    <xf numFmtId="168" fontId="5" fillId="0" borderId="0" xfId="5" applyNumberFormat="1" applyFont="1" applyAlignment="1">
      <alignment horizontal="right"/>
    </xf>
    <xf numFmtId="1" fontId="4" fillId="0" borderId="0" xfId="5" applyNumberFormat="1" applyFont="1" applyAlignment="1">
      <alignment horizontal="center"/>
    </xf>
    <xf numFmtId="168" fontId="4" fillId="0" borderId="0" xfId="5" applyNumberFormat="1" applyFont="1" applyAlignment="1">
      <alignment horizontal="right"/>
    </xf>
    <xf numFmtId="1" fontId="4" fillId="0" borderId="10" xfId="5" applyNumberFormat="1" applyFont="1" applyBorder="1" applyAlignment="1">
      <alignment horizontal="center"/>
    </xf>
    <xf numFmtId="168" fontId="4" fillId="0" borderId="10" xfId="5" applyNumberFormat="1" applyFont="1" applyBorder="1" applyAlignment="1">
      <alignment horizontal="right"/>
    </xf>
    <xf numFmtId="0" fontId="4" fillId="0" borderId="0" xfId="5" applyFont="1" applyAlignment="1">
      <alignment horizontal="center"/>
    </xf>
    <xf numFmtId="1" fontId="5" fillId="0" borderId="14" xfId="5" applyNumberFormat="1" applyFont="1" applyBorder="1" applyAlignment="1">
      <alignment horizontal="center"/>
    </xf>
    <xf numFmtId="168" fontId="5" fillId="0" borderId="14" xfId="5" applyNumberFormat="1" applyFont="1" applyBorder="1" applyAlignment="1">
      <alignment horizontal="right"/>
    </xf>
    <xf numFmtId="168" fontId="4" fillId="0" borderId="0" xfId="5" applyNumberFormat="1" applyFont="1"/>
    <xf numFmtId="168" fontId="5" fillId="0" borderId="10" xfId="5" applyNumberFormat="1" applyFont="1" applyBorder="1"/>
    <xf numFmtId="168" fontId="4" fillId="0" borderId="10" xfId="5" applyNumberFormat="1" applyFont="1" applyBorder="1"/>
    <xf numFmtId="168" fontId="5" fillId="0" borderId="0" xfId="5" applyNumberFormat="1" applyFont="1"/>
    <xf numFmtId="0" fontId="6" fillId="0" borderId="0" xfId="5" applyFont="1" applyAlignment="1">
      <alignment horizontal="center" vertical="center" wrapText="1"/>
    </xf>
    <xf numFmtId="0" fontId="4" fillId="0" borderId="9" xfId="5" applyFont="1" applyBorder="1"/>
    <xf numFmtId="0" fontId="4" fillId="0" borderId="10" xfId="5" applyFont="1" applyBorder="1"/>
    <xf numFmtId="0" fontId="4" fillId="0" borderId="11" xfId="5" applyFont="1" applyBorder="1"/>
    <xf numFmtId="0" fontId="5" fillId="0" borderId="7" xfId="5" applyFont="1" applyBorder="1" applyAlignment="1">
      <alignment horizontal="center" vertical="center" wrapText="1"/>
    </xf>
    <xf numFmtId="0" fontId="5" fillId="0" borderId="0" xfId="5" applyFont="1" applyAlignment="1">
      <alignment horizontal="center" vertical="center" wrapText="1"/>
    </xf>
    <xf numFmtId="0" fontId="5" fillId="0" borderId="8" xfId="5" applyFont="1" applyBorder="1" applyAlignment="1">
      <alignment horizontal="center" vertical="center" wrapText="1"/>
    </xf>
    <xf numFmtId="0" fontId="4" fillId="3" borderId="0" xfId="5" applyFont="1" applyFill="1"/>
    <xf numFmtId="0" fontId="5" fillId="0" borderId="0" xfId="5" applyFont="1" applyAlignment="1">
      <alignment horizontal="center"/>
    </xf>
    <xf numFmtId="0" fontId="5" fillId="2" borderId="0" xfId="5" applyFont="1" applyFill="1"/>
    <xf numFmtId="1" fontId="5" fillId="0" borderId="0" xfId="6" applyNumberFormat="1" applyFont="1" applyAlignment="1">
      <alignment horizontal="right"/>
    </xf>
    <xf numFmtId="169" fontId="5" fillId="0" borderId="0" xfId="7" applyNumberFormat="1" applyFont="1" applyAlignment="1">
      <alignment horizontal="right"/>
    </xf>
    <xf numFmtId="1" fontId="4" fillId="0" borderId="0" xfId="6" applyNumberFormat="1" applyFont="1" applyAlignment="1">
      <alignment horizontal="right"/>
    </xf>
    <xf numFmtId="169" fontId="4" fillId="0" borderId="0" xfId="7" applyNumberFormat="1" applyFont="1" applyAlignment="1">
      <alignment horizontal="right"/>
    </xf>
    <xf numFmtId="170" fontId="4" fillId="0" borderId="14" xfId="7" applyNumberFormat="1" applyFont="1" applyBorder="1" applyAlignment="1">
      <alignment horizontal="center"/>
    </xf>
    <xf numFmtId="169" fontId="4" fillId="0" borderId="14" xfId="7" applyNumberFormat="1" applyFont="1" applyBorder="1" applyAlignment="1">
      <alignment horizontal="right"/>
    </xf>
  </cellXfs>
  <cellStyles count="8">
    <cellStyle name="Millares" xfId="1" builtinId="3"/>
    <cellStyle name="Millares 2" xfId="4" xr:uid="{00000000-0005-0000-0000-000001000000}"/>
    <cellStyle name="Millares 2 2" xfId="7" xr:uid="{FAEA9CA8-AA5D-47BB-BA63-81CB00912B2D}"/>
    <cellStyle name="Millares 3" xfId="6" xr:uid="{86084DDB-9AA7-421A-AB4B-284580785EDA}"/>
    <cellStyle name="Moneda" xfId="2" builtinId="4"/>
    <cellStyle name="Moneda [0]" xfId="3" builtinId="7"/>
    <cellStyle name="Normal" xfId="0" builtinId="0"/>
    <cellStyle name="Normal 2 2" xfId="5" xr:uid="{98863921-B359-4E2A-9AD8-2DA48A62CC46}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596F9DF0-7354-4B91-95F0-AE5C89E5CB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A5297C57-825F-432A-A7B5-883C1E9896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635000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659787AC-C25A-4836-B883-2DDDACB668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260350"/>
          <a:ext cx="1491797" cy="635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12EA918C-7426-453A-8CDA-23E73E4376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39229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nilo\Areas\CxPSalud\CARTERA\CARTERAS%20REVISADAS\REVISI&#211;N%20CARTERAS%20A&#209;O%202025\1.%20ENERO\NIT%20891409390_RADIOLOGOS%20ASOCIADOS%20S.A\ESTADO%20DE%20CARTERA%20RADIOLOGOS%20ASOCIADOS.xlsx" TargetMode="External"/><Relationship Id="rId1" Type="http://schemas.openxmlformats.org/officeDocument/2006/relationships/externalLinkPath" Target="/CxPSalud/CARTERA/CARTERAS%20REVISADAS/REVISI&#211;N%20CARTERAS%20A&#209;O%202025/1.%20ENERO/NIT%20891409390_RADIOLOGOS%20ASOCIADOS%20S.A/ESTADO%20DE%20CARTERA%20RADIOLOGOS%20ASOCIADO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D IPS"/>
      <sheetName val="INFO IPS"/>
      <sheetName val="TD"/>
      <sheetName val="ESTADO DE CADA FACTURA"/>
      <sheetName val="FOR-CSA-018"/>
      <sheetName val="CIRCULAR 030"/>
    </sheetNames>
    <sheetDataSet>
      <sheetData sheetId="0"/>
      <sheetData sheetId="1"/>
      <sheetData sheetId="2"/>
      <sheetData sheetId="3"/>
      <sheetData sheetId="4">
        <row r="22">
          <cell r="H22">
            <v>0</v>
          </cell>
          <cell r="I22">
            <v>0</v>
          </cell>
        </row>
        <row r="24">
          <cell r="H24">
            <v>0</v>
          </cell>
          <cell r="I24">
            <v>0</v>
          </cell>
        </row>
        <row r="37">
          <cell r="C37" t="str">
            <v>Nombre</v>
          </cell>
        </row>
        <row r="38">
          <cell r="C38" t="str">
            <v>Cargo</v>
          </cell>
        </row>
      </sheetData>
      <sheetData sheetId="5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35"/>
  <sheetViews>
    <sheetView topLeftCell="A14" workbookViewId="0">
      <selection activeCell="D27" sqref="D27"/>
    </sheetView>
  </sheetViews>
  <sheetFormatPr baseColWidth="10" defaultRowHeight="14.5" x14ac:dyDescent="0.35"/>
  <cols>
    <col min="3" max="3" width="15.1796875" customWidth="1"/>
    <col min="7" max="7" width="15.7265625" customWidth="1"/>
    <col min="8" max="8" width="13.1796875" customWidth="1"/>
    <col min="9" max="9" width="15.453125" customWidth="1"/>
    <col min="12" max="12" width="22.81640625" customWidth="1"/>
  </cols>
  <sheetData>
    <row r="1" spans="1:12" ht="29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</row>
    <row r="2" spans="1:12" x14ac:dyDescent="0.35">
      <c r="A2" s="2" t="s">
        <v>16</v>
      </c>
      <c r="B2" s="2">
        <v>9481</v>
      </c>
      <c r="C2" s="14" t="s">
        <v>17</v>
      </c>
      <c r="D2" s="3">
        <v>44865</v>
      </c>
      <c r="E2" s="3">
        <v>44865</v>
      </c>
      <c r="F2" s="4">
        <v>2022</v>
      </c>
      <c r="G2" s="6">
        <v>99400</v>
      </c>
      <c r="H2" s="15">
        <v>0</v>
      </c>
      <c r="I2" s="5">
        <v>99400</v>
      </c>
      <c r="J2" s="2" t="s">
        <v>12</v>
      </c>
      <c r="K2" s="2" t="s">
        <v>13</v>
      </c>
      <c r="L2" s="2" t="s">
        <v>14</v>
      </c>
    </row>
    <row r="3" spans="1:12" x14ac:dyDescent="0.35">
      <c r="A3" s="2" t="s">
        <v>15</v>
      </c>
      <c r="B3" s="2">
        <v>202575</v>
      </c>
      <c r="C3" s="14" t="s">
        <v>18</v>
      </c>
      <c r="D3" s="3">
        <v>44957</v>
      </c>
      <c r="E3" s="3">
        <v>45035</v>
      </c>
      <c r="F3" s="4">
        <v>2023</v>
      </c>
      <c r="G3" s="6">
        <v>21600</v>
      </c>
      <c r="H3" s="15">
        <v>0</v>
      </c>
      <c r="I3" s="5">
        <v>21600</v>
      </c>
      <c r="J3" s="2" t="s">
        <v>12</v>
      </c>
      <c r="K3" s="2" t="s">
        <v>13</v>
      </c>
      <c r="L3" s="2" t="s">
        <v>14</v>
      </c>
    </row>
    <row r="4" spans="1:12" x14ac:dyDescent="0.35">
      <c r="A4" s="2" t="s">
        <v>15</v>
      </c>
      <c r="B4" s="2">
        <v>217969</v>
      </c>
      <c r="C4" s="14" t="s">
        <v>19</v>
      </c>
      <c r="D4" s="3">
        <v>45008</v>
      </c>
      <c r="E4" s="3">
        <v>45033</v>
      </c>
      <c r="F4" s="4">
        <v>2023</v>
      </c>
      <c r="G4" s="6">
        <v>119357</v>
      </c>
      <c r="H4" s="15">
        <v>0</v>
      </c>
      <c r="I4" s="5">
        <v>119357</v>
      </c>
      <c r="J4" s="2" t="s">
        <v>12</v>
      </c>
      <c r="K4" s="2" t="s">
        <v>13</v>
      </c>
      <c r="L4" s="2" t="s">
        <v>14</v>
      </c>
    </row>
    <row r="5" spans="1:12" x14ac:dyDescent="0.35">
      <c r="A5" s="2" t="s">
        <v>16</v>
      </c>
      <c r="B5" s="2">
        <v>13544</v>
      </c>
      <c r="C5" s="14" t="s">
        <v>21</v>
      </c>
      <c r="D5" s="3">
        <v>45126</v>
      </c>
      <c r="E5" s="8">
        <v>45300</v>
      </c>
      <c r="F5" s="4">
        <v>2023</v>
      </c>
      <c r="G5" s="9">
        <v>161008</v>
      </c>
      <c r="H5" s="15">
        <v>143508</v>
      </c>
      <c r="I5" s="5">
        <v>17500</v>
      </c>
      <c r="J5" s="2" t="s">
        <v>12</v>
      </c>
      <c r="K5" s="2" t="s">
        <v>13</v>
      </c>
      <c r="L5" s="2" t="s">
        <v>14</v>
      </c>
    </row>
    <row r="6" spans="1:12" x14ac:dyDescent="0.35">
      <c r="A6" s="2" t="s">
        <v>15</v>
      </c>
      <c r="B6" s="2">
        <v>275536</v>
      </c>
      <c r="C6" s="14" t="s">
        <v>22</v>
      </c>
      <c r="D6" s="3">
        <v>45231</v>
      </c>
      <c r="E6" s="8">
        <v>45301</v>
      </c>
      <c r="F6" s="4">
        <v>2023</v>
      </c>
      <c r="G6" s="9">
        <v>42300</v>
      </c>
      <c r="H6" s="15">
        <v>30000</v>
      </c>
      <c r="I6" s="5">
        <v>12300</v>
      </c>
      <c r="J6" s="2" t="s">
        <v>12</v>
      </c>
      <c r="K6" s="2" t="s">
        <v>13</v>
      </c>
      <c r="L6" s="2" t="s">
        <v>14</v>
      </c>
    </row>
    <row r="7" spans="1:12" x14ac:dyDescent="0.35">
      <c r="A7" s="2" t="s">
        <v>15</v>
      </c>
      <c r="B7" s="2">
        <v>280540</v>
      </c>
      <c r="C7" s="14" t="s">
        <v>23</v>
      </c>
      <c r="D7" s="3">
        <v>45257</v>
      </c>
      <c r="E7" s="8">
        <v>45301</v>
      </c>
      <c r="F7" s="4">
        <v>2023</v>
      </c>
      <c r="G7" s="9">
        <v>46400</v>
      </c>
      <c r="H7" s="15">
        <v>42300</v>
      </c>
      <c r="I7" s="5">
        <v>4100</v>
      </c>
      <c r="J7" s="2" t="s">
        <v>12</v>
      </c>
      <c r="K7" s="2" t="s">
        <v>13</v>
      </c>
      <c r="L7" s="2" t="s">
        <v>14</v>
      </c>
    </row>
    <row r="8" spans="1:12" x14ac:dyDescent="0.35">
      <c r="A8" s="2" t="s">
        <v>15</v>
      </c>
      <c r="B8" s="2">
        <v>281697</v>
      </c>
      <c r="C8" s="14" t="s">
        <v>24</v>
      </c>
      <c r="D8" s="3">
        <v>45261</v>
      </c>
      <c r="E8" s="8">
        <v>45306</v>
      </c>
      <c r="F8" s="4">
        <v>2023</v>
      </c>
      <c r="G8" s="9">
        <v>42300</v>
      </c>
      <c r="H8" s="15">
        <v>30000</v>
      </c>
      <c r="I8" s="5">
        <v>12300</v>
      </c>
      <c r="J8" s="2" t="s">
        <v>12</v>
      </c>
      <c r="K8" s="2" t="s">
        <v>13</v>
      </c>
      <c r="L8" s="2" t="s">
        <v>14</v>
      </c>
    </row>
    <row r="9" spans="1:12" x14ac:dyDescent="0.35">
      <c r="A9" s="2" t="s">
        <v>15</v>
      </c>
      <c r="B9" s="2">
        <v>285972</v>
      </c>
      <c r="C9" s="14" t="s">
        <v>25</v>
      </c>
      <c r="D9" s="3">
        <v>45288</v>
      </c>
      <c r="E9" s="8">
        <v>45306</v>
      </c>
      <c r="F9" s="4">
        <v>2023</v>
      </c>
      <c r="G9" s="9">
        <v>42300</v>
      </c>
      <c r="H9" s="15">
        <v>46400</v>
      </c>
      <c r="I9" s="5">
        <v>-4100</v>
      </c>
      <c r="J9" s="2" t="s">
        <v>12</v>
      </c>
      <c r="K9" s="2" t="s">
        <v>13</v>
      </c>
      <c r="L9" s="2" t="s">
        <v>14</v>
      </c>
    </row>
    <row r="10" spans="1:12" x14ac:dyDescent="0.35">
      <c r="A10" s="2" t="s">
        <v>15</v>
      </c>
      <c r="B10" s="2">
        <v>291169</v>
      </c>
      <c r="C10" s="14" t="s">
        <v>26</v>
      </c>
      <c r="D10" s="10">
        <v>45320</v>
      </c>
      <c r="E10" s="11">
        <v>45337</v>
      </c>
      <c r="F10" s="4">
        <v>2024</v>
      </c>
      <c r="G10" s="7">
        <v>17712</v>
      </c>
      <c r="H10" s="15">
        <v>17700</v>
      </c>
      <c r="I10" s="5">
        <v>12</v>
      </c>
      <c r="J10" s="2" t="s">
        <v>12</v>
      </c>
      <c r="K10" s="2" t="s">
        <v>13</v>
      </c>
      <c r="L10" s="2" t="s">
        <v>14</v>
      </c>
    </row>
    <row r="11" spans="1:12" x14ac:dyDescent="0.35">
      <c r="A11" s="2" t="s">
        <v>15</v>
      </c>
      <c r="B11" s="2">
        <v>292585</v>
      </c>
      <c r="C11" s="14" t="s">
        <v>27</v>
      </c>
      <c r="D11" s="3">
        <v>45328</v>
      </c>
      <c r="E11" s="8">
        <v>45412</v>
      </c>
      <c r="F11" s="4">
        <v>2024</v>
      </c>
      <c r="G11" s="9">
        <v>47500</v>
      </c>
      <c r="H11" s="16">
        <v>41900</v>
      </c>
      <c r="I11" s="5">
        <v>5600</v>
      </c>
      <c r="J11" s="2" t="s">
        <v>12</v>
      </c>
      <c r="K11" s="2" t="s">
        <v>13</v>
      </c>
      <c r="L11" s="2" t="s">
        <v>14</v>
      </c>
    </row>
    <row r="12" spans="1:12" x14ac:dyDescent="0.35">
      <c r="A12" s="2" t="s">
        <v>15</v>
      </c>
      <c r="B12" s="2">
        <v>293075</v>
      </c>
      <c r="C12" s="14" t="s">
        <v>28</v>
      </c>
      <c r="D12" s="3">
        <v>45330</v>
      </c>
      <c r="E12" s="8">
        <v>45412</v>
      </c>
      <c r="F12" s="4">
        <v>2024</v>
      </c>
      <c r="G12" s="9">
        <v>33800</v>
      </c>
      <c r="H12" s="16">
        <v>28200</v>
      </c>
      <c r="I12" s="5">
        <v>5600</v>
      </c>
      <c r="J12" s="2" t="s">
        <v>12</v>
      </c>
      <c r="K12" s="2" t="s">
        <v>13</v>
      </c>
      <c r="L12" s="2" t="s">
        <v>14</v>
      </c>
    </row>
    <row r="13" spans="1:12" x14ac:dyDescent="0.35">
      <c r="A13" s="2" t="s">
        <v>15</v>
      </c>
      <c r="B13" s="2">
        <v>293873</v>
      </c>
      <c r="C13" s="14" t="s">
        <v>29</v>
      </c>
      <c r="D13" s="3">
        <v>45334</v>
      </c>
      <c r="E13" s="8">
        <v>45412</v>
      </c>
      <c r="F13" s="4">
        <v>2024</v>
      </c>
      <c r="G13" s="9">
        <v>31033</v>
      </c>
      <c r="H13" s="15">
        <v>23000</v>
      </c>
      <c r="I13" s="5">
        <v>8033</v>
      </c>
      <c r="J13" s="2" t="s">
        <v>12</v>
      </c>
      <c r="K13" s="2" t="s">
        <v>13</v>
      </c>
      <c r="L13" s="2" t="s">
        <v>14</v>
      </c>
    </row>
    <row r="14" spans="1:12" x14ac:dyDescent="0.35">
      <c r="A14" s="2" t="s">
        <v>15</v>
      </c>
      <c r="B14" s="2">
        <v>294392</v>
      </c>
      <c r="C14" s="14" t="s">
        <v>30</v>
      </c>
      <c r="D14" s="3">
        <v>45337</v>
      </c>
      <c r="E14" s="8">
        <v>45412</v>
      </c>
      <c r="F14" s="4">
        <v>2024</v>
      </c>
      <c r="G14" s="9">
        <v>47500</v>
      </c>
      <c r="H14" s="15">
        <v>33984</v>
      </c>
      <c r="I14" s="5">
        <v>13516</v>
      </c>
      <c r="J14" s="2" t="s">
        <v>12</v>
      </c>
      <c r="K14" s="2" t="s">
        <v>13</v>
      </c>
      <c r="L14" s="2" t="s">
        <v>14</v>
      </c>
    </row>
    <row r="15" spans="1:12" x14ac:dyDescent="0.35">
      <c r="A15" s="2" t="s">
        <v>15</v>
      </c>
      <c r="B15" s="2">
        <v>294773</v>
      </c>
      <c r="C15" s="14" t="s">
        <v>31</v>
      </c>
      <c r="D15" s="3">
        <v>45338</v>
      </c>
      <c r="E15" s="8">
        <v>45412</v>
      </c>
      <c r="F15" s="4">
        <v>2024</v>
      </c>
      <c r="G15" s="9">
        <v>188499</v>
      </c>
      <c r="H15" s="16">
        <v>168300</v>
      </c>
      <c r="I15" s="5">
        <v>20199</v>
      </c>
      <c r="J15" s="2" t="s">
        <v>12</v>
      </c>
      <c r="K15" s="2" t="s">
        <v>13</v>
      </c>
      <c r="L15" s="2" t="s">
        <v>14</v>
      </c>
    </row>
    <row r="16" spans="1:12" x14ac:dyDescent="0.35">
      <c r="A16" s="2" t="s">
        <v>15</v>
      </c>
      <c r="B16" s="2">
        <v>299187</v>
      </c>
      <c r="C16" s="14" t="s">
        <v>32</v>
      </c>
      <c r="D16" s="3">
        <v>45362</v>
      </c>
      <c r="E16" s="8">
        <v>45412</v>
      </c>
      <c r="F16" s="4">
        <v>2024</v>
      </c>
      <c r="G16" s="9">
        <v>36400</v>
      </c>
      <c r="H16" s="16">
        <v>0</v>
      </c>
      <c r="I16" s="5">
        <v>36400</v>
      </c>
      <c r="J16" s="2" t="s">
        <v>12</v>
      </c>
      <c r="K16" s="2" t="s">
        <v>13</v>
      </c>
      <c r="L16" s="2" t="s">
        <v>14</v>
      </c>
    </row>
    <row r="17" spans="1:12" x14ac:dyDescent="0.35">
      <c r="A17" s="14" t="s">
        <v>15</v>
      </c>
      <c r="B17" s="14">
        <v>316313</v>
      </c>
      <c r="C17" s="14" t="s">
        <v>33</v>
      </c>
      <c r="D17" s="13">
        <v>45451</v>
      </c>
      <c r="E17" s="13">
        <v>45488</v>
      </c>
      <c r="F17" s="17">
        <v>2024</v>
      </c>
      <c r="G17" s="18">
        <v>52000</v>
      </c>
      <c r="H17" s="16">
        <v>0</v>
      </c>
      <c r="I17" s="5">
        <v>52000</v>
      </c>
      <c r="J17" s="14" t="s">
        <v>12</v>
      </c>
      <c r="K17" s="14" t="s">
        <v>13</v>
      </c>
      <c r="L17" s="14" t="s">
        <v>14</v>
      </c>
    </row>
    <row r="18" spans="1:12" x14ac:dyDescent="0.35">
      <c r="A18" s="14" t="s">
        <v>15</v>
      </c>
      <c r="B18" s="14">
        <v>318295</v>
      </c>
      <c r="C18" s="14" t="s">
        <v>34</v>
      </c>
      <c r="D18" s="13">
        <v>45463</v>
      </c>
      <c r="E18" s="13">
        <v>45488</v>
      </c>
      <c r="F18" s="17">
        <v>2024</v>
      </c>
      <c r="G18" s="18">
        <v>52000</v>
      </c>
      <c r="H18" s="16">
        <v>0</v>
      </c>
      <c r="I18" s="5">
        <v>52000</v>
      </c>
      <c r="J18" s="14" t="s">
        <v>12</v>
      </c>
      <c r="K18" s="14" t="s">
        <v>13</v>
      </c>
      <c r="L18" s="14" t="s">
        <v>14</v>
      </c>
    </row>
    <row r="19" spans="1:12" x14ac:dyDescent="0.35">
      <c r="A19" s="14" t="s">
        <v>15</v>
      </c>
      <c r="B19" s="14">
        <v>318370</v>
      </c>
      <c r="C19" s="14" t="s">
        <v>35</v>
      </c>
      <c r="D19" s="13">
        <v>45463</v>
      </c>
      <c r="E19" s="13">
        <v>45488</v>
      </c>
      <c r="F19" s="17">
        <v>2024</v>
      </c>
      <c r="G19" s="18">
        <v>33800</v>
      </c>
      <c r="H19" s="16">
        <v>28200</v>
      </c>
      <c r="I19" s="5">
        <v>5600</v>
      </c>
      <c r="J19" s="14" t="s">
        <v>12</v>
      </c>
      <c r="K19" s="14" t="s">
        <v>13</v>
      </c>
      <c r="L19" s="14" t="s">
        <v>14</v>
      </c>
    </row>
    <row r="20" spans="1:12" x14ac:dyDescent="0.35">
      <c r="A20" s="14" t="s">
        <v>16</v>
      </c>
      <c r="B20" s="14">
        <v>17778</v>
      </c>
      <c r="C20" s="14" t="s">
        <v>36</v>
      </c>
      <c r="D20" s="13">
        <v>45470</v>
      </c>
      <c r="E20" s="13">
        <v>45488</v>
      </c>
      <c r="F20" s="17">
        <v>2024</v>
      </c>
      <c r="G20" s="18">
        <v>92690</v>
      </c>
      <c r="H20" s="16">
        <v>0</v>
      </c>
      <c r="I20" s="5">
        <v>92690</v>
      </c>
      <c r="J20" s="14" t="s">
        <v>12</v>
      </c>
      <c r="K20" s="14" t="s">
        <v>13</v>
      </c>
      <c r="L20" s="14" t="s">
        <v>14</v>
      </c>
    </row>
    <row r="21" spans="1:12" x14ac:dyDescent="0.35">
      <c r="A21" s="14" t="s">
        <v>15</v>
      </c>
      <c r="B21" s="14">
        <v>318795</v>
      </c>
      <c r="C21" s="14" t="s">
        <v>37</v>
      </c>
      <c r="D21" s="13">
        <v>45464</v>
      </c>
      <c r="E21" s="13">
        <v>45488</v>
      </c>
      <c r="F21" s="17">
        <v>2024</v>
      </c>
      <c r="G21" s="18">
        <v>52000</v>
      </c>
      <c r="H21" s="16">
        <v>46400</v>
      </c>
      <c r="I21" s="5">
        <v>5600</v>
      </c>
      <c r="J21" s="14" t="s">
        <v>12</v>
      </c>
      <c r="K21" s="14" t="s">
        <v>13</v>
      </c>
      <c r="L21" s="14" t="s">
        <v>14</v>
      </c>
    </row>
    <row r="22" spans="1:12" x14ac:dyDescent="0.35">
      <c r="A22" s="14" t="s">
        <v>15</v>
      </c>
      <c r="B22" s="14">
        <v>319764</v>
      </c>
      <c r="C22" s="14" t="s">
        <v>38</v>
      </c>
      <c r="D22" s="13">
        <v>45469</v>
      </c>
      <c r="E22" s="13">
        <v>45488</v>
      </c>
      <c r="F22" s="17">
        <v>2024</v>
      </c>
      <c r="G22" s="18">
        <v>52000</v>
      </c>
      <c r="H22" s="16">
        <v>46400</v>
      </c>
      <c r="I22" s="5">
        <v>5600</v>
      </c>
      <c r="J22" s="14" t="s">
        <v>12</v>
      </c>
      <c r="K22" s="14" t="s">
        <v>13</v>
      </c>
      <c r="L22" s="14" t="s">
        <v>14</v>
      </c>
    </row>
    <row r="23" spans="1:12" x14ac:dyDescent="0.35">
      <c r="A23" s="14" t="s">
        <v>20</v>
      </c>
      <c r="B23" s="14">
        <v>106169</v>
      </c>
      <c r="C23" s="14" t="s">
        <v>39</v>
      </c>
      <c r="D23" s="13">
        <v>45476</v>
      </c>
      <c r="E23" s="19">
        <v>45531</v>
      </c>
      <c r="F23" s="17">
        <v>2024</v>
      </c>
      <c r="G23" s="18">
        <v>120269</v>
      </c>
      <c r="H23" s="16">
        <v>0</v>
      </c>
      <c r="I23" s="5">
        <v>120269</v>
      </c>
      <c r="J23" s="14" t="s">
        <v>12</v>
      </c>
      <c r="K23" s="14" t="s">
        <v>13</v>
      </c>
      <c r="L23" s="14" t="s">
        <v>14</v>
      </c>
    </row>
    <row r="24" spans="1:12" x14ac:dyDescent="0.35">
      <c r="A24" s="14" t="s">
        <v>16</v>
      </c>
      <c r="B24" s="14">
        <v>18110</v>
      </c>
      <c r="C24" s="14" t="s">
        <v>40</v>
      </c>
      <c r="D24" s="13">
        <v>45500</v>
      </c>
      <c r="E24" s="19">
        <v>45531</v>
      </c>
      <c r="F24" s="17">
        <v>2024</v>
      </c>
      <c r="G24" s="18">
        <v>6086</v>
      </c>
      <c r="H24" s="16">
        <v>0</v>
      </c>
      <c r="I24" s="5">
        <v>6086</v>
      </c>
      <c r="J24" s="14" t="s">
        <v>12</v>
      </c>
      <c r="K24" s="14" t="s">
        <v>13</v>
      </c>
      <c r="L24" s="14" t="s">
        <v>14</v>
      </c>
    </row>
    <row r="25" spans="1:12" x14ac:dyDescent="0.35">
      <c r="A25" s="14" t="s">
        <v>15</v>
      </c>
      <c r="B25" s="14">
        <v>309179</v>
      </c>
      <c r="C25" s="14" t="s">
        <v>41</v>
      </c>
      <c r="D25" s="13">
        <v>45414</v>
      </c>
      <c r="E25" s="19">
        <v>45475</v>
      </c>
      <c r="F25" s="17">
        <v>2024</v>
      </c>
      <c r="G25" s="18">
        <v>47500</v>
      </c>
      <c r="H25" s="16">
        <v>0</v>
      </c>
      <c r="I25" s="5">
        <v>47500</v>
      </c>
      <c r="J25" s="14" t="s">
        <v>12</v>
      </c>
      <c r="K25" s="14" t="s">
        <v>13</v>
      </c>
      <c r="L25" s="14" t="s">
        <v>14</v>
      </c>
    </row>
    <row r="26" spans="1:12" x14ac:dyDescent="0.35">
      <c r="A26" s="14" t="s">
        <v>15</v>
      </c>
      <c r="B26" s="14">
        <v>329538</v>
      </c>
      <c r="C26" s="14" t="s">
        <v>42</v>
      </c>
      <c r="D26" s="13">
        <v>45516</v>
      </c>
      <c r="E26" s="13">
        <v>45560</v>
      </c>
      <c r="F26" s="17">
        <v>2024</v>
      </c>
      <c r="G26" s="18">
        <v>52000</v>
      </c>
      <c r="H26" s="16">
        <v>46400</v>
      </c>
      <c r="I26" s="5">
        <v>5600</v>
      </c>
      <c r="J26" s="2" t="s">
        <v>12</v>
      </c>
      <c r="K26" s="2" t="s">
        <v>13</v>
      </c>
      <c r="L26" s="2" t="s">
        <v>14</v>
      </c>
    </row>
    <row r="27" spans="1:12" x14ac:dyDescent="0.35">
      <c r="A27" s="14" t="s">
        <v>15</v>
      </c>
      <c r="B27" s="14">
        <v>329539</v>
      </c>
      <c r="C27" s="14" t="s">
        <v>43</v>
      </c>
      <c r="D27" s="13">
        <v>45516</v>
      </c>
      <c r="E27" s="13">
        <v>45560</v>
      </c>
      <c r="F27" s="17">
        <v>2024</v>
      </c>
      <c r="G27" s="18">
        <v>35535</v>
      </c>
      <c r="H27" s="16">
        <v>31700</v>
      </c>
      <c r="I27" s="5">
        <v>3835</v>
      </c>
      <c r="J27" s="2" t="s">
        <v>12</v>
      </c>
      <c r="K27" s="2" t="s">
        <v>13</v>
      </c>
      <c r="L27" s="2" t="s">
        <v>14</v>
      </c>
    </row>
    <row r="28" spans="1:12" x14ac:dyDescent="0.35">
      <c r="A28" s="14" t="s">
        <v>15</v>
      </c>
      <c r="B28" s="14">
        <v>334713</v>
      </c>
      <c r="C28" s="14" t="s">
        <v>44</v>
      </c>
      <c r="D28" s="13">
        <v>45538</v>
      </c>
      <c r="E28" s="13">
        <v>45597</v>
      </c>
      <c r="F28" s="17">
        <v>2024</v>
      </c>
      <c r="G28" s="18">
        <v>106676</v>
      </c>
      <c r="H28" s="16">
        <v>0</v>
      </c>
      <c r="I28" s="15">
        <v>106676</v>
      </c>
      <c r="J28" s="14" t="s">
        <v>12</v>
      </c>
      <c r="K28" s="14" t="s">
        <v>13</v>
      </c>
      <c r="L28" s="14" t="s">
        <v>14</v>
      </c>
    </row>
    <row r="29" spans="1:12" x14ac:dyDescent="0.35">
      <c r="A29" s="14" t="s">
        <v>15</v>
      </c>
      <c r="B29" s="14">
        <v>334744</v>
      </c>
      <c r="C29" s="14" t="s">
        <v>45</v>
      </c>
      <c r="D29" s="13">
        <v>45538</v>
      </c>
      <c r="E29" s="13">
        <v>45597</v>
      </c>
      <c r="F29" s="17">
        <v>2024</v>
      </c>
      <c r="G29" s="18">
        <v>47500</v>
      </c>
      <c r="H29" s="16">
        <v>0</v>
      </c>
      <c r="I29" s="15">
        <v>47500</v>
      </c>
      <c r="J29" s="14" t="s">
        <v>12</v>
      </c>
      <c r="K29" s="14" t="s">
        <v>13</v>
      </c>
      <c r="L29" s="14" t="s">
        <v>14</v>
      </c>
    </row>
    <row r="30" spans="1:12" x14ac:dyDescent="0.35">
      <c r="A30" s="14" t="s">
        <v>15</v>
      </c>
      <c r="B30" s="14">
        <v>347256</v>
      </c>
      <c r="C30" s="23" t="s">
        <v>46</v>
      </c>
      <c r="D30" s="24">
        <v>45595</v>
      </c>
      <c r="E30" s="13">
        <v>45630</v>
      </c>
      <c r="F30" s="17">
        <v>2024</v>
      </c>
      <c r="G30" s="18">
        <v>33800</v>
      </c>
      <c r="H30" s="16">
        <v>0</v>
      </c>
      <c r="I30" s="15">
        <v>33800</v>
      </c>
      <c r="J30" s="14" t="s">
        <v>12</v>
      </c>
      <c r="K30" s="14" t="s">
        <v>13</v>
      </c>
      <c r="L30" s="14" t="s">
        <v>14</v>
      </c>
    </row>
    <row r="31" spans="1:12" x14ac:dyDescent="0.35">
      <c r="A31" s="14" t="s">
        <v>15</v>
      </c>
      <c r="B31" s="14">
        <v>341691</v>
      </c>
      <c r="C31" s="14" t="s">
        <v>47</v>
      </c>
      <c r="D31" s="13">
        <v>45568</v>
      </c>
      <c r="E31" s="13">
        <v>45630</v>
      </c>
      <c r="F31" s="17">
        <v>2024</v>
      </c>
      <c r="G31" s="18">
        <v>34105</v>
      </c>
      <c r="H31" s="16">
        <v>0</v>
      </c>
      <c r="I31" s="15">
        <v>34105</v>
      </c>
      <c r="J31" s="14" t="s">
        <v>12</v>
      </c>
      <c r="K31" s="14" t="s">
        <v>13</v>
      </c>
      <c r="L31" s="14" t="s">
        <v>14</v>
      </c>
    </row>
    <row r="32" spans="1:12" x14ac:dyDescent="0.35">
      <c r="A32" s="14" t="s">
        <v>15</v>
      </c>
      <c r="B32" s="14">
        <v>342097</v>
      </c>
      <c r="C32" s="14" t="s">
        <v>48</v>
      </c>
      <c r="D32" s="13">
        <v>45569</v>
      </c>
      <c r="E32" s="13">
        <v>45630</v>
      </c>
      <c r="F32" s="17">
        <v>2024</v>
      </c>
      <c r="G32" s="18">
        <v>6821</v>
      </c>
      <c r="H32" s="16">
        <v>0</v>
      </c>
      <c r="I32" s="15">
        <v>6821</v>
      </c>
      <c r="J32" s="14" t="s">
        <v>12</v>
      </c>
      <c r="K32" s="14" t="s">
        <v>13</v>
      </c>
      <c r="L32" s="14" t="s">
        <v>14</v>
      </c>
    </row>
    <row r="33" spans="1:12" x14ac:dyDescent="0.35">
      <c r="A33" s="14" t="s">
        <v>15</v>
      </c>
      <c r="B33" s="14">
        <v>351722</v>
      </c>
      <c r="C33" s="14" t="s">
        <v>49</v>
      </c>
      <c r="D33" s="13">
        <v>45617</v>
      </c>
      <c r="E33" s="19">
        <v>45657</v>
      </c>
      <c r="F33" s="17">
        <v>2024</v>
      </c>
      <c r="G33" s="25">
        <v>6821</v>
      </c>
      <c r="H33" s="16">
        <v>0</v>
      </c>
      <c r="I33" s="25">
        <v>6821</v>
      </c>
      <c r="J33" s="14" t="s">
        <v>12</v>
      </c>
      <c r="K33" s="14" t="s">
        <v>13</v>
      </c>
      <c r="L33" s="14" t="s">
        <v>14</v>
      </c>
    </row>
    <row r="34" spans="1:12" x14ac:dyDescent="0.35">
      <c r="A34" s="2" t="s">
        <v>16</v>
      </c>
      <c r="B34" s="2">
        <v>19217</v>
      </c>
      <c r="C34" s="2" t="s">
        <v>50</v>
      </c>
      <c r="D34" s="10">
        <v>45611</v>
      </c>
      <c r="E34" s="11">
        <v>45657</v>
      </c>
      <c r="F34" s="4">
        <v>2024</v>
      </c>
      <c r="G34" s="21">
        <v>137788</v>
      </c>
      <c r="H34" s="16">
        <v>0</v>
      </c>
      <c r="I34" s="22">
        <v>137788</v>
      </c>
      <c r="J34" s="2" t="s">
        <v>12</v>
      </c>
      <c r="K34" s="2" t="s">
        <v>13</v>
      </c>
      <c r="L34" s="2" t="s">
        <v>14</v>
      </c>
    </row>
    <row r="35" spans="1:12" x14ac:dyDescent="0.35">
      <c r="G35" s="12">
        <v>1946500</v>
      </c>
      <c r="H35" s="12">
        <v>804392</v>
      </c>
      <c r="I35" s="20">
        <v>1142108</v>
      </c>
    </row>
  </sheetData>
  <conditionalFormatting sqref="C3:C4">
    <cfRule type="duplicateValues" dxfId="0" priority="1"/>
  </conditionalFormatting>
  <dataValidations count="1">
    <dataValidation type="whole" operator="greaterThan" allowBlank="1" showInputMessage="1" showErrorMessage="1" errorTitle="DATO ERRADO" error="El valor debe ser diferente de cero" sqref="G1:G4" xr:uid="{00000000-0002-0000-0000-000000000000}">
      <formula1>1</formula1>
    </dataValidation>
  </dataValidation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315BB4-BB1F-4A2D-A0E4-D039DBE367F7}">
  <dimension ref="B1:J42"/>
  <sheetViews>
    <sheetView showGridLines="0" tabSelected="1" workbookViewId="0">
      <selection activeCell="L17" sqref="L17"/>
    </sheetView>
  </sheetViews>
  <sheetFormatPr baseColWidth="10" defaultRowHeight="12.5" x14ac:dyDescent="0.25"/>
  <cols>
    <col min="1" max="1" width="1" style="26" customWidth="1"/>
    <col min="2" max="2" width="10.90625" style="26"/>
    <col min="3" max="3" width="17.54296875" style="26" customWidth="1"/>
    <col min="4" max="4" width="11.54296875" style="26" customWidth="1"/>
    <col min="5" max="8" width="10.90625" style="26"/>
    <col min="9" max="9" width="22.54296875" style="26" customWidth="1"/>
    <col min="10" max="10" width="14" style="26" customWidth="1"/>
    <col min="11" max="11" width="1.7265625" style="26" customWidth="1"/>
    <col min="12" max="16384" width="10.90625" style="26"/>
  </cols>
  <sheetData>
    <row r="1" spans="2:10" ht="6" customHeight="1" thickBot="1" x14ac:dyDescent="0.3"/>
    <row r="2" spans="2:10" ht="19.5" customHeight="1" x14ac:dyDescent="0.25">
      <c r="B2" s="27"/>
      <c r="C2" s="28"/>
      <c r="D2" s="29" t="s">
        <v>51</v>
      </c>
      <c r="E2" s="30"/>
      <c r="F2" s="30"/>
      <c r="G2" s="30"/>
      <c r="H2" s="30"/>
      <c r="I2" s="31"/>
      <c r="J2" s="32" t="s">
        <v>52</v>
      </c>
    </row>
    <row r="3" spans="2:10" ht="15.75" customHeight="1" thickBot="1" x14ac:dyDescent="0.3">
      <c r="B3" s="33"/>
      <c r="C3" s="34"/>
      <c r="D3" s="35"/>
      <c r="E3" s="36"/>
      <c r="F3" s="36"/>
      <c r="G3" s="36"/>
      <c r="H3" s="36"/>
      <c r="I3" s="37"/>
      <c r="J3" s="38"/>
    </row>
    <row r="4" spans="2:10" ht="13" x14ac:dyDescent="0.25">
      <c r="B4" s="33"/>
      <c r="C4" s="34"/>
      <c r="D4" s="39"/>
      <c r="E4" s="40"/>
      <c r="F4" s="40"/>
      <c r="G4" s="40"/>
      <c r="H4" s="40"/>
      <c r="I4" s="41"/>
      <c r="J4" s="42"/>
    </row>
    <row r="5" spans="2:10" ht="13" x14ac:dyDescent="0.25">
      <c r="B5" s="33"/>
      <c r="C5" s="34"/>
      <c r="D5" s="43" t="s">
        <v>53</v>
      </c>
      <c r="E5" s="44"/>
      <c r="F5" s="44"/>
      <c r="G5" s="44"/>
      <c r="H5" s="44"/>
      <c r="I5" s="45"/>
      <c r="J5" s="45" t="s">
        <v>54</v>
      </c>
    </row>
    <row r="6" spans="2:10" ht="13.5" thickBot="1" x14ac:dyDescent="0.3">
      <c r="B6" s="46"/>
      <c r="C6" s="47"/>
      <c r="D6" s="48"/>
      <c r="E6" s="49"/>
      <c r="F6" s="49"/>
      <c r="G6" s="49"/>
      <c r="H6" s="49"/>
      <c r="I6" s="50"/>
      <c r="J6" s="51"/>
    </row>
    <row r="7" spans="2:10" x14ac:dyDescent="0.25">
      <c r="B7" s="52"/>
      <c r="J7" s="53"/>
    </row>
    <row r="8" spans="2:10" x14ac:dyDescent="0.25">
      <c r="B8" s="52"/>
      <c r="J8" s="53"/>
    </row>
    <row r="9" spans="2:10" x14ac:dyDescent="0.25">
      <c r="B9" s="52"/>
      <c r="C9" s="26" t="str">
        <f ca="1">+CONCATENATE("Santiago de Cali, ",TEXT(TODAY(),"MMMM DD YYYY"))</f>
        <v>Santiago de Cali, febrero 04 2025</v>
      </c>
      <c r="J9" s="53"/>
    </row>
    <row r="10" spans="2:10" ht="13" x14ac:dyDescent="0.3">
      <c r="B10" s="52"/>
      <c r="C10" s="54"/>
      <c r="E10" s="55"/>
      <c r="H10" s="56"/>
      <c r="J10" s="53"/>
    </row>
    <row r="11" spans="2:10" x14ac:dyDescent="0.25">
      <c r="B11" s="52"/>
      <c r="J11" s="53"/>
    </row>
    <row r="12" spans="2:10" ht="13" x14ac:dyDescent="0.3">
      <c r="B12" s="52"/>
      <c r="C12" s="54" t="s">
        <v>55</v>
      </c>
      <c r="J12" s="53"/>
    </row>
    <row r="13" spans="2:10" ht="13" x14ac:dyDescent="0.3">
      <c r="B13" s="52"/>
      <c r="C13" s="54" t="s">
        <v>56</v>
      </c>
      <c r="J13" s="53"/>
    </row>
    <row r="14" spans="2:10" x14ac:dyDescent="0.25">
      <c r="B14" s="52"/>
      <c r="J14" s="53"/>
    </row>
    <row r="15" spans="2:10" x14ac:dyDescent="0.25">
      <c r="B15" s="52"/>
      <c r="C15" s="26" t="s">
        <v>57</v>
      </c>
      <c r="J15" s="53"/>
    </row>
    <row r="16" spans="2:10" x14ac:dyDescent="0.25">
      <c r="B16" s="52"/>
      <c r="C16" s="57"/>
      <c r="J16" s="53"/>
    </row>
    <row r="17" spans="2:10" ht="13" x14ac:dyDescent="0.25">
      <c r="B17" s="52"/>
      <c r="C17" s="58" t="s">
        <v>58</v>
      </c>
      <c r="D17" s="55"/>
      <c r="H17" s="59" t="s">
        <v>59</v>
      </c>
      <c r="I17" s="60" t="s">
        <v>60</v>
      </c>
      <c r="J17" s="53"/>
    </row>
    <row r="18" spans="2:10" ht="13" x14ac:dyDescent="0.3">
      <c r="B18" s="52"/>
      <c r="C18" s="54" t="s">
        <v>61</v>
      </c>
      <c r="D18" s="54"/>
      <c r="E18" s="54"/>
      <c r="F18" s="54"/>
      <c r="H18" s="61">
        <v>0</v>
      </c>
      <c r="I18" s="62">
        <v>0</v>
      </c>
      <c r="J18" s="53"/>
    </row>
    <row r="19" spans="2:10" x14ac:dyDescent="0.25">
      <c r="B19" s="52"/>
      <c r="C19" s="26" t="s">
        <v>62</v>
      </c>
      <c r="H19" s="63">
        <v>0</v>
      </c>
      <c r="I19" s="64">
        <v>0</v>
      </c>
      <c r="J19" s="53"/>
    </row>
    <row r="20" spans="2:10" x14ac:dyDescent="0.25">
      <c r="B20" s="52"/>
      <c r="C20" s="26" t="s">
        <v>63</v>
      </c>
      <c r="H20" s="63">
        <v>0</v>
      </c>
      <c r="I20" s="64">
        <v>0</v>
      </c>
      <c r="J20" s="53"/>
    </row>
    <row r="21" spans="2:10" x14ac:dyDescent="0.25">
      <c r="B21" s="52"/>
      <c r="C21" s="26" t="s">
        <v>64</v>
      </c>
      <c r="H21" s="63">
        <v>0</v>
      </c>
      <c r="I21" s="64">
        <v>0</v>
      </c>
      <c r="J21" s="53"/>
    </row>
    <row r="22" spans="2:10" x14ac:dyDescent="0.25">
      <c r="B22" s="52"/>
      <c r="C22" s="26" t="s">
        <v>65</v>
      </c>
      <c r="H22" s="63">
        <v>0</v>
      </c>
      <c r="I22" s="64">
        <v>0</v>
      </c>
      <c r="J22" s="53"/>
    </row>
    <row r="23" spans="2:10" x14ac:dyDescent="0.25">
      <c r="B23" s="52"/>
      <c r="C23" s="26" t="s">
        <v>66</v>
      </c>
      <c r="H23" s="63">
        <v>0</v>
      </c>
      <c r="I23" s="64">
        <v>0</v>
      </c>
      <c r="J23" s="53"/>
    </row>
    <row r="24" spans="2:10" ht="13" thickBot="1" x14ac:dyDescent="0.3">
      <c r="B24" s="52"/>
      <c r="C24" s="26" t="s">
        <v>67</v>
      </c>
      <c r="H24" s="65">
        <v>0</v>
      </c>
      <c r="I24" s="66">
        <v>0</v>
      </c>
      <c r="J24" s="53"/>
    </row>
    <row r="25" spans="2:10" ht="13" x14ac:dyDescent="0.3">
      <c r="B25" s="52"/>
      <c r="C25" s="54" t="s">
        <v>68</v>
      </c>
      <c r="D25" s="54"/>
      <c r="E25" s="54"/>
      <c r="F25" s="54"/>
      <c r="H25" s="61">
        <f>H19+H20+H21+H22+H24+H23</f>
        <v>0</v>
      </c>
      <c r="I25" s="62">
        <f>I19+I20+I21+I22+I24+I23</f>
        <v>0</v>
      </c>
      <c r="J25" s="53"/>
    </row>
    <row r="26" spans="2:10" x14ac:dyDescent="0.25">
      <c r="B26" s="52"/>
      <c r="C26" s="26" t="s">
        <v>69</v>
      </c>
      <c r="H26" s="63">
        <v>0</v>
      </c>
      <c r="I26" s="64">
        <v>0</v>
      </c>
      <c r="J26" s="53"/>
    </row>
    <row r="27" spans="2:10" ht="13" thickBot="1" x14ac:dyDescent="0.3">
      <c r="B27" s="52"/>
      <c r="C27" s="26" t="s">
        <v>70</v>
      </c>
      <c r="H27" s="65">
        <v>0</v>
      </c>
      <c r="I27" s="66">
        <v>0</v>
      </c>
      <c r="J27" s="53"/>
    </row>
    <row r="28" spans="2:10" ht="13" x14ac:dyDescent="0.3">
      <c r="B28" s="52"/>
      <c r="C28" s="54" t="s">
        <v>71</v>
      </c>
      <c r="D28" s="54"/>
      <c r="E28" s="54"/>
      <c r="F28" s="54"/>
      <c r="H28" s="61">
        <f>H26+H27</f>
        <v>0</v>
      </c>
      <c r="I28" s="62">
        <f>I26+I27</f>
        <v>0</v>
      </c>
      <c r="J28" s="53"/>
    </row>
    <row r="29" spans="2:10" ht="13.5" thickBot="1" x14ac:dyDescent="0.35">
      <c r="B29" s="52"/>
      <c r="C29" s="26" t="s">
        <v>72</v>
      </c>
      <c r="D29" s="54"/>
      <c r="E29" s="54"/>
      <c r="F29" s="54"/>
      <c r="H29" s="65">
        <v>0</v>
      </c>
      <c r="I29" s="66">
        <v>0</v>
      </c>
      <c r="J29" s="53"/>
    </row>
    <row r="30" spans="2:10" ht="13" x14ac:dyDescent="0.3">
      <c r="B30" s="52"/>
      <c r="C30" s="54" t="s">
        <v>73</v>
      </c>
      <c r="D30" s="54"/>
      <c r="E30" s="54"/>
      <c r="F30" s="54"/>
      <c r="H30" s="63">
        <f>H29</f>
        <v>0</v>
      </c>
      <c r="I30" s="64">
        <f>I29</f>
        <v>0</v>
      </c>
      <c r="J30" s="53"/>
    </row>
    <row r="31" spans="2:10" ht="13" x14ac:dyDescent="0.3">
      <c r="B31" s="52"/>
      <c r="C31" s="54"/>
      <c r="D31" s="54"/>
      <c r="E31" s="54"/>
      <c r="F31" s="54"/>
      <c r="H31" s="67"/>
      <c r="I31" s="62"/>
      <c r="J31" s="53"/>
    </row>
    <row r="32" spans="2:10" ht="13.5" thickBot="1" x14ac:dyDescent="0.35">
      <c r="B32" s="52"/>
      <c r="C32" s="54" t="s">
        <v>74</v>
      </c>
      <c r="D32" s="54"/>
      <c r="H32" s="68">
        <f>H25+H28+H30</f>
        <v>0</v>
      </c>
      <c r="I32" s="69">
        <f>I25+I28+I30</f>
        <v>0</v>
      </c>
      <c r="J32" s="53"/>
    </row>
    <row r="33" spans="2:10" ht="13.5" thickTop="1" x14ac:dyDescent="0.3">
      <c r="B33" s="52"/>
      <c r="C33" s="54"/>
      <c r="D33" s="54"/>
      <c r="H33" s="70">
        <f>+H18-H32</f>
        <v>0</v>
      </c>
      <c r="I33" s="64">
        <f>+I18-I32</f>
        <v>0</v>
      </c>
      <c r="J33" s="53"/>
    </row>
    <row r="34" spans="2:10" x14ac:dyDescent="0.25">
      <c r="B34" s="52"/>
      <c r="G34" s="70"/>
      <c r="H34" s="70"/>
      <c r="I34" s="70"/>
      <c r="J34" s="53"/>
    </row>
    <row r="35" spans="2:10" x14ac:dyDescent="0.25">
      <c r="B35" s="52"/>
      <c r="G35" s="70"/>
      <c r="H35" s="70"/>
      <c r="I35" s="70"/>
      <c r="J35" s="53"/>
    </row>
    <row r="36" spans="2:10" ht="13" x14ac:dyDescent="0.3">
      <c r="B36" s="52"/>
      <c r="C36" s="54"/>
      <c r="G36" s="70"/>
      <c r="H36" s="70"/>
      <c r="I36" s="70"/>
      <c r="J36" s="53"/>
    </row>
    <row r="37" spans="2:10" ht="13.5" thickBot="1" x14ac:dyDescent="0.35">
      <c r="B37" s="52"/>
      <c r="C37" s="71" t="s">
        <v>75</v>
      </c>
      <c r="D37" s="72"/>
      <c r="H37" s="71" t="s">
        <v>76</v>
      </c>
      <c r="I37" s="72"/>
      <c r="J37" s="53"/>
    </row>
    <row r="38" spans="2:10" ht="13" x14ac:dyDescent="0.3">
      <c r="B38" s="52"/>
      <c r="C38" s="54" t="s">
        <v>77</v>
      </c>
      <c r="D38" s="70"/>
      <c r="H38" s="73" t="s">
        <v>78</v>
      </c>
      <c r="I38" s="70"/>
      <c r="J38" s="53"/>
    </row>
    <row r="39" spans="2:10" ht="13" x14ac:dyDescent="0.3">
      <c r="B39" s="52"/>
      <c r="C39" s="54" t="s">
        <v>79</v>
      </c>
      <c r="H39" s="54" t="s">
        <v>80</v>
      </c>
      <c r="I39" s="70"/>
      <c r="J39" s="53"/>
    </row>
    <row r="40" spans="2:10" x14ac:dyDescent="0.25">
      <c r="B40" s="52"/>
      <c r="G40" s="70"/>
      <c r="H40" s="70"/>
      <c r="I40" s="70"/>
      <c r="J40" s="53"/>
    </row>
    <row r="41" spans="2:10" ht="12.75" customHeight="1" x14ac:dyDescent="0.25">
      <c r="B41" s="52"/>
      <c r="C41" s="74" t="s">
        <v>81</v>
      </c>
      <c r="D41" s="74"/>
      <c r="E41" s="74"/>
      <c r="F41" s="74"/>
      <c r="G41" s="74"/>
      <c r="H41" s="74"/>
      <c r="I41" s="74"/>
      <c r="J41" s="53"/>
    </row>
    <row r="42" spans="2:10" ht="18.75" customHeight="1" thickBot="1" x14ac:dyDescent="0.3">
      <c r="B42" s="75"/>
      <c r="C42" s="76"/>
      <c r="D42" s="76"/>
      <c r="E42" s="76"/>
      <c r="F42" s="76"/>
      <c r="G42" s="76"/>
      <c r="H42" s="76"/>
      <c r="I42" s="76"/>
      <c r="J42" s="77"/>
    </row>
  </sheetData>
  <mergeCells count="3">
    <mergeCell ref="D2:I3"/>
    <mergeCell ref="J2:J3"/>
    <mergeCell ref="C41:I4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BBE914-EC3D-4476-957F-A1E58068BB91}">
  <dimension ref="B1:J30"/>
  <sheetViews>
    <sheetView showGridLines="0" topLeftCell="A15" workbookViewId="0">
      <selection activeCell="L17" sqref="L17"/>
    </sheetView>
  </sheetViews>
  <sheetFormatPr baseColWidth="10" defaultColWidth="11.453125" defaultRowHeight="12.5" x14ac:dyDescent="0.25"/>
  <cols>
    <col min="1" max="1" width="4.453125" style="26" customWidth="1"/>
    <col min="2" max="2" width="11.453125" style="26"/>
    <col min="3" max="3" width="12.81640625" style="26" customWidth="1"/>
    <col min="4" max="4" width="22" style="26" customWidth="1"/>
    <col min="5" max="8" width="11.453125" style="26"/>
    <col min="9" max="9" width="24.7265625" style="26" customWidth="1"/>
    <col min="10" max="10" width="12.54296875" style="26" customWidth="1"/>
    <col min="11" max="11" width="1.7265625" style="26" customWidth="1"/>
    <col min="12" max="16384" width="11.453125" style="26"/>
  </cols>
  <sheetData>
    <row r="1" spans="2:10" ht="13" thickBot="1" x14ac:dyDescent="0.3"/>
    <row r="2" spans="2:10" x14ac:dyDescent="0.25">
      <c r="B2" s="27"/>
      <c r="C2" s="28"/>
      <c r="D2" s="29" t="s">
        <v>82</v>
      </c>
      <c r="E2" s="30"/>
      <c r="F2" s="30"/>
      <c r="G2" s="30"/>
      <c r="H2" s="30"/>
      <c r="I2" s="31"/>
      <c r="J2" s="32" t="s">
        <v>52</v>
      </c>
    </row>
    <row r="3" spans="2:10" ht="13" thickBot="1" x14ac:dyDescent="0.3">
      <c r="B3" s="33"/>
      <c r="C3" s="34"/>
      <c r="D3" s="35"/>
      <c r="E3" s="36"/>
      <c r="F3" s="36"/>
      <c r="G3" s="36"/>
      <c r="H3" s="36"/>
      <c r="I3" s="37"/>
      <c r="J3" s="38"/>
    </row>
    <row r="4" spans="2:10" ht="13" x14ac:dyDescent="0.25">
      <c r="B4" s="33"/>
      <c r="C4" s="34"/>
      <c r="E4" s="40"/>
      <c r="F4" s="40"/>
      <c r="G4" s="40"/>
      <c r="H4" s="40"/>
      <c r="I4" s="41"/>
      <c r="J4" s="42"/>
    </row>
    <row r="5" spans="2:10" ht="13" x14ac:dyDescent="0.25">
      <c r="B5" s="33"/>
      <c r="C5" s="34"/>
      <c r="D5" s="78" t="s">
        <v>83</v>
      </c>
      <c r="E5" s="79"/>
      <c r="F5" s="79"/>
      <c r="G5" s="79"/>
      <c r="H5" s="79"/>
      <c r="I5" s="80"/>
      <c r="J5" s="45" t="s">
        <v>84</v>
      </c>
    </row>
    <row r="6" spans="2:10" ht="13.5" thickBot="1" x14ac:dyDescent="0.3">
      <c r="B6" s="46"/>
      <c r="C6" s="47"/>
      <c r="D6" s="48"/>
      <c r="E6" s="49"/>
      <c r="F6" s="49"/>
      <c r="G6" s="49"/>
      <c r="H6" s="49"/>
      <c r="I6" s="50"/>
      <c r="J6" s="51"/>
    </row>
    <row r="7" spans="2:10" x14ac:dyDescent="0.25">
      <c r="B7" s="52"/>
      <c r="J7" s="53"/>
    </row>
    <row r="8" spans="2:10" x14ac:dyDescent="0.25">
      <c r="B8" s="52"/>
      <c r="J8" s="53"/>
    </row>
    <row r="9" spans="2:10" x14ac:dyDescent="0.25">
      <c r="B9" s="52"/>
      <c r="C9" s="26" t="str">
        <f ca="1">+CONCATENATE("Santiago de Cali, ",TEXT(TODAY(),"MMMM DD YYYY"))</f>
        <v>Santiago de Cali, febrero 04 2025</v>
      </c>
      <c r="D9" s="56"/>
      <c r="E9" s="55"/>
      <c r="J9" s="53"/>
    </row>
    <row r="10" spans="2:10" ht="13" x14ac:dyDescent="0.3">
      <c r="B10" s="52"/>
      <c r="C10" s="54"/>
      <c r="J10" s="53"/>
    </row>
    <row r="11" spans="2:10" ht="13" x14ac:dyDescent="0.3">
      <c r="B11" s="52"/>
      <c r="C11" s="54" t="s">
        <v>85</v>
      </c>
      <c r="J11" s="53"/>
    </row>
    <row r="12" spans="2:10" ht="13" x14ac:dyDescent="0.3">
      <c r="B12" s="52"/>
      <c r="C12" s="54" t="s">
        <v>86</v>
      </c>
      <c r="J12" s="53"/>
    </row>
    <row r="13" spans="2:10" x14ac:dyDescent="0.25">
      <c r="B13" s="52"/>
      <c r="J13" s="53"/>
    </row>
    <row r="14" spans="2:10" x14ac:dyDescent="0.25">
      <c r="B14" s="52"/>
      <c r="C14" s="26" t="s">
        <v>87</v>
      </c>
      <c r="J14" s="53"/>
    </row>
    <row r="15" spans="2:10" x14ac:dyDescent="0.25">
      <c r="B15" s="52"/>
      <c r="C15" s="57"/>
      <c r="J15" s="53"/>
    </row>
    <row r="16" spans="2:10" ht="13" x14ac:dyDescent="0.3">
      <c r="B16" s="52"/>
      <c r="C16" s="81"/>
      <c r="D16" s="55"/>
      <c r="H16" s="82" t="s">
        <v>59</v>
      </c>
      <c r="I16" s="82" t="s">
        <v>60</v>
      </c>
      <c r="J16" s="53"/>
    </row>
    <row r="17" spans="2:10" ht="13" x14ac:dyDescent="0.3">
      <c r="B17" s="52"/>
      <c r="C17" s="83" t="s">
        <v>58</v>
      </c>
      <c r="D17" s="54"/>
      <c r="E17" s="54"/>
      <c r="F17" s="54"/>
      <c r="H17" s="84">
        <f>+SUM(H18:H21)</f>
        <v>0</v>
      </c>
      <c r="I17" s="85">
        <f>+SUM(I18:I21)</f>
        <v>0</v>
      </c>
      <c r="J17" s="53"/>
    </row>
    <row r="18" spans="2:10" x14ac:dyDescent="0.25">
      <c r="B18" s="52"/>
      <c r="C18" s="26" t="s">
        <v>62</v>
      </c>
      <c r="H18" s="86">
        <v>0</v>
      </c>
      <c r="I18" s="87">
        <v>0</v>
      </c>
      <c r="J18" s="53"/>
    </row>
    <row r="19" spans="2:10" x14ac:dyDescent="0.25">
      <c r="B19" s="52"/>
      <c r="C19" s="26" t="s">
        <v>63</v>
      </c>
      <c r="H19" s="86">
        <v>0</v>
      </c>
      <c r="I19" s="87">
        <v>0</v>
      </c>
      <c r="J19" s="53"/>
    </row>
    <row r="20" spans="2:10" x14ac:dyDescent="0.25">
      <c r="B20" s="52"/>
      <c r="C20" s="26" t="s">
        <v>65</v>
      </c>
      <c r="H20" s="86">
        <f>+'[1]FOR-CSA-018'!H22</f>
        <v>0</v>
      </c>
      <c r="I20" s="87">
        <f>+'[1]FOR-CSA-018'!I22</f>
        <v>0</v>
      </c>
      <c r="J20" s="53"/>
    </row>
    <row r="21" spans="2:10" x14ac:dyDescent="0.25">
      <c r="B21" s="52"/>
      <c r="C21" s="26" t="s">
        <v>88</v>
      </c>
      <c r="H21" s="86">
        <f>+'[1]FOR-CSA-018'!H24</f>
        <v>0</v>
      </c>
      <c r="I21" s="87">
        <f>+'[1]FOR-CSA-018'!I24</f>
        <v>0</v>
      </c>
      <c r="J21" s="53"/>
    </row>
    <row r="22" spans="2:10" ht="13" x14ac:dyDescent="0.3">
      <c r="B22" s="52"/>
      <c r="C22" s="54" t="s">
        <v>89</v>
      </c>
      <c r="D22" s="54"/>
      <c r="E22" s="54"/>
      <c r="F22" s="54"/>
      <c r="H22" s="84">
        <f>SUM(H18:H21)</f>
        <v>0</v>
      </c>
      <c r="I22" s="85">
        <f>+SUBTOTAL(9,I18:I21)</f>
        <v>0</v>
      </c>
      <c r="J22" s="53"/>
    </row>
    <row r="23" spans="2:10" ht="13.5" thickBot="1" x14ac:dyDescent="0.35">
      <c r="B23" s="52"/>
      <c r="C23" s="54"/>
      <c r="D23" s="54"/>
      <c r="H23" s="88"/>
      <c r="I23" s="89"/>
      <c r="J23" s="53"/>
    </row>
    <row r="24" spans="2:10" ht="13.5" thickTop="1" x14ac:dyDescent="0.3">
      <c r="B24" s="52"/>
      <c r="C24" s="54"/>
      <c r="D24" s="54"/>
      <c r="H24" s="70"/>
      <c r="I24" s="64"/>
      <c r="J24" s="53"/>
    </row>
    <row r="25" spans="2:10" ht="13" x14ac:dyDescent="0.3">
      <c r="B25" s="52"/>
      <c r="C25" s="54"/>
      <c r="D25" s="54"/>
      <c r="H25" s="70"/>
      <c r="I25" s="64"/>
      <c r="J25" s="53"/>
    </row>
    <row r="26" spans="2:10" ht="13" x14ac:dyDescent="0.3">
      <c r="B26" s="52"/>
      <c r="C26" s="54"/>
      <c r="D26" s="54"/>
      <c r="H26" s="70"/>
      <c r="I26" s="64"/>
      <c r="J26" s="53"/>
    </row>
    <row r="27" spans="2:10" x14ac:dyDescent="0.25">
      <c r="B27" s="52"/>
      <c r="G27" s="70"/>
      <c r="H27" s="70"/>
      <c r="I27" s="70"/>
      <c r="J27" s="53"/>
    </row>
    <row r="28" spans="2:10" ht="13.5" thickBot="1" x14ac:dyDescent="0.35">
      <c r="B28" s="52"/>
      <c r="C28" s="71" t="str">
        <f>+'[1]FOR-CSA-018'!C37</f>
        <v>Nombre</v>
      </c>
      <c r="D28" s="71"/>
      <c r="G28" s="71" t="s">
        <v>76</v>
      </c>
      <c r="H28" s="72"/>
      <c r="I28" s="70"/>
      <c r="J28" s="53"/>
    </row>
    <row r="29" spans="2:10" ht="13" x14ac:dyDescent="0.3">
      <c r="B29" s="52"/>
      <c r="C29" s="73" t="str">
        <f>+'[1]FOR-CSA-018'!C38</f>
        <v>Cargo</v>
      </c>
      <c r="D29" s="73"/>
      <c r="G29" s="73" t="s">
        <v>90</v>
      </c>
      <c r="H29" s="70"/>
      <c r="I29" s="70"/>
      <c r="J29" s="53"/>
    </row>
    <row r="30" spans="2:10" ht="13" thickBot="1" x14ac:dyDescent="0.3">
      <c r="B30" s="75"/>
      <c r="C30" s="76"/>
      <c r="D30" s="76"/>
      <c r="E30" s="76"/>
      <c r="F30" s="76"/>
      <c r="G30" s="72"/>
      <c r="H30" s="72"/>
      <c r="I30" s="72"/>
      <c r="J30" s="77"/>
    </row>
  </sheetData>
  <mergeCells count="3">
    <mergeCell ref="D2:I3"/>
    <mergeCell ref="J2:J3"/>
    <mergeCell ref="D5:I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FOR CSA 018</vt:lpstr>
      <vt:lpstr>FOR CSA 004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</dc:creator>
  <cp:lastModifiedBy>Stefany Arana Garcia</cp:lastModifiedBy>
  <dcterms:created xsi:type="dcterms:W3CDTF">2024-04-24T14:13:07Z</dcterms:created>
  <dcterms:modified xsi:type="dcterms:W3CDTF">2025-02-04T19:16:19Z</dcterms:modified>
</cp:coreProperties>
</file>