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891900390_HOSP SAN VICENTE FERRER ESE\"/>
    </mc:Choice>
  </mc:AlternateContent>
  <xr:revisionPtr revIDLastSave="0" documentId="13_ncr:1_{201B1EE0-7A94-4D55-9639-410D0E6C120F}" xr6:coauthVersionLast="47" xr6:coauthVersionMax="47" xr10:uidLastSave="{00000000-0000-0000-0000-000000000000}"/>
  <bookViews>
    <workbookView xWindow="-108" yWindow="-108" windowWidth="23256" windowHeight="12576" activeTab="3" xr2:uid="{534C5347-8E08-4963-AF81-3C27295045F4}"/>
  </bookViews>
  <sheets>
    <sheet name="INFO IPS" sheetId="1" r:id="rId1"/>
    <sheet name="Hoja1" sheetId="5" r:id="rId2"/>
    <sheet name="Estado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1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H17" i="4" s="1"/>
  <c r="I20" i="4"/>
  <c r="I22" i="4" s="1"/>
  <c r="H20" i="4"/>
  <c r="I19" i="4"/>
  <c r="H19" i="4"/>
  <c r="I18" i="4"/>
  <c r="H18" i="4"/>
  <c r="C11" i="4"/>
  <c r="C10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X30" i="2"/>
  <c r="Y30" i="2" s="1"/>
  <c r="E30" i="2"/>
  <c r="G30" i="2" s="1"/>
  <c r="X29" i="2"/>
  <c r="Y29" i="2" s="1"/>
  <c r="E29" i="2"/>
  <c r="G29" i="2" s="1"/>
  <c r="X28" i="2"/>
  <c r="Y28" i="2" s="1"/>
  <c r="E28" i="2"/>
  <c r="G28" i="2" s="1"/>
  <c r="X27" i="2"/>
  <c r="Y27" i="2" s="1"/>
  <c r="E27" i="2"/>
  <c r="G27" i="2" s="1"/>
  <c r="X26" i="2"/>
  <c r="Y26" i="2" s="1"/>
  <c r="E26" i="2"/>
  <c r="G26" i="2" s="1"/>
  <c r="X25" i="2"/>
  <c r="Y25" i="2" s="1"/>
  <c r="E25" i="2"/>
  <c r="G25" i="2" s="1"/>
  <c r="X24" i="2"/>
  <c r="Y24" i="2" s="1"/>
  <c r="E24" i="2"/>
  <c r="G24" i="2" s="1"/>
  <c r="X23" i="2"/>
  <c r="Y23" i="2" s="1"/>
  <c r="E23" i="2"/>
  <c r="G23" i="2" s="1"/>
  <c r="X22" i="2"/>
  <c r="Y22" i="2" s="1"/>
  <c r="E22" i="2"/>
  <c r="G22" i="2" s="1"/>
  <c r="X21" i="2"/>
  <c r="Y21" i="2" s="1"/>
  <c r="E21" i="2"/>
  <c r="G21" i="2" s="1"/>
  <c r="X20" i="2"/>
  <c r="Y20" i="2" s="1"/>
  <c r="E20" i="2"/>
  <c r="G20" i="2" s="1"/>
  <c r="X19" i="2"/>
  <c r="Y19" i="2" s="1"/>
  <c r="E19" i="2"/>
  <c r="G19" i="2" s="1"/>
  <c r="X18" i="2"/>
  <c r="Y18" i="2" s="1"/>
  <c r="E18" i="2"/>
  <c r="G18" i="2" s="1"/>
  <c r="X17" i="2"/>
  <c r="Y17" i="2" s="1"/>
  <c r="E17" i="2"/>
  <c r="G17" i="2" s="1"/>
  <c r="X16" i="2"/>
  <c r="Y16" i="2" s="1"/>
  <c r="E16" i="2"/>
  <c r="G16" i="2" s="1"/>
  <c r="X15" i="2"/>
  <c r="Y15" i="2" s="1"/>
  <c r="E15" i="2"/>
  <c r="G15" i="2" s="1"/>
  <c r="X14" i="2"/>
  <c r="Y14" i="2" s="1"/>
  <c r="E14" i="2"/>
  <c r="G14" i="2" s="1"/>
  <c r="X13" i="2"/>
  <c r="Y13" i="2" s="1"/>
  <c r="E13" i="2"/>
  <c r="G13" i="2" s="1"/>
  <c r="X12" i="2"/>
  <c r="Y12" i="2" s="1"/>
  <c r="E12" i="2"/>
  <c r="G12" i="2" s="1"/>
  <c r="X11" i="2"/>
  <c r="Y11" i="2" s="1"/>
  <c r="E11" i="2"/>
  <c r="G11" i="2" s="1"/>
  <c r="X10" i="2"/>
  <c r="Y10" i="2" s="1"/>
  <c r="E10" i="2"/>
  <c r="G10" i="2" s="1"/>
  <c r="X9" i="2"/>
  <c r="Y9" i="2" s="1"/>
  <c r="E9" i="2"/>
  <c r="G9" i="2" s="1"/>
  <c r="X8" i="2"/>
  <c r="Y8" i="2" s="1"/>
  <c r="E8" i="2"/>
  <c r="G8" i="2" s="1"/>
  <c r="X7" i="2"/>
  <c r="Y7" i="2" s="1"/>
  <c r="E7" i="2"/>
  <c r="G7" i="2" s="1"/>
  <c r="X6" i="2"/>
  <c r="Y6" i="2" s="1"/>
  <c r="E6" i="2"/>
  <c r="G6" i="2" s="1"/>
  <c r="X5" i="2"/>
  <c r="Y5" i="2" s="1"/>
  <c r="E5" i="2"/>
  <c r="G5" i="2" s="1"/>
  <c r="X4" i="2"/>
  <c r="Y4" i="2" s="1"/>
  <c r="E4" i="2"/>
  <c r="G4" i="2" s="1"/>
  <c r="X3" i="2"/>
  <c r="Y3" i="2" s="1"/>
  <c r="E3" i="2"/>
  <c r="G3" i="2" s="1"/>
  <c r="M2" i="2"/>
  <c r="BB1" i="2"/>
  <c r="BA1" i="2"/>
  <c r="AZ1" i="2"/>
  <c r="AY1" i="2"/>
  <c r="AX1" i="2"/>
  <c r="AW1" i="2"/>
  <c r="AV1" i="2"/>
  <c r="AU1" i="2"/>
  <c r="AT1" i="2"/>
  <c r="AS1" i="2"/>
  <c r="AM1" i="2"/>
  <c r="AL1" i="2"/>
  <c r="AK1" i="2"/>
  <c r="AG1" i="2"/>
  <c r="AF1" i="2"/>
  <c r="AE1" i="2"/>
  <c r="AD1" i="2"/>
  <c r="AC1" i="2"/>
  <c r="AB1" i="2"/>
  <c r="AA1" i="2"/>
  <c r="Z1" i="2"/>
  <c r="N1" i="2"/>
  <c r="K1" i="2"/>
  <c r="L1" i="2" s="1"/>
  <c r="J1" i="2"/>
  <c r="G30" i="1"/>
  <c r="I17" i="4" l="1"/>
  <c r="H22" i="4"/>
</calcChain>
</file>

<file path=xl/sharedStrings.xml><?xml version="1.0" encoding="utf-8"?>
<sst xmlns="http://schemas.openxmlformats.org/spreadsheetml/2006/main" count="257" uniqueCount="140">
  <si>
    <t>NOMBRE</t>
  </si>
  <si>
    <t>CODIGO_FACTURA</t>
  </si>
  <si>
    <t>NUMERO_FACTURA</t>
  </si>
  <si>
    <t>FECHA_FACTURA</t>
  </si>
  <si>
    <t>VALOR_FACTURA</t>
  </si>
  <si>
    <t>FECHA_RADICADO</t>
  </si>
  <si>
    <t>VALOR_SALDO</t>
  </si>
  <si>
    <t>FV</t>
  </si>
  <si>
    <t>F</t>
  </si>
  <si>
    <t>FCO</t>
  </si>
  <si>
    <t>FE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</si>
  <si>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</si>
  <si>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</si>
  <si>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</si>
  <si>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</si>
  <si>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</si>
  <si>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</si>
  <si>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</si>
  <si>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</si>
  <si>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</si>
  <si>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</si>
  <si>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</si>
  <si>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</si>
  <si>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</si>
  <si>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</si>
  <si>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</si>
  <si>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</si>
  <si>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</si>
  <si>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</si>
  <si>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</si>
  <si>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</si>
  <si>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</si>
  <si>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</si>
  <si>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</si>
  <si>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</si>
  <si>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</si>
  <si>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</si>
  <si>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</si>
  <si>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</si>
  <si>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</si>
  <si>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</si>
  <si>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</si>
  <si>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</si>
  <si>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</si>
  <si>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</si>
  <si>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</si>
  <si>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</si>
  <si>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</si>
  <si>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</si>
  <si>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</si>
  <si>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</si>
  <si>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</si>
  <si>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</si>
  <si>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</si>
  <si>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</si>
  <si>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</si>
  <si>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</si>
  <si>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</si>
  <si>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</si>
  <si>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</si>
  <si>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</si>
  <si>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</si>
  <si>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</si>
  <si>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</si>
  <si>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</si>
  <si>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</si>
  <si>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</si>
  <si>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 VICENTE FERRER ESE</t>
  </si>
  <si>
    <t xml:space="preserve">'F147261', </t>
  </si>
  <si>
    <t>Factura no radicada</t>
  </si>
  <si>
    <t xml:space="preserve">'F164370', </t>
  </si>
  <si>
    <t xml:space="preserve">'F164378', </t>
  </si>
  <si>
    <t xml:space="preserve">'F178548', </t>
  </si>
  <si>
    <t xml:space="preserve">'F185289', </t>
  </si>
  <si>
    <t xml:space="preserve">'F196561', </t>
  </si>
  <si>
    <t xml:space="preserve">'F202416', </t>
  </si>
  <si>
    <t xml:space="preserve">'F21470', </t>
  </si>
  <si>
    <t xml:space="preserve">'F22082', </t>
  </si>
  <si>
    <t xml:space="preserve">'F23118', </t>
  </si>
  <si>
    <t xml:space="preserve">'F4021', </t>
  </si>
  <si>
    <t xml:space="preserve">'F516624', </t>
  </si>
  <si>
    <t xml:space="preserve">'F529272', </t>
  </si>
  <si>
    <t xml:space="preserve">'FCO2232', </t>
  </si>
  <si>
    <t xml:space="preserve">'FE383356', </t>
  </si>
  <si>
    <t xml:space="preserve">'FE383859', </t>
  </si>
  <si>
    <t xml:space="preserve">'FV208709', </t>
  </si>
  <si>
    <t xml:space="preserve">'FV236551', </t>
  </si>
  <si>
    <t xml:space="preserve">'FV316444', </t>
  </si>
  <si>
    <t xml:space="preserve">'FV316539', </t>
  </si>
  <si>
    <t xml:space="preserve">'FV316550', </t>
  </si>
  <si>
    <t xml:space="preserve">'FV316628', </t>
  </si>
  <si>
    <t xml:space="preserve">'FV316719', </t>
  </si>
  <si>
    <t xml:space="preserve">'FV323978', </t>
  </si>
  <si>
    <t xml:space="preserve">'FV359742', </t>
  </si>
  <si>
    <t xml:space="preserve">'FV368707', </t>
  </si>
  <si>
    <t xml:space="preserve">'FV72593', </t>
  </si>
  <si>
    <t xml:space="preserve">'FV73351',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</si>
  <si>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</si>
  <si>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</si>
  <si>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</si>
  <si>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</si>
  <si>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</si>
  <si>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</si>
  <si>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</si>
  <si>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</si>
  <si>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</si>
  <si>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</si>
  <si>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</si>
  <si>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</si>
  <si>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</si>
  <si>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</si>
  <si>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</si>
  <si>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</si>
  <si>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</si>
  <si>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</si>
  <si>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</si>
  <si>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</si>
  <si>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</si>
  <si>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</si>
  <si>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</si>
  <si>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</si>
  <si>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</si>
  <si>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</si>
  <si>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</si>
  <si>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</si>
  <si>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</si>
  <si>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</si>
  <si>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</si>
  <si>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</si>
  <si>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</si>
  <si>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</si>
  <si>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</si>
  <si>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</si>
  <si>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16 2025</t>
  </si>
  <si>
    <t>Señores : HOSP SAN VICENTE FERRER ESE</t>
  </si>
  <si>
    <t>NIT: 891900390</t>
  </si>
  <si>
    <t>Suma de IPS Saldo Factura</t>
  </si>
  <si>
    <t>Cuenta de LLAVE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</si>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</sst>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&quot;€&quot;* #,##0.00_);_(&quot;€&quot;* \(#,##0.00\);_(&quot;€&quot;* &quot;-&quot;??_);_(@_)"/>
    <numFmt numFmtId="165" formatCode="_(* #,##0.00_);_(* \(#,##0.00\);_(* &quot;-&quot;??_);_(@_)"/>
    <numFmt numFmtId="166" formatCode="_-* #,##0.00\ _€_-;\-* #,##0.00\ _€_-;_-* &quot;-&quot;??\ _€_-;_-@_-"/>
    <numFmt numFmtId="167" formatCode="_-&quot;$&quot;\ * #,##0_-;\-&quot;$&quot;\ * #,##0_-;_-&quot;$&quot;\ * &quot;-&quot;??_-;_-@_-"/>
    <numFmt numFmtId="168" formatCode="&quot;$&quot;\ #,##0;[Red]\-&quot;$&quot;\ #,##0"/>
    <numFmt numFmtId="169" formatCode="_-* #,##0_-;\-* #,##0_-;_-* &quot;-&quot;??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[$$-240A]\ #,##0;\-[$$-240A]\ #,##0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3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95">
    <xf numFmtId="0" fontId="0" fillId="0" borderId="0" xfId="0"/>
    <xf numFmtId="0" fontId="4" fillId="2" borderId="1" xfId="0" applyFont="1" applyFill="1" applyBorder="1" applyAlignment="1">
      <alignment horizontal="right" vertical="center"/>
    </xf>
    <xf numFmtId="14" fontId="0" fillId="0" borderId="0" xfId="0" applyNumberFormat="1"/>
    <xf numFmtId="4" fontId="0" fillId="0" borderId="0" xfId="0" applyNumberFormat="1"/>
    <xf numFmtId="4" fontId="2" fillId="0" borderId="5" xfId="0" applyNumberFormat="1" applyFont="1" applyBorder="1"/>
    <xf numFmtId="16" fontId="5" fillId="0" borderId="0" xfId="0" applyNumberFormat="1" applyFont="1"/>
    <xf numFmtId="0" fontId="5" fillId="0" borderId="0" xfId="0" applyFont="1"/>
    <xf numFmtId="14" fontId="5" fillId="0" borderId="0" xfId="0" applyNumberFormat="1" applyFont="1"/>
    <xf numFmtId="167" fontId="5" fillId="0" borderId="0" xfId="4" applyNumberFormat="1" applyFont="1"/>
    <xf numFmtId="167" fontId="5" fillId="0" borderId="0" xfId="0" applyNumberFormat="1" applyFont="1"/>
    <xf numFmtId="0" fontId="5" fillId="0" borderId="0" xfId="0" applyFont="1" applyAlignment="1">
      <alignment vertical="center"/>
    </xf>
    <xf numFmtId="0" fontId="6" fillId="0" borderId="6" xfId="0" applyFont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14" fontId="6" fillId="0" borderId="6" xfId="0" applyNumberFormat="1" applyFont="1" applyBorder="1" applyAlignment="1">
      <alignment horizontal="center" vertical="center" wrapText="1"/>
    </xf>
    <xf numFmtId="0" fontId="6" fillId="4" borderId="6" xfId="0" applyFont="1" applyFill="1" applyBorder="1" applyAlignment="1">
      <alignment horizontal="center" vertical="center" wrapText="1"/>
    </xf>
    <xf numFmtId="168" fontId="6" fillId="4" borderId="6" xfId="4" applyNumberFormat="1" applyFont="1" applyFill="1" applyBorder="1" applyAlignment="1">
      <alignment horizontal="center" vertical="center" wrapText="1"/>
    </xf>
    <xf numFmtId="2" fontId="6" fillId="4" borderId="6" xfId="0" applyNumberFormat="1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6" fillId="6" borderId="6" xfId="0" applyFont="1" applyFill="1" applyBorder="1" applyAlignment="1">
      <alignment horizontal="center" vertical="center" wrapText="1"/>
    </xf>
    <xf numFmtId="167" fontId="6" fillId="7" borderId="6" xfId="4" applyNumberFormat="1" applyFont="1" applyFill="1" applyBorder="1" applyAlignment="1">
      <alignment horizontal="center" vertical="center" wrapText="1"/>
    </xf>
    <xf numFmtId="0" fontId="6" fillId="8" borderId="6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vertical="center"/>
    </xf>
    <xf numFmtId="14" fontId="5" fillId="0" borderId="6" xfId="0" applyNumberFormat="1" applyFont="1" applyBorder="1" applyAlignment="1">
      <alignment vertical="center"/>
    </xf>
    <xf numFmtId="169" fontId="5" fillId="0" borderId="6" xfId="3" applyNumberFormat="1" applyFont="1" applyBorder="1" applyAlignment="1">
      <alignment vertical="center"/>
    </xf>
    <xf numFmtId="0" fontId="7" fillId="2" borderId="6" xfId="0" applyFont="1" applyFill="1" applyBorder="1" applyAlignment="1">
      <alignment horizontal="center" vertical="center"/>
    </xf>
    <xf numFmtId="168" fontId="5" fillId="0" borderId="6" xfId="4" applyNumberFormat="1" applyFont="1" applyBorder="1" applyAlignment="1">
      <alignment vertical="center"/>
    </xf>
    <xf numFmtId="0" fontId="8" fillId="0" borderId="0" xfId="1" applyFont="1"/>
    <xf numFmtId="0" fontId="8" fillId="0" borderId="7" xfId="1" applyFont="1" applyBorder="1" applyAlignment="1">
      <alignment horizontal="centerContinuous"/>
    </xf>
    <xf numFmtId="0" fontId="8" fillId="0" borderId="8" xfId="1" applyFont="1" applyBorder="1" applyAlignment="1">
      <alignment horizontal="centerContinuous"/>
    </xf>
    <xf numFmtId="0" fontId="8" fillId="0" borderId="11" xfId="1" applyFont="1" applyBorder="1" applyAlignment="1">
      <alignment horizontal="centerContinuous"/>
    </xf>
    <xf numFmtId="0" fontId="8" fillId="0" borderId="12" xfId="1" applyFont="1" applyBorder="1" applyAlignment="1">
      <alignment horizontal="centerContinuous"/>
    </xf>
    <xf numFmtId="0" fontId="9" fillId="0" borderId="7" xfId="1" applyFont="1" applyBorder="1" applyAlignment="1">
      <alignment horizontal="centerContinuous" vertical="center"/>
    </xf>
    <xf numFmtId="0" fontId="9" fillId="0" borderId="9" xfId="1" applyFont="1" applyBorder="1" applyAlignment="1">
      <alignment horizontal="centerContinuous" vertical="center"/>
    </xf>
    <xf numFmtId="0" fontId="9" fillId="0" borderId="8" xfId="1" applyFont="1" applyBorder="1" applyAlignment="1">
      <alignment horizontal="centerContinuous" vertical="center"/>
    </xf>
    <xf numFmtId="0" fontId="9" fillId="0" borderId="10" xfId="1" applyFont="1" applyBorder="1" applyAlignment="1">
      <alignment horizontal="centerContinuous" vertical="center"/>
    </xf>
    <xf numFmtId="0" fontId="9" fillId="0" borderId="11" xfId="1" applyFont="1" applyBorder="1" applyAlignment="1">
      <alignment horizontal="centerContinuous" vertical="center"/>
    </xf>
    <xf numFmtId="0" fontId="9" fillId="0" borderId="0" xfId="1" applyFont="1" applyAlignment="1">
      <alignment horizontal="centerContinuous" vertical="center"/>
    </xf>
    <xf numFmtId="0" fontId="9" fillId="0" borderId="17" xfId="1" applyFont="1" applyBorder="1" applyAlignment="1">
      <alignment horizontal="centerContinuous" vertical="center"/>
    </xf>
    <xf numFmtId="0" fontId="8" fillId="0" borderId="13" xfId="1" applyFont="1" applyBorder="1" applyAlignment="1">
      <alignment horizontal="centerContinuous"/>
    </xf>
    <xf numFmtId="0" fontId="8" fillId="0" borderId="15" xfId="1" applyFont="1" applyBorder="1" applyAlignment="1">
      <alignment horizontal="centerContinuous"/>
    </xf>
    <xf numFmtId="0" fontId="9" fillId="0" borderId="13" xfId="1" applyFont="1" applyBorder="1" applyAlignment="1">
      <alignment horizontal="centerContinuous" vertical="center"/>
    </xf>
    <xf numFmtId="0" fontId="9" fillId="0" borderId="14" xfId="1" applyFont="1" applyBorder="1" applyAlignment="1">
      <alignment horizontal="centerContinuous" vertical="center"/>
    </xf>
    <xf numFmtId="0" fontId="9" fillId="0" borderId="15" xfId="1" applyFont="1" applyBorder="1" applyAlignment="1">
      <alignment horizontal="centerContinuous" vertical="center"/>
    </xf>
    <xf numFmtId="0" fontId="9" fillId="0" borderId="16" xfId="1" applyFont="1" applyBorder="1" applyAlignment="1">
      <alignment horizontal="centerContinuous" vertical="center"/>
    </xf>
    <xf numFmtId="0" fontId="8" fillId="0" borderId="11" xfId="1" applyFont="1" applyBorder="1"/>
    <xf numFmtId="0" fontId="8" fillId="0" borderId="12" xfId="1" applyFont="1" applyBorder="1"/>
    <xf numFmtId="0" fontId="9" fillId="0" borderId="0" xfId="1" applyFont="1"/>
    <xf numFmtId="14" fontId="8" fillId="0" borderId="0" xfId="1" applyNumberFormat="1" applyFont="1"/>
    <xf numFmtId="170" fontId="8" fillId="0" borderId="0" xfId="1" applyNumberFormat="1" applyFont="1"/>
    <xf numFmtId="14" fontId="8" fillId="0" borderId="0" xfId="1" applyNumberFormat="1" applyFont="1" applyAlignment="1">
      <alignment horizontal="left"/>
    </xf>
    <xf numFmtId="1" fontId="9" fillId="0" borderId="0" xfId="2" applyNumberFormat="1" applyFont="1" applyAlignment="1">
      <alignment horizontal="center" vertical="center"/>
    </xf>
    <xf numFmtId="171" fontId="9" fillId="0" borderId="0" xfId="1" applyNumberFormat="1" applyFont="1" applyAlignment="1">
      <alignment horizontal="center" vertical="center"/>
    </xf>
    <xf numFmtId="1" fontId="9" fillId="0" borderId="0" xfId="1" applyNumberFormat="1" applyFont="1" applyAlignment="1">
      <alignment horizontal="center"/>
    </xf>
    <xf numFmtId="172" fontId="9" fillId="0" borderId="0" xfId="1" applyNumberFormat="1" applyFont="1" applyAlignment="1">
      <alignment horizontal="right"/>
    </xf>
    <xf numFmtId="1" fontId="8" fillId="0" borderId="0" xfId="1" applyNumberFormat="1" applyFont="1" applyAlignment="1">
      <alignment horizontal="center"/>
    </xf>
    <xf numFmtId="172" fontId="8" fillId="0" borderId="0" xfId="1" applyNumberFormat="1" applyFont="1" applyAlignment="1">
      <alignment horizontal="right"/>
    </xf>
    <xf numFmtId="1" fontId="8" fillId="0" borderId="14" xfId="1" applyNumberFormat="1" applyFont="1" applyBorder="1" applyAlignment="1">
      <alignment horizontal="center"/>
    </xf>
    <xf numFmtId="172" fontId="8" fillId="0" borderId="14" xfId="1" applyNumberFormat="1" applyFont="1" applyBorder="1" applyAlignment="1">
      <alignment horizontal="right"/>
    </xf>
    <xf numFmtId="0" fontId="8" fillId="0" borderId="0" xfId="1" applyFont="1" applyAlignment="1">
      <alignment horizontal="center"/>
    </xf>
    <xf numFmtId="1" fontId="9" fillId="0" borderId="18" xfId="1" applyNumberFormat="1" applyFont="1" applyBorder="1" applyAlignment="1">
      <alignment horizontal="center"/>
    </xf>
    <xf numFmtId="172" fontId="9" fillId="0" borderId="18" xfId="1" applyNumberFormat="1" applyFont="1" applyBorder="1" applyAlignment="1">
      <alignment horizontal="right"/>
    </xf>
    <xf numFmtId="172" fontId="8" fillId="0" borderId="0" xfId="1" applyNumberFormat="1" applyFont="1"/>
    <xf numFmtId="172" fontId="9" fillId="0" borderId="14" xfId="1" applyNumberFormat="1" applyFont="1" applyBorder="1"/>
    <xf numFmtId="172" fontId="8" fillId="0" borderId="14" xfId="1" applyNumberFormat="1" applyFont="1" applyBorder="1"/>
    <xf numFmtId="172" fontId="9" fillId="0" borderId="0" xfId="1" applyNumberFormat="1" applyFont="1"/>
    <xf numFmtId="0" fontId="8" fillId="0" borderId="13" xfId="1" applyFont="1" applyBorder="1"/>
    <xf numFmtId="0" fontId="8" fillId="0" borderId="14" xfId="1" applyFont="1" applyBorder="1"/>
    <xf numFmtId="0" fontId="8" fillId="0" borderId="15" xfId="1" applyFont="1" applyBorder="1"/>
    <xf numFmtId="0" fontId="8" fillId="2" borderId="0" xfId="1" applyFont="1" applyFill="1"/>
    <xf numFmtId="0" fontId="9" fillId="0" borderId="0" xfId="1" applyFont="1" applyAlignment="1">
      <alignment horizontal="center"/>
    </xf>
    <xf numFmtId="1" fontId="9" fillId="0" borderId="0" xfId="2" applyNumberFormat="1" applyFont="1" applyAlignment="1">
      <alignment horizontal="right"/>
    </xf>
    <xf numFmtId="173" fontId="9" fillId="0" borderId="0" xfId="3" applyNumberFormat="1" applyFont="1" applyAlignment="1">
      <alignment horizontal="right"/>
    </xf>
    <xf numFmtId="1" fontId="8" fillId="0" borderId="0" xfId="2" applyNumberFormat="1" applyFont="1" applyAlignment="1">
      <alignment horizontal="right"/>
    </xf>
    <xf numFmtId="173" fontId="8" fillId="0" borderId="0" xfId="3" applyNumberFormat="1" applyFont="1" applyAlignment="1">
      <alignment horizontal="right"/>
    </xf>
    <xf numFmtId="169" fontId="8" fillId="0" borderId="18" xfId="3" applyNumberFormat="1" applyFont="1" applyBorder="1" applyAlignment="1">
      <alignment horizontal="center"/>
    </xf>
    <xf numFmtId="173" fontId="8" fillId="0" borderId="18" xfId="3" applyNumberFormat="1" applyFont="1" applyBorder="1" applyAlignment="1">
      <alignment horizontal="righ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9" fillId="0" borderId="7" xfId="1" applyFont="1" applyBorder="1" applyAlignment="1">
      <alignment horizontal="center" vertical="center"/>
    </xf>
    <xf numFmtId="0" fontId="9" fillId="0" borderId="9" xfId="1" applyFont="1" applyBorder="1" applyAlignment="1">
      <alignment horizontal="center" vertical="center"/>
    </xf>
    <xf numFmtId="0" fontId="9" fillId="0" borderId="8" xfId="1" applyFont="1" applyBorder="1" applyAlignment="1">
      <alignment horizontal="center" vertical="center"/>
    </xf>
    <xf numFmtId="0" fontId="9" fillId="0" borderId="13" xfId="1" applyFont="1" applyBorder="1" applyAlignment="1">
      <alignment horizontal="center" vertical="center"/>
    </xf>
    <xf numFmtId="0" fontId="9" fillId="0" borderId="14" xfId="1" applyFont="1" applyBorder="1" applyAlignment="1">
      <alignment horizontal="center" vertical="center"/>
    </xf>
    <xf numFmtId="0" fontId="9" fillId="0" borderId="15" xfId="1" applyFont="1" applyBorder="1" applyAlignment="1">
      <alignment horizontal="center" vertical="center"/>
    </xf>
    <xf numFmtId="0" fontId="9" fillId="0" borderId="10" xfId="1" applyFont="1" applyBorder="1" applyAlignment="1">
      <alignment horizontal="center" vertical="center"/>
    </xf>
    <xf numFmtId="0" fontId="9" fillId="0" borderId="16" xfId="1" applyFont="1" applyBorder="1" applyAlignment="1">
      <alignment horizontal="center" vertical="center"/>
    </xf>
    <xf numFmtId="0" fontId="10" fillId="0" borderId="0" xfId="1" applyFont="1" applyAlignment="1">
      <alignment horizontal="center" vertical="center" wrapText="1"/>
    </xf>
    <xf numFmtId="0" fontId="9" fillId="0" borderId="11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0" fontId="9" fillId="0" borderId="12" xfId="1" applyFont="1" applyBorder="1" applyAlignment="1">
      <alignment horizontal="center" vertical="center" wrapText="1"/>
    </xf>
    <xf numFmtId="169" fontId="0" fillId="0" borderId="0" xfId="0" applyNumberFormat="1"/>
    <xf numFmtId="0" fontId="0" fillId="0" borderId="0" xfId="0" pivotButton="1"/>
    <xf numFmtId="0" fontId="0" fillId="0" borderId="0" xfId="0" applyNumberFormat="1"/>
    <xf numFmtId="0" fontId="0" fillId="0" borderId="0" xfId="0" applyAlignment="1">
      <alignment horizontal="left"/>
    </xf>
  </cellXfs>
  <cellStyles count="5">
    <cellStyle name="Millares 2 2" xfId="3" xr:uid="{625EAA25-8936-45E5-80CE-7EC3C1EAC0FD}"/>
    <cellStyle name="Millares 3" xfId="2" xr:uid="{80BD6C02-19E7-4566-86BF-C162D7342D75}"/>
    <cellStyle name="Moneda" xfId="4" builtinId="4"/>
    <cellStyle name="Normal" xfId="0" builtinId="0"/>
    <cellStyle name="Normal 2 2" xfId="1" xr:uid="{5F275815-532D-443C-A92C-1AD2E18B587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DC3A534-EB45-4F53-87E0-AEF1E2C334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1686E6AF-E242-4140-91A6-09DD2F1F4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108FBEF-C323-4010-9BC7-4401A9A5EB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E5DD683-F21A-46B2-9A72-8E0F3001B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9.637529282409" createdVersion="8" refreshedVersion="8" minRefreshableVersion="3" recordCount="28" xr:uid="{C58A9E50-ED42-4540-82DE-E36ECE6E0266}">
  <cacheSource type="worksheet">
    <worksheetSource ref="A2:BG30" sheet="Estado Cada Factura"/>
  </cacheSource>
  <cacheFields count="59">
    <cacheField name="NIT IPS" numFmtId="0">
      <sharedItems containsSemiMixedTypes="0" containsString="0" containsNumber="1" containsInteger="1" minValue="891900390" maxValue="89190039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232" maxValue="529272"/>
    </cacheField>
    <cacheField name="FACT" numFmtId="0">
      <sharedItems/>
    </cacheField>
    <cacheField name="A" numFmtId="0">
      <sharedItems/>
    </cacheField>
    <cacheField name="LLAVE" numFmtId="0">
      <sharedItems count="28">
        <s v="891900390_F147261"/>
        <s v="891900390_F164370"/>
        <s v="891900390_F164378"/>
        <s v="891900390_F178548"/>
        <s v="891900390_F185289"/>
        <s v="891900390_F196561"/>
        <s v="891900390_F202416"/>
        <s v="891900390_F21470"/>
        <s v="891900390_F22082"/>
        <s v="891900390_F23118"/>
        <s v="891900390_F4021"/>
        <s v="891900390_F516624"/>
        <s v="891900390_F529272"/>
        <s v="891900390_FCO2232"/>
        <s v="891900390_FE383356"/>
        <s v="891900390_FE383859"/>
        <s v="891900390_FV208709"/>
        <s v="891900390_FV236551"/>
        <s v="891900390_FV316444"/>
        <s v="891900390_FV316539"/>
        <s v="891900390_FV316550"/>
        <s v="891900390_FV316628"/>
        <s v="891900390_FV316719"/>
        <s v="891900390_FV323978"/>
        <s v="891900390_FV359742"/>
        <s v="891900390_FV368707"/>
        <s v="891900390_FV72593"/>
        <s v="891900390_FV73351"/>
      </sharedItems>
    </cacheField>
    <cacheField name="IPS Fecha factura" numFmtId="14">
      <sharedItems containsSemiMixedTypes="0" containsNonDate="0" containsDate="1" containsString="0" minDate="2020-08-23T00:00:00" maxDate="2024-08-27T00:00:00"/>
    </cacheField>
    <cacheField name="IPS Fecha radicado" numFmtId="14">
      <sharedItems containsNonDate="0" containsDate="1" containsString="0" containsBlank="1" minDate="2020-09-08T00:00:00" maxDate="2022-09-13T00:00:00"/>
    </cacheField>
    <cacheField name="IPS Valor Factura" numFmtId="169">
      <sharedItems containsSemiMixedTypes="0" containsString="0" containsNumber="1" containsInteger="1" minValue="294" maxValue="193708"/>
    </cacheField>
    <cacheField name="IPS Saldo Factura" numFmtId="169">
      <sharedItems containsSemiMixedTypes="0" containsString="0" containsNumber="1" containsInteger="1" minValue="294" maxValue="193708"/>
    </cacheField>
    <cacheField name="Tipo de Contrato" numFmtId="0">
      <sharedItems containsNonDate="0" containsString="0" containsBlank="1"/>
    </cacheField>
    <cacheField name="ESTADO EPS 21-02-YYYY" numFmtId="0">
      <sharedItems count="1">
        <s v="Factura no radicada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FECHA LIQ" numFmtId="14">
      <sharedItems containsNonDate="0" containsString="0" containsBlank="1"/>
    </cacheField>
    <cacheField name="FECHA DEV" numFmtId="14">
      <sharedItems containsNonDate="0" containsString="0" containsBlank="1"/>
    </cacheField>
    <cacheField name="DIAS" numFmtId="0">
      <sharedItems/>
    </cacheField>
    <cacheField name="EDAD" numFmtId="0">
      <sharedItems/>
    </cacheField>
    <cacheField name="VALOR BRUTO" numFmtId="168">
      <sharedItems containsSemiMixedTypes="0" containsString="0" containsNumber="1" containsInteger="1" minValue="0" maxValue="0"/>
    </cacheField>
    <cacheField name="VALOR RADICAD" numFmtId="168">
      <sharedItems containsSemiMixedTypes="0" containsString="0" containsNumber="1" containsInteger="1" minValue="0" maxValue="0"/>
    </cacheField>
    <cacheField name="COPAGO/CM REAL" numFmtId="168">
      <sharedItems containsSemiMixedTypes="0" containsString="0" containsNumber="1" containsInteger="1" minValue="0" maxValue="0"/>
    </cacheField>
    <cacheField name="COPAGO/CM BOX" numFmtId="168">
      <sharedItems containsSemiMixedTypes="0" containsString="0" containsNumber="1" containsInteger="1" minValue="0" maxValue="0"/>
    </cacheField>
    <cacheField name="NOTA CREDITO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DEVOLUCION" numFmtId="168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NonDate="0" containsString="0" containsBlank="1"/>
    </cacheField>
    <cacheField name="Rete Fuente" numFmtId="168">
      <sharedItems containsSemiMixedTypes="0" containsString="0" containsNumber="1" containsInteger="1" minValue="0" maxValue="0"/>
    </cacheField>
    <cacheField name="VALOR A PAGAR" numFmtId="168">
      <sharedItems containsSemiMixedTypes="0" containsString="0" containsNumber="1" containsInteger="1" minValue="0" maxValue="0"/>
    </cacheField>
    <cacheField name="Valor_Glosa y Devolución" numFmtId="168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8">
      <sharedItems containsSemiMixedTypes="0" containsString="0" containsNumber="1" containsInteger="1" minValue="0" maxValue="0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GLOSA ACEPTADA2" numFmtId="168">
      <sharedItems containsSemiMixedTypes="0" containsString="0" containsNumber="1" containsInteger="1" minValue="0" maxValue="0"/>
    </cacheField>
    <cacheField name="VALOR EXTEMPORANEO" numFmtId="168">
      <sharedItems containsSemiMixedTypes="0" containsString="0" containsNumber="1" containsInteger="1" minValue="0" maxValue="0"/>
    </cacheField>
    <cacheField name="GLOSA PDTE2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0"/>
    </cacheField>
    <cacheField name="FACTURA EN PROCESO INTERNO" numFmtId="168">
      <sharedItems containsSemiMixedTypes="0" containsString="0" containsNumber="1" containsInteger="1" minValue="0" maxValue="0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8">
  <r>
    <n v="891900390"/>
    <s v="HOSP SAN VICENTE FERRER ESE"/>
    <s v="F"/>
    <n v="147261"/>
    <s v="F147261"/>
    <s v="'F147261', "/>
    <x v="0"/>
    <d v="2022-01-03T00:00:00"/>
    <d v="2022-02-07T00:00:00"/>
    <n v="193708"/>
    <n v="193708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164370"/>
    <s v="F164370"/>
    <s v="'F164370', "/>
    <x v="1"/>
    <d v="2022-03-10T00:00:00"/>
    <d v="2022-04-10T00:00:00"/>
    <n v="104130"/>
    <n v="10413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164378"/>
    <s v="F164378"/>
    <s v="'F164378', "/>
    <x v="2"/>
    <d v="2022-03-10T00:00:00"/>
    <d v="2022-04-10T00:00:00"/>
    <n v="139621"/>
    <n v="139621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178548"/>
    <s v="F178548"/>
    <s v="'F178548', "/>
    <x v="3"/>
    <d v="2022-04-26T00:00:00"/>
    <d v="2022-05-06T00:00:00"/>
    <n v="12200"/>
    <n v="122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185289"/>
    <s v="F185289"/>
    <s v="'F185289', "/>
    <x v="4"/>
    <d v="2022-05-17T00:00:00"/>
    <d v="2022-06-08T00:00:00"/>
    <n v="28903"/>
    <n v="28903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196561"/>
    <s v="F196561"/>
    <s v="'F196561', "/>
    <x v="5"/>
    <d v="2022-06-20T00:00:00"/>
    <d v="2022-07-10T00:00:00"/>
    <n v="90539"/>
    <n v="90539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202416"/>
    <s v="F202416"/>
    <s v="'F202416', "/>
    <x v="6"/>
    <d v="2022-07-11T00:00:00"/>
    <d v="2022-08-04T00:00:00"/>
    <n v="6100"/>
    <n v="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21470"/>
    <s v="F21470"/>
    <s v="'F21470', "/>
    <x v="7"/>
    <d v="2021-01-04T00:00:00"/>
    <d v="2021-02-10T00:00:00"/>
    <n v="57600"/>
    <n v="57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22082"/>
    <s v="F22082"/>
    <s v="'F22082', "/>
    <x v="8"/>
    <d v="2021-01-05T00:00:00"/>
    <d v="2021-02-10T00:00:00"/>
    <n v="57600"/>
    <n v="576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23118"/>
    <s v="F23118"/>
    <s v="'F23118', "/>
    <x v="9"/>
    <d v="2021-01-07T00:00:00"/>
    <d v="2021-02-10T00:00:00"/>
    <n v="73785"/>
    <n v="73785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4021"/>
    <s v="F4021"/>
    <s v="'F4021', "/>
    <x v="10"/>
    <d v="2020-11-16T00:00:00"/>
    <d v="2020-12-09T00:00:00"/>
    <n v="294"/>
    <n v="294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516624"/>
    <s v="F516624"/>
    <s v="'F516624', "/>
    <x v="11"/>
    <d v="2020-08-23T00:00:00"/>
    <d v="2020-09-08T00:00:00"/>
    <n v="76440"/>
    <n v="7644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"/>
    <n v="529272"/>
    <s v="F529272"/>
    <s v="'F529272', "/>
    <x v="12"/>
    <d v="2020-10-05T00:00:00"/>
    <d v="2020-11-09T00:00:00"/>
    <n v="14438"/>
    <n v="14438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CO"/>
    <n v="2232"/>
    <s v="FCO2232"/>
    <s v="'FCO2232', "/>
    <x v="13"/>
    <d v="2021-08-25T00:00:00"/>
    <d v="2021-09-10T00:00:00"/>
    <n v="5500"/>
    <n v="5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E"/>
    <n v="383356"/>
    <s v="FE383356"/>
    <s v="'FE383356', "/>
    <x v="14"/>
    <d v="2024-08-21T00:00:00"/>
    <m/>
    <n v="138558"/>
    <n v="138558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E"/>
    <n v="383859"/>
    <s v="FE383859"/>
    <s v="'FE383859', "/>
    <x v="15"/>
    <d v="2024-08-26T00:00:00"/>
    <m/>
    <n v="152300"/>
    <n v="1523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208709"/>
    <s v="FV208709"/>
    <s v="'FV208709', "/>
    <x v="16"/>
    <d v="2022-08-01T00:00:00"/>
    <d v="2022-09-12T00:00:00"/>
    <n v="30500"/>
    <n v="305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236551"/>
    <s v="FV236551"/>
    <s v="'FV236551', "/>
    <x v="17"/>
    <d v="2022-11-07T00:00:00"/>
    <m/>
    <n v="80231"/>
    <n v="80231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316444"/>
    <s v="FV316444"/>
    <s v="'FV316444', "/>
    <x v="18"/>
    <d v="2023-10-03T00:00:00"/>
    <m/>
    <n v="6100"/>
    <n v="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316539"/>
    <s v="FV316539"/>
    <s v="'FV316539', "/>
    <x v="19"/>
    <d v="2023-10-03T00:00:00"/>
    <m/>
    <n v="6100"/>
    <n v="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316550"/>
    <s v="FV316550"/>
    <s v="'FV316550', "/>
    <x v="20"/>
    <d v="2023-10-03T00:00:00"/>
    <m/>
    <n v="6100"/>
    <n v="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316628"/>
    <s v="FV316628"/>
    <s v="'FV316628', "/>
    <x v="21"/>
    <d v="2023-10-03T00:00:00"/>
    <m/>
    <n v="6100"/>
    <n v="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316719"/>
    <s v="FV316719"/>
    <s v="'FV316719', "/>
    <x v="22"/>
    <d v="2023-10-04T00:00:00"/>
    <m/>
    <n v="6100"/>
    <n v="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323978"/>
    <s v="FV323978"/>
    <s v="'FV323978', "/>
    <x v="23"/>
    <d v="2023-11-01T00:00:00"/>
    <m/>
    <n v="6100"/>
    <n v="6100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359742"/>
    <s v="FV359742"/>
    <s v="'FV359742', "/>
    <x v="24"/>
    <d v="2024-04-17T00:00:00"/>
    <m/>
    <n v="120487"/>
    <n v="120487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368707"/>
    <s v="FV368707"/>
    <s v="'FV368707', "/>
    <x v="25"/>
    <d v="2024-05-28T00:00:00"/>
    <m/>
    <n v="79773"/>
    <n v="79773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72593"/>
    <s v="FV72593"/>
    <s v="'FV72593', "/>
    <x v="26"/>
    <d v="2021-05-28T00:00:00"/>
    <d v="2021-06-04T00:00:00"/>
    <n v="75463"/>
    <n v="75463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1900390"/>
    <s v="HOSP SAN VICENTE FERRER ESE"/>
    <s v="FV"/>
    <n v="73351"/>
    <s v="FV73351"/>
    <s v="'FV73351', "/>
    <x v="27"/>
    <d v="2021-05-29T00:00:00"/>
    <d v="2021-06-04T00:00:00"/>
    <n v="66065"/>
    <n v="66065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557B479-7394-4DC6-AA24-A0E784CBC621}" name="TablaDinámica1" cacheId="11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C5" firstHeaderRow="0" firstDataRow="1" firstDataCol="1"/>
  <pivotFields count="59">
    <pivotField showAll="0"/>
    <pivotField showAll="0"/>
    <pivotField showAll="0"/>
    <pivotField showAll="0"/>
    <pivotField showAll="0"/>
    <pivotField showAll="0"/>
    <pivotField dataField="1" showAll="0">
      <items count="2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t="default"/>
      </items>
    </pivotField>
    <pivotField numFmtId="14" showAll="0"/>
    <pivotField showAll="0"/>
    <pivotField numFmtId="169" showAll="0"/>
    <pivotField dataField="1" numFmtId="169" showAll="0"/>
    <pivotField showAll="0"/>
    <pivotField axis="axisRow" showAll="0">
      <items count="2">
        <item x="0"/>
        <item t="default"/>
      </items>
    </pivotField>
    <pivotField numFmtId="168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169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5EDAC-1106-452F-B837-91617270AEF9}">
  <sheetPr codeName="Hoja1"/>
  <dimension ref="A1:G30"/>
  <sheetViews>
    <sheetView workbookViewId="0"/>
  </sheetViews>
  <sheetFormatPr baseColWidth="10" defaultRowHeight="14.4" x14ac:dyDescent="0.3"/>
  <cols>
    <col min="7" max="7" width="12.77734375" bestFit="1" customWidth="1"/>
    <col min="263" max="263" width="12.77734375" bestFit="1" customWidth="1"/>
    <col min="519" max="519" width="12.77734375" bestFit="1" customWidth="1"/>
    <col min="775" max="775" width="12.77734375" bestFit="1" customWidth="1"/>
    <col min="1031" max="1031" width="12.77734375" bestFit="1" customWidth="1"/>
    <col min="1287" max="1287" width="12.77734375" bestFit="1" customWidth="1"/>
    <col min="1543" max="1543" width="12.77734375" bestFit="1" customWidth="1"/>
    <col min="1799" max="1799" width="12.77734375" bestFit="1" customWidth="1"/>
    <col min="2055" max="2055" width="12.77734375" bestFit="1" customWidth="1"/>
    <col min="2311" max="2311" width="12.77734375" bestFit="1" customWidth="1"/>
    <col min="2567" max="2567" width="12.77734375" bestFit="1" customWidth="1"/>
    <col min="2823" max="2823" width="12.77734375" bestFit="1" customWidth="1"/>
    <col min="3079" max="3079" width="12.77734375" bestFit="1" customWidth="1"/>
    <col min="3335" max="3335" width="12.77734375" bestFit="1" customWidth="1"/>
    <col min="3591" max="3591" width="12.77734375" bestFit="1" customWidth="1"/>
    <col min="3847" max="3847" width="12.77734375" bestFit="1" customWidth="1"/>
    <col min="4103" max="4103" width="12.77734375" bestFit="1" customWidth="1"/>
    <col min="4359" max="4359" width="12.77734375" bestFit="1" customWidth="1"/>
    <col min="4615" max="4615" width="12.77734375" bestFit="1" customWidth="1"/>
    <col min="4871" max="4871" width="12.77734375" bestFit="1" customWidth="1"/>
    <col min="5127" max="5127" width="12.77734375" bestFit="1" customWidth="1"/>
    <col min="5383" max="5383" width="12.77734375" bestFit="1" customWidth="1"/>
    <col min="5639" max="5639" width="12.77734375" bestFit="1" customWidth="1"/>
    <col min="5895" max="5895" width="12.77734375" bestFit="1" customWidth="1"/>
    <col min="6151" max="6151" width="12.77734375" bestFit="1" customWidth="1"/>
    <col min="6407" max="6407" width="12.77734375" bestFit="1" customWidth="1"/>
    <col min="6663" max="6663" width="12.77734375" bestFit="1" customWidth="1"/>
    <col min="6919" max="6919" width="12.77734375" bestFit="1" customWidth="1"/>
    <col min="7175" max="7175" width="12.77734375" bestFit="1" customWidth="1"/>
    <col min="7431" max="7431" width="12.77734375" bestFit="1" customWidth="1"/>
    <col min="7687" max="7687" width="12.77734375" bestFit="1" customWidth="1"/>
    <col min="7943" max="7943" width="12.77734375" bestFit="1" customWidth="1"/>
    <col min="8199" max="8199" width="12.77734375" bestFit="1" customWidth="1"/>
    <col min="8455" max="8455" width="12.77734375" bestFit="1" customWidth="1"/>
    <col min="8711" max="8711" width="12.77734375" bestFit="1" customWidth="1"/>
    <col min="8967" max="8967" width="12.77734375" bestFit="1" customWidth="1"/>
    <col min="9223" max="9223" width="12.77734375" bestFit="1" customWidth="1"/>
    <col min="9479" max="9479" width="12.77734375" bestFit="1" customWidth="1"/>
    <col min="9735" max="9735" width="12.77734375" bestFit="1" customWidth="1"/>
    <col min="9991" max="9991" width="12.77734375" bestFit="1" customWidth="1"/>
    <col min="10247" max="10247" width="12.77734375" bestFit="1" customWidth="1"/>
    <col min="10503" max="10503" width="12.77734375" bestFit="1" customWidth="1"/>
    <col min="10759" max="10759" width="12.77734375" bestFit="1" customWidth="1"/>
    <col min="11015" max="11015" width="12.77734375" bestFit="1" customWidth="1"/>
    <col min="11271" max="11271" width="12.77734375" bestFit="1" customWidth="1"/>
    <col min="11527" max="11527" width="12.77734375" bestFit="1" customWidth="1"/>
    <col min="11783" max="11783" width="12.77734375" bestFit="1" customWidth="1"/>
    <col min="12039" max="12039" width="12.77734375" bestFit="1" customWidth="1"/>
    <col min="12295" max="12295" width="12.77734375" bestFit="1" customWidth="1"/>
    <col min="12551" max="12551" width="12.77734375" bestFit="1" customWidth="1"/>
    <col min="12807" max="12807" width="12.77734375" bestFit="1" customWidth="1"/>
    <col min="13063" max="13063" width="12.77734375" bestFit="1" customWidth="1"/>
    <col min="13319" max="13319" width="12.77734375" bestFit="1" customWidth="1"/>
    <col min="13575" max="13575" width="12.77734375" bestFit="1" customWidth="1"/>
    <col min="13831" max="13831" width="12.77734375" bestFit="1" customWidth="1"/>
    <col min="14087" max="14087" width="12.77734375" bestFit="1" customWidth="1"/>
    <col min="14343" max="14343" width="12.77734375" bestFit="1" customWidth="1"/>
    <col min="14599" max="14599" width="12.77734375" bestFit="1" customWidth="1"/>
    <col min="14855" max="14855" width="12.77734375" bestFit="1" customWidth="1"/>
    <col min="15111" max="15111" width="12.77734375" bestFit="1" customWidth="1"/>
    <col min="15367" max="15367" width="12.77734375" bestFit="1" customWidth="1"/>
    <col min="15623" max="15623" width="12.77734375" bestFit="1" customWidth="1"/>
    <col min="15879" max="15879" width="12.77734375" bestFit="1" customWidth="1"/>
    <col min="16135" max="16135" width="12.77734375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3">
      <c r="A2" s="1">
        <v>891900390</v>
      </c>
      <c r="B2" t="s">
        <v>7</v>
      </c>
      <c r="C2">
        <v>72593</v>
      </c>
      <c r="D2" s="2">
        <v>44344</v>
      </c>
      <c r="E2">
        <v>75463</v>
      </c>
      <c r="F2" s="2">
        <v>44351</v>
      </c>
      <c r="G2" s="3">
        <v>75463</v>
      </c>
    </row>
    <row r="3" spans="1:7" x14ac:dyDescent="0.3">
      <c r="A3" s="1">
        <v>891900390</v>
      </c>
      <c r="B3" t="s">
        <v>7</v>
      </c>
      <c r="C3">
        <v>73351</v>
      </c>
      <c r="D3" s="2">
        <v>44345</v>
      </c>
      <c r="E3">
        <v>66065</v>
      </c>
      <c r="F3" s="2">
        <v>44351</v>
      </c>
      <c r="G3" s="3">
        <v>66065</v>
      </c>
    </row>
    <row r="4" spans="1:7" x14ac:dyDescent="0.3">
      <c r="A4" s="1">
        <v>891900390</v>
      </c>
      <c r="B4" t="s">
        <v>7</v>
      </c>
      <c r="C4">
        <v>208709</v>
      </c>
      <c r="D4" s="2">
        <v>44774</v>
      </c>
      <c r="E4">
        <v>30500</v>
      </c>
      <c r="F4" s="2">
        <v>44816</v>
      </c>
      <c r="G4" s="3">
        <v>30500</v>
      </c>
    </row>
    <row r="5" spans="1:7" x14ac:dyDescent="0.3">
      <c r="A5" s="1">
        <v>891900390</v>
      </c>
      <c r="B5" t="s">
        <v>7</v>
      </c>
      <c r="C5">
        <v>236551</v>
      </c>
      <c r="D5" s="2">
        <v>44872</v>
      </c>
      <c r="E5">
        <v>80231</v>
      </c>
      <c r="G5" s="3">
        <v>80231</v>
      </c>
    </row>
    <row r="6" spans="1:7" x14ac:dyDescent="0.3">
      <c r="A6" s="1">
        <v>891900390</v>
      </c>
      <c r="B6" t="s">
        <v>7</v>
      </c>
      <c r="C6">
        <v>316444</v>
      </c>
      <c r="D6" s="2">
        <v>45202</v>
      </c>
      <c r="E6">
        <v>6100</v>
      </c>
      <c r="G6" s="3">
        <v>6100</v>
      </c>
    </row>
    <row r="7" spans="1:7" x14ac:dyDescent="0.3">
      <c r="A7" s="1">
        <v>891900390</v>
      </c>
      <c r="B7" t="s">
        <v>7</v>
      </c>
      <c r="C7">
        <v>316539</v>
      </c>
      <c r="D7" s="2">
        <v>45202</v>
      </c>
      <c r="E7">
        <v>6100</v>
      </c>
      <c r="G7" s="3">
        <v>6100</v>
      </c>
    </row>
    <row r="8" spans="1:7" x14ac:dyDescent="0.3">
      <c r="A8" s="1">
        <v>891900390</v>
      </c>
      <c r="B8" t="s">
        <v>7</v>
      </c>
      <c r="C8">
        <v>316550</v>
      </c>
      <c r="D8" s="2">
        <v>45202</v>
      </c>
      <c r="E8">
        <v>6100</v>
      </c>
      <c r="G8" s="3">
        <v>6100</v>
      </c>
    </row>
    <row r="9" spans="1:7" x14ac:dyDescent="0.3">
      <c r="A9" s="1">
        <v>891900390</v>
      </c>
      <c r="B9" t="s">
        <v>7</v>
      </c>
      <c r="C9">
        <v>316628</v>
      </c>
      <c r="D9" s="2">
        <v>45202</v>
      </c>
      <c r="E9">
        <v>6100</v>
      </c>
      <c r="G9" s="3">
        <v>6100</v>
      </c>
    </row>
    <row r="10" spans="1:7" x14ac:dyDescent="0.3">
      <c r="A10" s="1">
        <v>891900390</v>
      </c>
      <c r="B10" t="s">
        <v>7</v>
      </c>
      <c r="C10">
        <v>316719</v>
      </c>
      <c r="D10" s="2">
        <v>45203</v>
      </c>
      <c r="E10">
        <v>6100</v>
      </c>
      <c r="G10" s="3">
        <v>6100</v>
      </c>
    </row>
    <row r="11" spans="1:7" x14ac:dyDescent="0.3">
      <c r="A11" s="1">
        <v>891900390</v>
      </c>
      <c r="B11" t="s">
        <v>7</v>
      </c>
      <c r="C11">
        <v>323978</v>
      </c>
      <c r="D11" s="2">
        <v>45231</v>
      </c>
      <c r="E11">
        <v>6100</v>
      </c>
      <c r="G11" s="3">
        <v>6100</v>
      </c>
    </row>
    <row r="12" spans="1:7" x14ac:dyDescent="0.3">
      <c r="A12" s="1">
        <v>891900390</v>
      </c>
      <c r="B12" t="s">
        <v>7</v>
      </c>
      <c r="C12">
        <v>359742</v>
      </c>
      <c r="D12" s="2">
        <v>45399</v>
      </c>
      <c r="E12">
        <v>120487</v>
      </c>
      <c r="G12" s="3">
        <v>120487</v>
      </c>
    </row>
    <row r="13" spans="1:7" x14ac:dyDescent="0.3">
      <c r="A13" s="1">
        <v>891900390</v>
      </c>
      <c r="B13" t="s">
        <v>7</v>
      </c>
      <c r="C13">
        <v>368707</v>
      </c>
      <c r="D13" s="2">
        <v>45440</v>
      </c>
      <c r="E13">
        <v>79773</v>
      </c>
      <c r="G13" s="3">
        <v>79773</v>
      </c>
    </row>
    <row r="14" spans="1:7" x14ac:dyDescent="0.3">
      <c r="A14" s="1">
        <v>891900390</v>
      </c>
      <c r="B14" t="s">
        <v>8</v>
      </c>
      <c r="C14">
        <v>4021</v>
      </c>
      <c r="D14" s="2">
        <v>44151</v>
      </c>
      <c r="E14">
        <v>294</v>
      </c>
      <c r="F14" s="2">
        <v>44174</v>
      </c>
      <c r="G14">
        <v>294</v>
      </c>
    </row>
    <row r="15" spans="1:7" x14ac:dyDescent="0.3">
      <c r="A15" s="1">
        <v>891900390</v>
      </c>
      <c r="B15" t="s">
        <v>8</v>
      </c>
      <c r="C15">
        <v>21470</v>
      </c>
      <c r="D15" s="2">
        <v>44200</v>
      </c>
      <c r="E15">
        <v>57600</v>
      </c>
      <c r="F15" s="2">
        <v>44237</v>
      </c>
      <c r="G15" s="3">
        <v>57600</v>
      </c>
    </row>
    <row r="16" spans="1:7" x14ac:dyDescent="0.3">
      <c r="A16" s="1">
        <v>891900390</v>
      </c>
      <c r="B16" t="s">
        <v>8</v>
      </c>
      <c r="C16">
        <v>22082</v>
      </c>
      <c r="D16" s="2">
        <v>44201</v>
      </c>
      <c r="E16">
        <v>57600</v>
      </c>
      <c r="F16" s="2">
        <v>44237</v>
      </c>
      <c r="G16" s="3">
        <v>57600</v>
      </c>
    </row>
    <row r="17" spans="1:7" x14ac:dyDescent="0.3">
      <c r="A17" s="1">
        <v>891900390</v>
      </c>
      <c r="B17" t="s">
        <v>8</v>
      </c>
      <c r="C17">
        <v>23118</v>
      </c>
      <c r="D17" s="2">
        <v>44203</v>
      </c>
      <c r="E17">
        <v>73785</v>
      </c>
      <c r="F17" s="2">
        <v>44237</v>
      </c>
      <c r="G17" s="3">
        <v>73785</v>
      </c>
    </row>
    <row r="18" spans="1:7" x14ac:dyDescent="0.3">
      <c r="A18" s="1">
        <v>891900390</v>
      </c>
      <c r="B18" t="s">
        <v>8</v>
      </c>
      <c r="C18">
        <v>147261</v>
      </c>
      <c r="D18" s="2">
        <v>44564</v>
      </c>
      <c r="E18">
        <v>193708</v>
      </c>
      <c r="F18" s="2">
        <v>44599</v>
      </c>
      <c r="G18" s="3">
        <v>193708</v>
      </c>
    </row>
    <row r="19" spans="1:7" x14ac:dyDescent="0.3">
      <c r="A19" s="1">
        <v>891900390</v>
      </c>
      <c r="B19" t="s">
        <v>8</v>
      </c>
      <c r="C19">
        <v>164370</v>
      </c>
      <c r="D19" s="2">
        <v>44630</v>
      </c>
      <c r="E19">
        <v>104130</v>
      </c>
      <c r="F19" s="2">
        <v>44661</v>
      </c>
      <c r="G19" s="3">
        <v>104130</v>
      </c>
    </row>
    <row r="20" spans="1:7" x14ac:dyDescent="0.3">
      <c r="A20" s="1">
        <v>891900390</v>
      </c>
      <c r="B20" t="s">
        <v>8</v>
      </c>
      <c r="C20">
        <v>164378</v>
      </c>
      <c r="D20" s="2">
        <v>44630</v>
      </c>
      <c r="E20">
        <v>139621</v>
      </c>
      <c r="F20" s="2">
        <v>44661</v>
      </c>
      <c r="G20" s="3">
        <v>139621</v>
      </c>
    </row>
    <row r="21" spans="1:7" x14ac:dyDescent="0.3">
      <c r="A21" s="1">
        <v>891900390</v>
      </c>
      <c r="B21" t="s">
        <v>8</v>
      </c>
      <c r="C21">
        <v>178548</v>
      </c>
      <c r="D21" s="2">
        <v>44677</v>
      </c>
      <c r="E21">
        <v>12200</v>
      </c>
      <c r="F21" s="2">
        <v>44687</v>
      </c>
      <c r="G21" s="3">
        <v>12200</v>
      </c>
    </row>
    <row r="22" spans="1:7" x14ac:dyDescent="0.3">
      <c r="A22" s="1">
        <v>891900390</v>
      </c>
      <c r="B22" t="s">
        <v>8</v>
      </c>
      <c r="C22">
        <v>185289</v>
      </c>
      <c r="D22" s="2">
        <v>44698</v>
      </c>
      <c r="E22">
        <v>28903</v>
      </c>
      <c r="F22" s="2">
        <v>44720</v>
      </c>
      <c r="G22" s="3">
        <v>28903</v>
      </c>
    </row>
    <row r="23" spans="1:7" x14ac:dyDescent="0.3">
      <c r="A23" s="1">
        <v>891900390</v>
      </c>
      <c r="B23" t="s">
        <v>8</v>
      </c>
      <c r="C23">
        <v>196561</v>
      </c>
      <c r="D23" s="2">
        <v>44732</v>
      </c>
      <c r="E23">
        <v>90539</v>
      </c>
      <c r="F23" s="2">
        <v>44752</v>
      </c>
      <c r="G23" s="3">
        <v>90539</v>
      </c>
    </row>
    <row r="24" spans="1:7" x14ac:dyDescent="0.3">
      <c r="A24" s="1">
        <v>891900390</v>
      </c>
      <c r="B24" t="s">
        <v>8</v>
      </c>
      <c r="C24">
        <v>202416</v>
      </c>
      <c r="D24" s="2">
        <v>44753</v>
      </c>
      <c r="E24">
        <v>6100</v>
      </c>
      <c r="F24" s="2">
        <v>44777</v>
      </c>
      <c r="G24" s="3">
        <v>6100</v>
      </c>
    </row>
    <row r="25" spans="1:7" x14ac:dyDescent="0.3">
      <c r="A25" s="1">
        <v>891900390</v>
      </c>
      <c r="B25" t="s">
        <v>8</v>
      </c>
      <c r="C25">
        <v>516624</v>
      </c>
      <c r="D25" s="2">
        <v>44066</v>
      </c>
      <c r="E25">
        <v>76440</v>
      </c>
      <c r="F25" s="2">
        <v>44082</v>
      </c>
      <c r="G25" s="3">
        <v>76440</v>
      </c>
    </row>
    <row r="26" spans="1:7" x14ac:dyDescent="0.3">
      <c r="A26" s="1">
        <v>891900390</v>
      </c>
      <c r="B26" t="s">
        <v>8</v>
      </c>
      <c r="C26">
        <v>529272</v>
      </c>
      <c r="D26" s="2">
        <v>44109</v>
      </c>
      <c r="E26">
        <v>14438</v>
      </c>
      <c r="F26" s="2">
        <v>44144</v>
      </c>
      <c r="G26" s="3">
        <v>14438</v>
      </c>
    </row>
    <row r="27" spans="1:7" x14ac:dyDescent="0.3">
      <c r="A27" s="1">
        <v>891900390</v>
      </c>
      <c r="B27" t="s">
        <v>9</v>
      </c>
      <c r="C27">
        <v>2232</v>
      </c>
      <c r="D27" s="2">
        <v>44433</v>
      </c>
      <c r="E27">
        <v>5500</v>
      </c>
      <c r="F27" s="2">
        <v>44449</v>
      </c>
      <c r="G27" s="3">
        <v>5500</v>
      </c>
    </row>
    <row r="28" spans="1:7" x14ac:dyDescent="0.3">
      <c r="A28" s="1">
        <v>891900390</v>
      </c>
      <c r="B28" t="s">
        <v>10</v>
      </c>
      <c r="C28">
        <v>383356</v>
      </c>
      <c r="D28" s="2">
        <v>45525</v>
      </c>
      <c r="E28">
        <v>138558</v>
      </c>
      <c r="G28" s="3">
        <v>138558</v>
      </c>
    </row>
    <row r="29" spans="1:7" ht="15" thickBot="1" x14ac:dyDescent="0.35">
      <c r="A29" s="1">
        <v>891900390</v>
      </c>
      <c r="B29" t="s">
        <v>10</v>
      </c>
      <c r="C29">
        <v>383859</v>
      </c>
      <c r="D29" s="2">
        <v>45530</v>
      </c>
      <c r="E29">
        <v>152300</v>
      </c>
      <c r="G29" s="3">
        <v>152300</v>
      </c>
    </row>
    <row r="30" spans="1:7" ht="15" thickBot="1" x14ac:dyDescent="0.35">
      <c r="A30" s="76"/>
      <c r="B30" s="77"/>
      <c r="C30" s="77"/>
      <c r="D30" s="77"/>
      <c r="E30" s="77"/>
      <c r="F30" s="78"/>
      <c r="G30" s="4">
        <f>SUM(G2:G29)</f>
        <v>1640835</v>
      </c>
    </row>
  </sheetData>
  <mergeCells count="1">
    <mergeCell ref="A30:F3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55A89-03A7-4C81-B95F-72CF93D2EC3D}">
  <sheetPr codeName="Hoja3"/>
  <dimension ref="A3:C5"/>
  <sheetViews>
    <sheetView workbookViewId="0">
      <selection activeCell="B4" sqref="B4:C4"/>
    </sheetView>
  </sheetViews>
  <sheetFormatPr baseColWidth="10" defaultRowHeight="14.4" x14ac:dyDescent="0.3"/>
  <cols>
    <col min="1" max="1" width="17.109375" bestFit="1" customWidth="1"/>
    <col min="2" max="2" width="14.6640625" bestFit="1" customWidth="1"/>
    <col min="3" max="3" width="23.33203125" bestFit="1" customWidth="1"/>
  </cols>
  <sheetData>
    <row r="3" spans="1:3" x14ac:dyDescent="0.3">
      <c r="A3" s="92" t="s">
        <v>138</v>
      </c>
      <c r="B3" t="s">
        <v>137</v>
      </c>
      <c r="C3" t="s">
        <v>136</v>
      </c>
    </row>
    <row r="4" spans="1:3" x14ac:dyDescent="0.3">
      <c r="A4" s="94" t="s">
        <v>69</v>
      </c>
      <c r="B4" s="93">
        <v>28</v>
      </c>
      <c r="C4" s="91">
        <v>1640835</v>
      </c>
    </row>
    <row r="5" spans="1:3" x14ac:dyDescent="0.3">
      <c r="A5" s="94" t="s">
        <v>139</v>
      </c>
      <c r="B5" s="93">
        <v>28</v>
      </c>
      <c r="C5" s="91">
        <v>1640835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A2D4D-C9B3-4945-A1DE-931B51C9DCA0}">
  <sheetPr codeName="Hoja2"/>
  <dimension ref="A1:BJ30"/>
  <sheetViews>
    <sheetView workbookViewId="0">
      <selection activeCell="A2" sqref="A2:BG30"/>
    </sheetView>
  </sheetViews>
  <sheetFormatPr baseColWidth="10" defaultRowHeight="14.4" x14ac:dyDescent="0.3"/>
  <sheetData>
    <row r="1" spans="1:62" s="10" customFormat="1" ht="10.199999999999999" x14ac:dyDescent="0.2">
      <c r="A1" s="5">
        <v>45688</v>
      </c>
      <c r="B1" s="6"/>
      <c r="C1" s="6"/>
      <c r="D1" s="6"/>
      <c r="E1" s="6"/>
      <c r="F1" s="6"/>
      <c r="G1" s="6"/>
      <c r="H1" s="7"/>
      <c r="I1" s="7"/>
      <c r="J1" s="8">
        <f>+SUBTOTAL(9,J3:J5722)</f>
        <v>1640835</v>
      </c>
      <c r="K1" s="8">
        <f>+SUBTOTAL(9,K3:K5722)</f>
        <v>1640835</v>
      </c>
      <c r="L1" s="9">
        <f>+K1-SUM(AS1:BA1)</f>
        <v>1640835</v>
      </c>
      <c r="M1" s="6"/>
      <c r="N1" s="8">
        <f>+SUBTOTAL(9,N3:N5722)</f>
        <v>0</v>
      </c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8">
        <f t="shared" ref="Z1:AG1" si="0">+SUBTOTAL(9,Z3:Z5722)</f>
        <v>0</v>
      </c>
      <c r="AA1" s="8">
        <f t="shared" si="0"/>
        <v>0</v>
      </c>
      <c r="AB1" s="8">
        <f t="shared" si="0"/>
        <v>0</v>
      </c>
      <c r="AC1" s="8">
        <f t="shared" si="0"/>
        <v>0</v>
      </c>
      <c r="AD1" s="8">
        <f t="shared" si="0"/>
        <v>0</v>
      </c>
      <c r="AE1" s="8">
        <f t="shared" si="0"/>
        <v>0</v>
      </c>
      <c r="AF1" s="8">
        <f t="shared" si="0"/>
        <v>0</v>
      </c>
      <c r="AG1" s="8">
        <f t="shared" si="0"/>
        <v>0</v>
      </c>
      <c r="AH1" s="6"/>
      <c r="AI1" s="6"/>
      <c r="AJ1" s="6"/>
      <c r="AK1" s="8">
        <f>+SUBTOTAL(9,AK3:AK5722)</f>
        <v>0</v>
      </c>
      <c r="AL1" s="8">
        <f>+SUBTOTAL(9,AL3:AL5722)</f>
        <v>0</v>
      </c>
      <c r="AM1" s="8">
        <f>+SUBTOTAL(9,AM3:AM5722)</f>
        <v>0</v>
      </c>
      <c r="AN1" s="6"/>
      <c r="AO1" s="6"/>
      <c r="AP1" s="6"/>
      <c r="AQ1" s="6"/>
      <c r="AR1" s="6"/>
      <c r="AS1" s="8">
        <f t="shared" ref="AS1:BB1" si="1">+SUBTOTAL(9,AS3:AS5722)</f>
        <v>0</v>
      </c>
      <c r="AT1" s="8">
        <f t="shared" si="1"/>
        <v>0</v>
      </c>
      <c r="AU1" s="8">
        <f t="shared" si="1"/>
        <v>0</v>
      </c>
      <c r="AV1" s="8">
        <f t="shared" si="1"/>
        <v>0</v>
      </c>
      <c r="AW1" s="8">
        <f t="shared" si="1"/>
        <v>0</v>
      </c>
      <c r="AX1" s="8">
        <f t="shared" si="1"/>
        <v>0</v>
      </c>
      <c r="AY1" s="8">
        <f t="shared" si="1"/>
        <v>0</v>
      </c>
      <c r="AZ1" s="8">
        <f t="shared" si="1"/>
        <v>0</v>
      </c>
      <c r="BA1" s="8">
        <f t="shared" si="1"/>
        <v>0</v>
      </c>
      <c r="BB1" s="8">
        <f t="shared" si="1"/>
        <v>0</v>
      </c>
      <c r="BC1" s="6"/>
      <c r="BD1" s="6"/>
      <c r="BE1" s="6"/>
      <c r="BF1" s="6"/>
      <c r="BG1" s="8"/>
      <c r="BH1" s="6"/>
      <c r="BI1" s="6"/>
      <c r="BJ1" s="6"/>
    </row>
    <row r="2" spans="1:62" s="10" customFormat="1" ht="30.6" x14ac:dyDescent="0.2">
      <c r="A2" s="11" t="s">
        <v>11</v>
      </c>
      <c r="B2" s="11" t="s">
        <v>12</v>
      </c>
      <c r="C2" s="11" t="s">
        <v>13</v>
      </c>
      <c r="D2" s="11" t="s">
        <v>14</v>
      </c>
      <c r="E2" s="12" t="s">
        <v>15</v>
      </c>
      <c r="F2" s="12" t="s">
        <v>16</v>
      </c>
      <c r="G2" s="12" t="s">
        <v>17</v>
      </c>
      <c r="H2" s="13" t="s">
        <v>18</v>
      </c>
      <c r="I2" s="13" t="s">
        <v>19</v>
      </c>
      <c r="J2" s="11" t="s">
        <v>20</v>
      </c>
      <c r="K2" s="11" t="s">
        <v>21</v>
      </c>
      <c r="L2" s="11" t="s">
        <v>22</v>
      </c>
      <c r="M2" s="14" t="str">
        <f ca="1">+CONCATENATE("ESTADO EPS ",TEXT(TODAY(),"DD-MM-YYYY"))</f>
        <v>ESTADO EPS 21-02-YYYY</v>
      </c>
      <c r="N2" s="15" t="s">
        <v>23</v>
      </c>
      <c r="O2" s="14" t="s">
        <v>24</v>
      </c>
      <c r="P2" s="16" t="s">
        <v>25</v>
      </c>
      <c r="Q2" s="16" t="s">
        <v>26</v>
      </c>
      <c r="R2" s="16" t="s">
        <v>27</v>
      </c>
      <c r="S2" s="17" t="s">
        <v>28</v>
      </c>
      <c r="T2" s="17" t="s">
        <v>29</v>
      </c>
      <c r="U2" s="17" t="s">
        <v>30</v>
      </c>
      <c r="V2" s="17" t="s">
        <v>31</v>
      </c>
      <c r="W2" s="17" t="s">
        <v>32</v>
      </c>
      <c r="X2" s="17" t="s">
        <v>33</v>
      </c>
      <c r="Y2" s="17" t="s">
        <v>34</v>
      </c>
      <c r="Z2" s="17" t="s">
        <v>35</v>
      </c>
      <c r="AA2" s="17" t="s">
        <v>36</v>
      </c>
      <c r="AB2" s="17" t="s">
        <v>37</v>
      </c>
      <c r="AC2" s="17" t="s">
        <v>38</v>
      </c>
      <c r="AD2" s="17" t="s">
        <v>39</v>
      </c>
      <c r="AE2" s="17" t="s">
        <v>40</v>
      </c>
      <c r="AF2" s="17" t="s">
        <v>41</v>
      </c>
      <c r="AG2" s="17" t="s">
        <v>42</v>
      </c>
      <c r="AH2" s="17" t="s">
        <v>43</v>
      </c>
      <c r="AI2" s="17" t="s">
        <v>44</v>
      </c>
      <c r="AJ2" s="17" t="s">
        <v>45</v>
      </c>
      <c r="AK2" s="17" t="s">
        <v>46</v>
      </c>
      <c r="AL2" s="17" t="s">
        <v>47</v>
      </c>
      <c r="AM2" s="18" t="s">
        <v>48</v>
      </c>
      <c r="AN2" s="18" t="s">
        <v>49</v>
      </c>
      <c r="AO2" s="18" t="s">
        <v>50</v>
      </c>
      <c r="AP2" s="18" t="s">
        <v>51</v>
      </c>
      <c r="AQ2" s="18" t="s">
        <v>52</v>
      </c>
      <c r="AR2" s="18" t="s">
        <v>53</v>
      </c>
      <c r="AS2" s="19" t="s">
        <v>54</v>
      </c>
      <c r="AT2" s="19" t="s">
        <v>55</v>
      </c>
      <c r="AU2" s="19" t="s">
        <v>56</v>
      </c>
      <c r="AV2" s="19" t="s">
        <v>41</v>
      </c>
      <c r="AW2" s="19" t="s">
        <v>57</v>
      </c>
      <c r="AX2" s="19" t="s">
        <v>40</v>
      </c>
      <c r="AY2" s="19" t="s">
        <v>58</v>
      </c>
      <c r="AZ2" s="19" t="s">
        <v>59</v>
      </c>
      <c r="BA2" s="19" t="s">
        <v>60</v>
      </c>
      <c r="BB2" s="20" t="s">
        <v>61</v>
      </c>
      <c r="BC2" s="20" t="s">
        <v>62</v>
      </c>
      <c r="BD2" s="20" t="s">
        <v>63</v>
      </c>
      <c r="BE2" s="20" t="s">
        <v>64</v>
      </c>
      <c r="BF2" s="20" t="s">
        <v>65</v>
      </c>
      <c r="BG2" s="20" t="s">
        <v>66</v>
      </c>
      <c r="BH2" s="6"/>
      <c r="BI2" s="6"/>
      <c r="BJ2" s="6"/>
    </row>
    <row r="3" spans="1:62" s="10" customFormat="1" ht="10.050000000000001" customHeight="1" x14ac:dyDescent="0.3">
      <c r="A3" s="21">
        <v>891900390</v>
      </c>
      <c r="B3" s="21" t="s">
        <v>67</v>
      </c>
      <c r="C3" s="21" t="s">
        <v>8</v>
      </c>
      <c r="D3" s="21">
        <v>147261</v>
      </c>
      <c r="E3" s="21" t="str">
        <f t="shared" ref="E3:E30" si="2">+CONCATENATE(C3,D3)</f>
        <v>F147261</v>
      </c>
      <c r="F3" s="21" t="s">
        <v>68</v>
      </c>
      <c r="G3" s="21" t="str">
        <f t="shared" ref="G3:G30" si="3">+CONCATENATE(A3,"_",E3)</f>
        <v>891900390_F147261</v>
      </c>
      <c r="H3" s="22">
        <v>44564</v>
      </c>
      <c r="I3" s="22">
        <v>44599</v>
      </c>
      <c r="J3" s="23">
        <v>193708</v>
      </c>
      <c r="K3" s="23">
        <v>193708</v>
      </c>
      <c r="L3" s="24"/>
      <c r="M3" s="21" t="s">
        <v>69</v>
      </c>
      <c r="N3" s="25">
        <v>0</v>
      </c>
      <c r="O3" s="21"/>
      <c r="P3" s="21"/>
      <c r="Q3" s="21"/>
      <c r="R3" s="21"/>
      <c r="S3" s="21"/>
      <c r="T3" s="22"/>
      <c r="U3" s="22"/>
      <c r="V3" s="22"/>
      <c r="W3" s="22"/>
      <c r="X3" s="21" t="str">
        <f t="shared" ref="X3:X30" si="4">+IF(OR(S3="Devuelta",AG3&lt;&gt;0),$A$1-W3,IF(AND(V3="",U3=""),"No radicada",IF(V3&lt;&gt;"",$A$1-V3,$A$1-U3)))</f>
        <v>No radicada</v>
      </c>
      <c r="Y3" s="21" t="str">
        <f t="shared" ref="Y3:Y30" si="5">+IF(X3="No radicada","No radicada",IF(X3&lt;1,"Corriente",IF(X3&lt;=30,"0-30",IF(AND(X3&lt;=60,X3&gt;30),"31-60",IF(AND(X3&lt;=90,X3&gt;60),"61-90",IF(AND(X3&lt;=180,X3&gt;90),"91-180",IF(AND(X3&lt;=360,X3&gt;180),"181-360",IF(X3&gt;360,"Más de 360"))))))))</f>
        <v>No radicada</v>
      </c>
      <c r="Z3" s="25">
        <v>0</v>
      </c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1"/>
      <c r="AI3" s="21"/>
      <c r="AJ3" s="21"/>
      <c r="AK3" s="25">
        <v>0</v>
      </c>
      <c r="AL3" s="25">
        <v>0</v>
      </c>
      <c r="AM3" s="25">
        <v>0</v>
      </c>
      <c r="AN3" s="21"/>
      <c r="AO3" s="21"/>
      <c r="AP3" s="21"/>
      <c r="AQ3" s="21"/>
      <c r="AR3" s="21"/>
      <c r="AS3" s="25">
        <v>0</v>
      </c>
      <c r="AT3" s="25">
        <v>0</v>
      </c>
      <c r="AU3" s="25">
        <v>0</v>
      </c>
      <c r="AV3" s="25">
        <v>0</v>
      </c>
      <c r="AW3" s="25">
        <v>0</v>
      </c>
      <c r="AX3" s="25">
        <v>0</v>
      </c>
      <c r="AY3" s="25">
        <v>0</v>
      </c>
      <c r="AZ3" s="25">
        <v>0</v>
      </c>
      <c r="BA3" s="25">
        <v>0</v>
      </c>
      <c r="BB3" s="25">
        <v>0</v>
      </c>
      <c r="BC3" s="25">
        <v>0</v>
      </c>
      <c r="BD3" s="21"/>
      <c r="BE3" s="22"/>
      <c r="BF3" s="21"/>
      <c r="BG3" s="25">
        <v>0</v>
      </c>
    </row>
    <row r="4" spans="1:62" s="10" customFormat="1" ht="10.199999999999999" x14ac:dyDescent="0.3">
      <c r="A4" s="21">
        <v>891900390</v>
      </c>
      <c r="B4" s="21" t="s">
        <v>67</v>
      </c>
      <c r="C4" s="21" t="s">
        <v>8</v>
      </c>
      <c r="D4" s="21">
        <v>164370</v>
      </c>
      <c r="E4" s="21" t="str">
        <f t="shared" si="2"/>
        <v>F164370</v>
      </c>
      <c r="F4" s="21" t="s">
        <v>70</v>
      </c>
      <c r="G4" s="21" t="str">
        <f t="shared" si="3"/>
        <v>891900390_F164370</v>
      </c>
      <c r="H4" s="22">
        <v>44630</v>
      </c>
      <c r="I4" s="22">
        <v>44661</v>
      </c>
      <c r="J4" s="23">
        <v>104130</v>
      </c>
      <c r="K4" s="23">
        <v>104130</v>
      </c>
      <c r="L4" s="24"/>
      <c r="M4" s="21" t="s">
        <v>69</v>
      </c>
      <c r="N4" s="25">
        <v>0</v>
      </c>
      <c r="O4" s="21"/>
      <c r="P4" s="21"/>
      <c r="Q4" s="21"/>
      <c r="R4" s="21"/>
      <c r="S4" s="21"/>
      <c r="T4" s="22"/>
      <c r="U4" s="22"/>
      <c r="V4" s="22"/>
      <c r="W4" s="22"/>
      <c r="X4" s="21" t="str">
        <f t="shared" si="4"/>
        <v>No radicada</v>
      </c>
      <c r="Y4" s="21" t="str">
        <f t="shared" si="5"/>
        <v>No radicada</v>
      </c>
      <c r="Z4" s="25">
        <v>0</v>
      </c>
      <c r="AA4" s="25">
        <v>0</v>
      </c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5">
        <v>0</v>
      </c>
      <c r="AH4" s="21"/>
      <c r="AI4" s="21"/>
      <c r="AJ4" s="21"/>
      <c r="AK4" s="25">
        <v>0</v>
      </c>
      <c r="AL4" s="25">
        <v>0</v>
      </c>
      <c r="AM4" s="25">
        <v>0</v>
      </c>
      <c r="AN4" s="21"/>
      <c r="AO4" s="21"/>
      <c r="AP4" s="21"/>
      <c r="AQ4" s="21"/>
      <c r="AR4" s="21"/>
      <c r="AS4" s="25">
        <v>0</v>
      </c>
      <c r="AT4" s="25">
        <v>0</v>
      </c>
      <c r="AU4" s="25">
        <v>0</v>
      </c>
      <c r="AV4" s="25">
        <v>0</v>
      </c>
      <c r="AW4" s="25">
        <v>0</v>
      </c>
      <c r="AX4" s="25">
        <v>0</v>
      </c>
      <c r="AY4" s="25">
        <v>0</v>
      </c>
      <c r="AZ4" s="25">
        <v>0</v>
      </c>
      <c r="BA4" s="25">
        <v>0</v>
      </c>
      <c r="BB4" s="25">
        <v>0</v>
      </c>
      <c r="BC4" s="25">
        <v>0</v>
      </c>
      <c r="BD4" s="21"/>
      <c r="BE4" s="22"/>
      <c r="BF4" s="21"/>
      <c r="BG4" s="25">
        <v>0</v>
      </c>
    </row>
    <row r="5" spans="1:62" s="10" customFormat="1" ht="10.199999999999999" x14ac:dyDescent="0.3">
      <c r="A5" s="21">
        <v>891900390</v>
      </c>
      <c r="B5" s="21" t="s">
        <v>67</v>
      </c>
      <c r="C5" s="21" t="s">
        <v>8</v>
      </c>
      <c r="D5" s="21">
        <v>164378</v>
      </c>
      <c r="E5" s="21" t="str">
        <f t="shared" si="2"/>
        <v>F164378</v>
      </c>
      <c r="F5" s="21" t="s">
        <v>71</v>
      </c>
      <c r="G5" s="21" t="str">
        <f t="shared" si="3"/>
        <v>891900390_F164378</v>
      </c>
      <c r="H5" s="22">
        <v>44630</v>
      </c>
      <c r="I5" s="22">
        <v>44661</v>
      </c>
      <c r="J5" s="23">
        <v>139621</v>
      </c>
      <c r="K5" s="23">
        <v>139621</v>
      </c>
      <c r="L5" s="24"/>
      <c r="M5" s="21" t="s">
        <v>69</v>
      </c>
      <c r="N5" s="25">
        <v>0</v>
      </c>
      <c r="O5" s="21"/>
      <c r="P5" s="21"/>
      <c r="Q5" s="21"/>
      <c r="R5" s="21"/>
      <c r="S5" s="21"/>
      <c r="T5" s="22"/>
      <c r="U5" s="22"/>
      <c r="V5" s="22"/>
      <c r="W5" s="22"/>
      <c r="X5" s="21" t="str">
        <f t="shared" si="4"/>
        <v>No radicada</v>
      </c>
      <c r="Y5" s="21" t="str">
        <f t="shared" si="5"/>
        <v>No radicada</v>
      </c>
      <c r="Z5" s="25">
        <v>0</v>
      </c>
      <c r="AA5" s="25">
        <v>0</v>
      </c>
      <c r="AB5" s="25">
        <v>0</v>
      </c>
      <c r="AC5" s="25">
        <v>0</v>
      </c>
      <c r="AD5" s="25">
        <v>0</v>
      </c>
      <c r="AE5" s="25">
        <v>0</v>
      </c>
      <c r="AF5" s="25">
        <v>0</v>
      </c>
      <c r="AG5" s="25">
        <v>0</v>
      </c>
      <c r="AH5" s="21"/>
      <c r="AI5" s="21"/>
      <c r="AJ5" s="21"/>
      <c r="AK5" s="25">
        <v>0</v>
      </c>
      <c r="AL5" s="25">
        <v>0</v>
      </c>
      <c r="AM5" s="25">
        <v>0</v>
      </c>
      <c r="AN5" s="21"/>
      <c r="AO5" s="21"/>
      <c r="AP5" s="21"/>
      <c r="AQ5" s="21"/>
      <c r="AR5" s="21"/>
      <c r="AS5" s="25">
        <v>0</v>
      </c>
      <c r="AT5" s="25">
        <v>0</v>
      </c>
      <c r="AU5" s="25">
        <v>0</v>
      </c>
      <c r="AV5" s="25">
        <v>0</v>
      </c>
      <c r="AW5" s="25">
        <v>0</v>
      </c>
      <c r="AX5" s="25">
        <v>0</v>
      </c>
      <c r="AY5" s="25">
        <v>0</v>
      </c>
      <c r="AZ5" s="25">
        <v>0</v>
      </c>
      <c r="BA5" s="25">
        <v>0</v>
      </c>
      <c r="BB5" s="25">
        <v>0</v>
      </c>
      <c r="BC5" s="25">
        <v>0</v>
      </c>
      <c r="BD5" s="21"/>
      <c r="BE5" s="22"/>
      <c r="BF5" s="21"/>
      <c r="BG5" s="25">
        <v>0</v>
      </c>
    </row>
    <row r="6" spans="1:62" s="10" customFormat="1" ht="10.050000000000001" customHeight="1" x14ac:dyDescent="0.3">
      <c r="A6" s="21">
        <v>891900390</v>
      </c>
      <c r="B6" s="21" t="s">
        <v>67</v>
      </c>
      <c r="C6" s="21" t="s">
        <v>8</v>
      </c>
      <c r="D6" s="21">
        <v>178548</v>
      </c>
      <c r="E6" s="21" t="str">
        <f t="shared" si="2"/>
        <v>F178548</v>
      </c>
      <c r="F6" s="21" t="s">
        <v>72</v>
      </c>
      <c r="G6" s="21" t="str">
        <f t="shared" si="3"/>
        <v>891900390_F178548</v>
      </c>
      <c r="H6" s="22">
        <v>44677</v>
      </c>
      <c r="I6" s="22">
        <v>44687</v>
      </c>
      <c r="J6" s="23">
        <v>12200</v>
      </c>
      <c r="K6" s="23">
        <v>12200</v>
      </c>
      <c r="L6" s="24"/>
      <c r="M6" s="21" t="s">
        <v>69</v>
      </c>
      <c r="N6" s="25">
        <v>0</v>
      </c>
      <c r="O6" s="21"/>
      <c r="P6" s="21"/>
      <c r="Q6" s="21"/>
      <c r="R6" s="21"/>
      <c r="S6" s="21"/>
      <c r="T6" s="22"/>
      <c r="U6" s="22"/>
      <c r="V6" s="22"/>
      <c r="W6" s="22"/>
      <c r="X6" s="21" t="str">
        <f t="shared" si="4"/>
        <v>No radicada</v>
      </c>
      <c r="Y6" s="21" t="str">
        <f t="shared" si="5"/>
        <v>No radicada</v>
      </c>
      <c r="Z6" s="25">
        <v>0</v>
      </c>
      <c r="AA6" s="25">
        <v>0</v>
      </c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1"/>
      <c r="AI6" s="21"/>
      <c r="AJ6" s="21"/>
      <c r="AK6" s="25">
        <v>0</v>
      </c>
      <c r="AL6" s="25">
        <v>0</v>
      </c>
      <c r="AM6" s="25">
        <v>0</v>
      </c>
      <c r="AN6" s="21"/>
      <c r="AO6" s="21"/>
      <c r="AP6" s="21"/>
      <c r="AQ6" s="21"/>
      <c r="AR6" s="21"/>
      <c r="AS6" s="25">
        <v>0</v>
      </c>
      <c r="AT6" s="25">
        <v>0</v>
      </c>
      <c r="AU6" s="25">
        <v>0</v>
      </c>
      <c r="AV6" s="25">
        <v>0</v>
      </c>
      <c r="AW6" s="25">
        <v>0</v>
      </c>
      <c r="AX6" s="25">
        <v>0</v>
      </c>
      <c r="AY6" s="25">
        <v>0</v>
      </c>
      <c r="AZ6" s="25">
        <v>0</v>
      </c>
      <c r="BA6" s="25">
        <v>0</v>
      </c>
      <c r="BB6" s="25">
        <v>0</v>
      </c>
      <c r="BC6" s="25">
        <v>0</v>
      </c>
      <c r="BD6" s="21"/>
      <c r="BE6" s="22"/>
      <c r="BF6" s="21"/>
      <c r="BG6" s="25">
        <v>0</v>
      </c>
    </row>
    <row r="7" spans="1:62" s="10" customFormat="1" ht="10.199999999999999" x14ac:dyDescent="0.3">
      <c r="A7" s="21">
        <v>891900390</v>
      </c>
      <c r="B7" s="21" t="s">
        <v>67</v>
      </c>
      <c r="C7" s="21" t="s">
        <v>8</v>
      </c>
      <c r="D7" s="21">
        <v>185289</v>
      </c>
      <c r="E7" s="21" t="str">
        <f t="shared" si="2"/>
        <v>F185289</v>
      </c>
      <c r="F7" s="21" t="s">
        <v>73</v>
      </c>
      <c r="G7" s="21" t="str">
        <f t="shared" si="3"/>
        <v>891900390_F185289</v>
      </c>
      <c r="H7" s="22">
        <v>44698</v>
      </c>
      <c r="I7" s="22">
        <v>44720</v>
      </c>
      <c r="J7" s="23">
        <v>28903</v>
      </c>
      <c r="K7" s="23">
        <v>28903</v>
      </c>
      <c r="L7" s="24"/>
      <c r="M7" s="21" t="s">
        <v>69</v>
      </c>
      <c r="N7" s="25">
        <v>0</v>
      </c>
      <c r="O7" s="21"/>
      <c r="P7" s="21"/>
      <c r="Q7" s="21"/>
      <c r="R7" s="21"/>
      <c r="S7" s="21"/>
      <c r="T7" s="22"/>
      <c r="U7" s="22"/>
      <c r="V7" s="22"/>
      <c r="W7" s="22"/>
      <c r="X7" s="21" t="str">
        <f t="shared" si="4"/>
        <v>No radicada</v>
      </c>
      <c r="Y7" s="21" t="str">
        <f t="shared" si="5"/>
        <v>No radicada</v>
      </c>
      <c r="Z7" s="25">
        <v>0</v>
      </c>
      <c r="AA7" s="25">
        <v>0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1"/>
      <c r="AI7" s="21"/>
      <c r="AJ7" s="21"/>
      <c r="AK7" s="25">
        <v>0</v>
      </c>
      <c r="AL7" s="25">
        <v>0</v>
      </c>
      <c r="AM7" s="25">
        <v>0</v>
      </c>
      <c r="AN7" s="21"/>
      <c r="AO7" s="21"/>
      <c r="AP7" s="21"/>
      <c r="AQ7" s="21"/>
      <c r="AR7" s="21"/>
      <c r="AS7" s="25">
        <v>0</v>
      </c>
      <c r="AT7" s="25">
        <v>0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0</v>
      </c>
      <c r="BC7" s="25">
        <v>0</v>
      </c>
      <c r="BD7" s="21"/>
      <c r="BE7" s="22"/>
      <c r="BF7" s="21"/>
      <c r="BG7" s="25">
        <v>0</v>
      </c>
    </row>
    <row r="8" spans="1:62" s="10" customFormat="1" ht="10.199999999999999" x14ac:dyDescent="0.3">
      <c r="A8" s="21">
        <v>891900390</v>
      </c>
      <c r="B8" s="21" t="s">
        <v>67</v>
      </c>
      <c r="C8" s="21" t="s">
        <v>8</v>
      </c>
      <c r="D8" s="21">
        <v>196561</v>
      </c>
      <c r="E8" s="21" t="str">
        <f t="shared" si="2"/>
        <v>F196561</v>
      </c>
      <c r="F8" s="21" t="s">
        <v>74</v>
      </c>
      <c r="G8" s="21" t="str">
        <f t="shared" si="3"/>
        <v>891900390_F196561</v>
      </c>
      <c r="H8" s="22">
        <v>44732</v>
      </c>
      <c r="I8" s="22">
        <v>44752</v>
      </c>
      <c r="J8" s="23">
        <v>90539</v>
      </c>
      <c r="K8" s="23">
        <v>90539</v>
      </c>
      <c r="L8" s="24"/>
      <c r="M8" s="21" t="s">
        <v>69</v>
      </c>
      <c r="N8" s="25">
        <v>0</v>
      </c>
      <c r="O8" s="21"/>
      <c r="P8" s="21"/>
      <c r="Q8" s="21"/>
      <c r="R8" s="21"/>
      <c r="S8" s="21"/>
      <c r="T8" s="22"/>
      <c r="U8" s="22"/>
      <c r="V8" s="22"/>
      <c r="W8" s="22"/>
      <c r="X8" s="21" t="str">
        <f t="shared" si="4"/>
        <v>No radicada</v>
      </c>
      <c r="Y8" s="21" t="str">
        <f t="shared" si="5"/>
        <v>No radicada</v>
      </c>
      <c r="Z8" s="25">
        <v>0</v>
      </c>
      <c r="AA8" s="25">
        <v>0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1"/>
      <c r="AI8" s="21"/>
      <c r="AJ8" s="21"/>
      <c r="AK8" s="25">
        <v>0</v>
      </c>
      <c r="AL8" s="25">
        <v>0</v>
      </c>
      <c r="AM8" s="25">
        <v>0</v>
      </c>
      <c r="AN8" s="21"/>
      <c r="AO8" s="21"/>
      <c r="AP8" s="21"/>
      <c r="AQ8" s="21"/>
      <c r="AR8" s="21"/>
      <c r="AS8" s="25">
        <v>0</v>
      </c>
      <c r="AT8" s="25">
        <v>0</v>
      </c>
      <c r="AU8" s="25">
        <v>0</v>
      </c>
      <c r="AV8" s="25">
        <v>0</v>
      </c>
      <c r="AW8" s="25">
        <v>0</v>
      </c>
      <c r="AX8" s="25">
        <v>0</v>
      </c>
      <c r="AY8" s="25">
        <v>0</v>
      </c>
      <c r="AZ8" s="25">
        <v>0</v>
      </c>
      <c r="BA8" s="25">
        <v>0</v>
      </c>
      <c r="BB8" s="25">
        <v>0</v>
      </c>
      <c r="BC8" s="25">
        <v>0</v>
      </c>
      <c r="BD8" s="21"/>
      <c r="BE8" s="22"/>
      <c r="BF8" s="21"/>
      <c r="BG8" s="25">
        <v>0</v>
      </c>
    </row>
    <row r="9" spans="1:62" s="10" customFormat="1" ht="10.199999999999999" x14ac:dyDescent="0.3">
      <c r="A9" s="21">
        <v>891900390</v>
      </c>
      <c r="B9" s="21" t="s">
        <v>67</v>
      </c>
      <c r="C9" s="21" t="s">
        <v>8</v>
      </c>
      <c r="D9" s="21">
        <v>202416</v>
      </c>
      <c r="E9" s="21" t="str">
        <f t="shared" si="2"/>
        <v>F202416</v>
      </c>
      <c r="F9" s="21" t="s">
        <v>75</v>
      </c>
      <c r="G9" s="21" t="str">
        <f t="shared" si="3"/>
        <v>891900390_F202416</v>
      </c>
      <c r="H9" s="22">
        <v>44753</v>
      </c>
      <c r="I9" s="22">
        <v>44777</v>
      </c>
      <c r="J9" s="23">
        <v>6100</v>
      </c>
      <c r="K9" s="23">
        <v>6100</v>
      </c>
      <c r="L9" s="24"/>
      <c r="M9" s="21" t="s">
        <v>69</v>
      </c>
      <c r="N9" s="25">
        <v>0</v>
      </c>
      <c r="O9" s="21"/>
      <c r="P9" s="21"/>
      <c r="Q9" s="21"/>
      <c r="R9" s="21"/>
      <c r="S9" s="21"/>
      <c r="T9" s="22"/>
      <c r="U9" s="22"/>
      <c r="V9" s="22"/>
      <c r="W9" s="22"/>
      <c r="X9" s="21" t="str">
        <f t="shared" si="4"/>
        <v>No radicada</v>
      </c>
      <c r="Y9" s="21" t="str">
        <f t="shared" si="5"/>
        <v>No radicada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1"/>
      <c r="AI9" s="21"/>
      <c r="AJ9" s="21"/>
      <c r="AK9" s="25">
        <v>0</v>
      </c>
      <c r="AL9" s="25">
        <v>0</v>
      </c>
      <c r="AM9" s="25">
        <v>0</v>
      </c>
      <c r="AN9" s="21"/>
      <c r="AO9" s="21"/>
      <c r="AP9" s="21"/>
      <c r="AQ9" s="21"/>
      <c r="AR9" s="21"/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1"/>
      <c r="BE9" s="22"/>
      <c r="BF9" s="21"/>
      <c r="BG9" s="25">
        <v>0</v>
      </c>
    </row>
    <row r="10" spans="1:62" s="10" customFormat="1" ht="10.199999999999999" x14ac:dyDescent="0.3">
      <c r="A10" s="21">
        <v>891900390</v>
      </c>
      <c r="B10" s="21" t="s">
        <v>67</v>
      </c>
      <c r="C10" s="21" t="s">
        <v>8</v>
      </c>
      <c r="D10" s="21">
        <v>21470</v>
      </c>
      <c r="E10" s="21" t="str">
        <f t="shared" si="2"/>
        <v>F21470</v>
      </c>
      <c r="F10" s="21" t="s">
        <v>76</v>
      </c>
      <c r="G10" s="21" t="str">
        <f t="shared" si="3"/>
        <v>891900390_F21470</v>
      </c>
      <c r="H10" s="22">
        <v>44200</v>
      </c>
      <c r="I10" s="22">
        <v>44237</v>
      </c>
      <c r="J10" s="23">
        <v>57600</v>
      </c>
      <c r="K10" s="23">
        <v>57600</v>
      </c>
      <c r="L10" s="24"/>
      <c r="M10" s="21" t="s">
        <v>69</v>
      </c>
      <c r="N10" s="25">
        <v>0</v>
      </c>
      <c r="O10" s="21"/>
      <c r="P10" s="21"/>
      <c r="Q10" s="21"/>
      <c r="R10" s="21"/>
      <c r="S10" s="21"/>
      <c r="T10" s="22"/>
      <c r="U10" s="22"/>
      <c r="V10" s="22"/>
      <c r="W10" s="22"/>
      <c r="X10" s="21" t="str">
        <f t="shared" si="4"/>
        <v>No radicada</v>
      </c>
      <c r="Y10" s="21" t="str">
        <f t="shared" si="5"/>
        <v>No radicada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1"/>
      <c r="AI10" s="21"/>
      <c r="AJ10" s="21"/>
      <c r="AK10" s="25">
        <v>0</v>
      </c>
      <c r="AL10" s="25">
        <v>0</v>
      </c>
      <c r="AM10" s="25">
        <v>0</v>
      </c>
      <c r="AN10" s="21"/>
      <c r="AO10" s="21"/>
      <c r="AP10" s="21"/>
      <c r="AQ10" s="21"/>
      <c r="AR10" s="21"/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1"/>
      <c r="BE10" s="22"/>
      <c r="BF10" s="21"/>
      <c r="BG10" s="25">
        <v>0</v>
      </c>
    </row>
    <row r="11" spans="1:62" s="10" customFormat="1" ht="10.199999999999999" x14ac:dyDescent="0.3">
      <c r="A11" s="21">
        <v>891900390</v>
      </c>
      <c r="B11" s="21" t="s">
        <v>67</v>
      </c>
      <c r="C11" s="21" t="s">
        <v>8</v>
      </c>
      <c r="D11" s="21">
        <v>22082</v>
      </c>
      <c r="E11" s="21" t="str">
        <f t="shared" si="2"/>
        <v>F22082</v>
      </c>
      <c r="F11" s="21" t="s">
        <v>77</v>
      </c>
      <c r="G11" s="21" t="str">
        <f t="shared" si="3"/>
        <v>891900390_F22082</v>
      </c>
      <c r="H11" s="22">
        <v>44201</v>
      </c>
      <c r="I11" s="22">
        <v>44237</v>
      </c>
      <c r="J11" s="23">
        <v>57600</v>
      </c>
      <c r="K11" s="23">
        <v>57600</v>
      </c>
      <c r="L11" s="24"/>
      <c r="M11" s="21" t="s">
        <v>69</v>
      </c>
      <c r="N11" s="25">
        <v>0</v>
      </c>
      <c r="O11" s="21"/>
      <c r="P11" s="21"/>
      <c r="Q11" s="21"/>
      <c r="R11" s="21"/>
      <c r="S11" s="21"/>
      <c r="T11" s="22"/>
      <c r="U11" s="22"/>
      <c r="V11" s="22"/>
      <c r="W11" s="22"/>
      <c r="X11" s="21" t="str">
        <f t="shared" si="4"/>
        <v>No radicada</v>
      </c>
      <c r="Y11" s="21" t="str">
        <f t="shared" si="5"/>
        <v>No radicada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1"/>
      <c r="AI11" s="21"/>
      <c r="AJ11" s="21"/>
      <c r="AK11" s="25">
        <v>0</v>
      </c>
      <c r="AL11" s="25">
        <v>0</v>
      </c>
      <c r="AM11" s="25">
        <v>0</v>
      </c>
      <c r="AN11" s="21"/>
      <c r="AO11" s="21"/>
      <c r="AP11" s="21"/>
      <c r="AQ11" s="21"/>
      <c r="AR11" s="21"/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1"/>
      <c r="BE11" s="22"/>
      <c r="BF11" s="21"/>
      <c r="BG11" s="25">
        <v>0</v>
      </c>
    </row>
    <row r="12" spans="1:62" s="10" customFormat="1" ht="10.199999999999999" x14ac:dyDescent="0.3">
      <c r="A12" s="21">
        <v>891900390</v>
      </c>
      <c r="B12" s="21" t="s">
        <v>67</v>
      </c>
      <c r="C12" s="21" t="s">
        <v>8</v>
      </c>
      <c r="D12" s="21">
        <v>23118</v>
      </c>
      <c r="E12" s="21" t="str">
        <f t="shared" si="2"/>
        <v>F23118</v>
      </c>
      <c r="F12" s="21" t="s">
        <v>78</v>
      </c>
      <c r="G12" s="21" t="str">
        <f t="shared" si="3"/>
        <v>891900390_F23118</v>
      </c>
      <c r="H12" s="22">
        <v>44203</v>
      </c>
      <c r="I12" s="22">
        <v>44237</v>
      </c>
      <c r="J12" s="23">
        <v>73785</v>
      </c>
      <c r="K12" s="23">
        <v>73785</v>
      </c>
      <c r="L12" s="24"/>
      <c r="M12" s="21" t="s">
        <v>69</v>
      </c>
      <c r="N12" s="25">
        <v>0</v>
      </c>
      <c r="O12" s="21"/>
      <c r="P12" s="21"/>
      <c r="Q12" s="21"/>
      <c r="R12" s="21"/>
      <c r="S12" s="21"/>
      <c r="T12" s="22"/>
      <c r="U12" s="22"/>
      <c r="V12" s="22"/>
      <c r="W12" s="22"/>
      <c r="X12" s="21" t="str">
        <f t="shared" si="4"/>
        <v>No radicada</v>
      </c>
      <c r="Y12" s="21" t="str">
        <f t="shared" si="5"/>
        <v>No radicada</v>
      </c>
      <c r="Z12" s="25">
        <v>0</v>
      </c>
      <c r="AA12" s="25">
        <v>0</v>
      </c>
      <c r="AB12" s="25">
        <v>0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1"/>
      <c r="AI12" s="21"/>
      <c r="AJ12" s="21"/>
      <c r="AK12" s="25">
        <v>0</v>
      </c>
      <c r="AL12" s="25">
        <v>0</v>
      </c>
      <c r="AM12" s="25">
        <v>0</v>
      </c>
      <c r="AN12" s="21"/>
      <c r="AO12" s="21"/>
      <c r="AP12" s="21"/>
      <c r="AQ12" s="21"/>
      <c r="AR12" s="21"/>
      <c r="AS12" s="25">
        <v>0</v>
      </c>
      <c r="AT12" s="25">
        <v>0</v>
      </c>
      <c r="AU12" s="25">
        <v>0</v>
      </c>
      <c r="AV12" s="25">
        <v>0</v>
      </c>
      <c r="AW12" s="25">
        <v>0</v>
      </c>
      <c r="AX12" s="25">
        <v>0</v>
      </c>
      <c r="AY12" s="25">
        <v>0</v>
      </c>
      <c r="AZ12" s="25">
        <v>0</v>
      </c>
      <c r="BA12" s="25">
        <v>0</v>
      </c>
      <c r="BB12" s="25">
        <v>0</v>
      </c>
      <c r="BC12" s="25">
        <v>0</v>
      </c>
      <c r="BD12" s="21"/>
      <c r="BE12" s="22"/>
      <c r="BF12" s="21"/>
      <c r="BG12" s="25">
        <v>0</v>
      </c>
    </row>
    <row r="13" spans="1:62" s="10" customFormat="1" ht="10.199999999999999" x14ac:dyDescent="0.3">
      <c r="A13" s="21">
        <v>891900390</v>
      </c>
      <c r="B13" s="21" t="s">
        <v>67</v>
      </c>
      <c r="C13" s="21" t="s">
        <v>8</v>
      </c>
      <c r="D13" s="21">
        <v>4021</v>
      </c>
      <c r="E13" s="21" t="str">
        <f t="shared" si="2"/>
        <v>F4021</v>
      </c>
      <c r="F13" s="21" t="s">
        <v>79</v>
      </c>
      <c r="G13" s="21" t="str">
        <f t="shared" si="3"/>
        <v>891900390_F4021</v>
      </c>
      <c r="H13" s="22">
        <v>44151</v>
      </c>
      <c r="I13" s="22">
        <v>44174</v>
      </c>
      <c r="J13" s="23">
        <v>294</v>
      </c>
      <c r="K13" s="23">
        <v>294</v>
      </c>
      <c r="L13" s="24"/>
      <c r="M13" s="21" t="s">
        <v>69</v>
      </c>
      <c r="N13" s="25">
        <v>0</v>
      </c>
      <c r="O13" s="21"/>
      <c r="P13" s="21"/>
      <c r="Q13" s="21"/>
      <c r="R13" s="21"/>
      <c r="S13" s="21"/>
      <c r="T13" s="22"/>
      <c r="U13" s="22"/>
      <c r="V13" s="22"/>
      <c r="W13" s="22"/>
      <c r="X13" s="21" t="str">
        <f t="shared" si="4"/>
        <v>No radicada</v>
      </c>
      <c r="Y13" s="21" t="str">
        <f t="shared" si="5"/>
        <v>No radicada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1"/>
      <c r="AI13" s="21"/>
      <c r="AJ13" s="21"/>
      <c r="AK13" s="25">
        <v>0</v>
      </c>
      <c r="AL13" s="25">
        <v>0</v>
      </c>
      <c r="AM13" s="25">
        <v>0</v>
      </c>
      <c r="AN13" s="21"/>
      <c r="AO13" s="21"/>
      <c r="AP13" s="21"/>
      <c r="AQ13" s="21"/>
      <c r="AR13" s="21"/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0</v>
      </c>
      <c r="BC13" s="25">
        <v>0</v>
      </c>
      <c r="BD13" s="21"/>
      <c r="BE13" s="22"/>
      <c r="BF13" s="21"/>
      <c r="BG13" s="25">
        <v>0</v>
      </c>
    </row>
    <row r="14" spans="1:62" s="10" customFormat="1" ht="10.199999999999999" x14ac:dyDescent="0.3">
      <c r="A14" s="21">
        <v>891900390</v>
      </c>
      <c r="B14" s="21" t="s">
        <v>67</v>
      </c>
      <c r="C14" s="21" t="s">
        <v>8</v>
      </c>
      <c r="D14" s="21">
        <v>516624</v>
      </c>
      <c r="E14" s="21" t="str">
        <f t="shared" si="2"/>
        <v>F516624</v>
      </c>
      <c r="F14" s="21" t="s">
        <v>80</v>
      </c>
      <c r="G14" s="21" t="str">
        <f t="shared" si="3"/>
        <v>891900390_F516624</v>
      </c>
      <c r="H14" s="22">
        <v>44066</v>
      </c>
      <c r="I14" s="22">
        <v>44082</v>
      </c>
      <c r="J14" s="23">
        <v>76440</v>
      </c>
      <c r="K14" s="23">
        <v>76440</v>
      </c>
      <c r="L14" s="24"/>
      <c r="M14" s="21" t="s">
        <v>69</v>
      </c>
      <c r="N14" s="25">
        <v>0</v>
      </c>
      <c r="O14" s="21"/>
      <c r="P14" s="21"/>
      <c r="Q14" s="21"/>
      <c r="R14" s="21"/>
      <c r="S14" s="21"/>
      <c r="T14" s="22"/>
      <c r="U14" s="22"/>
      <c r="V14" s="22"/>
      <c r="W14" s="22"/>
      <c r="X14" s="21" t="str">
        <f t="shared" si="4"/>
        <v>No radicada</v>
      </c>
      <c r="Y14" s="21" t="str">
        <f t="shared" si="5"/>
        <v>No radicada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1"/>
      <c r="AI14" s="21"/>
      <c r="AJ14" s="21"/>
      <c r="AK14" s="25">
        <v>0</v>
      </c>
      <c r="AL14" s="25">
        <v>0</v>
      </c>
      <c r="AM14" s="25">
        <v>0</v>
      </c>
      <c r="AN14" s="21"/>
      <c r="AO14" s="21"/>
      <c r="AP14" s="21"/>
      <c r="AQ14" s="21"/>
      <c r="AR14" s="21"/>
      <c r="AS14" s="25">
        <v>0</v>
      </c>
      <c r="AT14" s="25">
        <v>0</v>
      </c>
      <c r="AU14" s="25">
        <v>0</v>
      </c>
      <c r="AV14" s="25">
        <v>0</v>
      </c>
      <c r="AW14" s="25">
        <v>0</v>
      </c>
      <c r="AX14" s="25">
        <v>0</v>
      </c>
      <c r="AY14" s="25">
        <v>0</v>
      </c>
      <c r="AZ14" s="25">
        <v>0</v>
      </c>
      <c r="BA14" s="25">
        <v>0</v>
      </c>
      <c r="BB14" s="25">
        <v>0</v>
      </c>
      <c r="BC14" s="25">
        <v>0</v>
      </c>
      <c r="BD14" s="21"/>
      <c r="BE14" s="22"/>
      <c r="BF14" s="21"/>
      <c r="BG14" s="25">
        <v>0</v>
      </c>
    </row>
    <row r="15" spans="1:62" s="10" customFormat="1" ht="10.199999999999999" x14ac:dyDescent="0.3">
      <c r="A15" s="21">
        <v>891900390</v>
      </c>
      <c r="B15" s="21" t="s">
        <v>67</v>
      </c>
      <c r="C15" s="21" t="s">
        <v>8</v>
      </c>
      <c r="D15" s="21">
        <v>529272</v>
      </c>
      <c r="E15" s="21" t="str">
        <f t="shared" si="2"/>
        <v>F529272</v>
      </c>
      <c r="F15" s="21" t="s">
        <v>81</v>
      </c>
      <c r="G15" s="21" t="str">
        <f t="shared" si="3"/>
        <v>891900390_F529272</v>
      </c>
      <c r="H15" s="22">
        <v>44109</v>
      </c>
      <c r="I15" s="22">
        <v>44144</v>
      </c>
      <c r="J15" s="23">
        <v>14438</v>
      </c>
      <c r="K15" s="23">
        <v>14438</v>
      </c>
      <c r="L15" s="24"/>
      <c r="M15" s="21" t="s">
        <v>69</v>
      </c>
      <c r="N15" s="25">
        <v>0</v>
      </c>
      <c r="O15" s="21"/>
      <c r="P15" s="21"/>
      <c r="Q15" s="21"/>
      <c r="R15" s="21"/>
      <c r="S15" s="21"/>
      <c r="T15" s="22"/>
      <c r="U15" s="22"/>
      <c r="V15" s="22"/>
      <c r="W15" s="22"/>
      <c r="X15" s="21" t="str">
        <f t="shared" si="4"/>
        <v>No radicada</v>
      </c>
      <c r="Y15" s="21" t="str">
        <f t="shared" si="5"/>
        <v>No radicada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1"/>
      <c r="AI15" s="21"/>
      <c r="AJ15" s="21"/>
      <c r="AK15" s="25">
        <v>0</v>
      </c>
      <c r="AL15" s="25">
        <v>0</v>
      </c>
      <c r="AM15" s="25">
        <v>0</v>
      </c>
      <c r="AN15" s="21"/>
      <c r="AO15" s="21"/>
      <c r="AP15" s="21"/>
      <c r="AQ15" s="21"/>
      <c r="AR15" s="21"/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1"/>
      <c r="BE15" s="22"/>
      <c r="BF15" s="21"/>
      <c r="BG15" s="25">
        <v>0</v>
      </c>
    </row>
    <row r="16" spans="1:62" s="10" customFormat="1" ht="10.199999999999999" x14ac:dyDescent="0.3">
      <c r="A16" s="21">
        <v>891900390</v>
      </c>
      <c r="B16" s="21" t="s">
        <v>67</v>
      </c>
      <c r="C16" s="21" t="s">
        <v>9</v>
      </c>
      <c r="D16" s="21">
        <v>2232</v>
      </c>
      <c r="E16" s="21" t="str">
        <f t="shared" si="2"/>
        <v>FCO2232</v>
      </c>
      <c r="F16" s="21" t="s">
        <v>82</v>
      </c>
      <c r="G16" s="21" t="str">
        <f t="shared" si="3"/>
        <v>891900390_FCO2232</v>
      </c>
      <c r="H16" s="22">
        <v>44433</v>
      </c>
      <c r="I16" s="22">
        <v>44449</v>
      </c>
      <c r="J16" s="23">
        <v>5500</v>
      </c>
      <c r="K16" s="23">
        <v>5500</v>
      </c>
      <c r="L16" s="24"/>
      <c r="M16" s="21" t="s">
        <v>69</v>
      </c>
      <c r="N16" s="25">
        <v>0</v>
      </c>
      <c r="O16" s="21"/>
      <c r="P16" s="21"/>
      <c r="Q16" s="21"/>
      <c r="R16" s="21"/>
      <c r="S16" s="21"/>
      <c r="T16" s="22"/>
      <c r="U16" s="22"/>
      <c r="V16" s="22"/>
      <c r="W16" s="22"/>
      <c r="X16" s="21" t="str">
        <f t="shared" si="4"/>
        <v>No radicada</v>
      </c>
      <c r="Y16" s="21" t="str">
        <f t="shared" si="5"/>
        <v>No radicada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1"/>
      <c r="AI16" s="21"/>
      <c r="AJ16" s="21"/>
      <c r="AK16" s="25">
        <v>0</v>
      </c>
      <c r="AL16" s="25">
        <v>0</v>
      </c>
      <c r="AM16" s="25">
        <v>0</v>
      </c>
      <c r="AN16" s="21"/>
      <c r="AO16" s="21"/>
      <c r="AP16" s="21"/>
      <c r="AQ16" s="21"/>
      <c r="AR16" s="21"/>
      <c r="AS16" s="25">
        <v>0</v>
      </c>
      <c r="AT16" s="25">
        <v>0</v>
      </c>
      <c r="AU16" s="25">
        <v>0</v>
      </c>
      <c r="AV16" s="25">
        <v>0</v>
      </c>
      <c r="AW16" s="25">
        <v>0</v>
      </c>
      <c r="AX16" s="25">
        <v>0</v>
      </c>
      <c r="AY16" s="25">
        <v>0</v>
      </c>
      <c r="AZ16" s="25">
        <v>0</v>
      </c>
      <c r="BA16" s="25">
        <v>0</v>
      </c>
      <c r="BB16" s="25">
        <v>0</v>
      </c>
      <c r="BC16" s="25">
        <v>0</v>
      </c>
      <c r="BD16" s="21"/>
      <c r="BE16" s="22"/>
      <c r="BF16" s="21"/>
      <c r="BG16" s="25">
        <v>0</v>
      </c>
    </row>
    <row r="17" spans="1:59" s="10" customFormat="1" ht="10.199999999999999" x14ac:dyDescent="0.3">
      <c r="A17" s="21">
        <v>891900390</v>
      </c>
      <c r="B17" s="21" t="s">
        <v>67</v>
      </c>
      <c r="C17" s="21" t="s">
        <v>10</v>
      </c>
      <c r="D17" s="21">
        <v>383356</v>
      </c>
      <c r="E17" s="21" t="str">
        <f t="shared" si="2"/>
        <v>FE383356</v>
      </c>
      <c r="F17" s="21" t="s">
        <v>83</v>
      </c>
      <c r="G17" s="21" t="str">
        <f t="shared" si="3"/>
        <v>891900390_FE383356</v>
      </c>
      <c r="H17" s="22">
        <v>45525</v>
      </c>
      <c r="I17" s="22"/>
      <c r="J17" s="23">
        <v>138558</v>
      </c>
      <c r="K17" s="23">
        <v>138558</v>
      </c>
      <c r="L17" s="24"/>
      <c r="M17" s="21" t="s">
        <v>69</v>
      </c>
      <c r="N17" s="25">
        <v>0</v>
      </c>
      <c r="O17" s="21"/>
      <c r="P17" s="21"/>
      <c r="Q17" s="21"/>
      <c r="R17" s="21"/>
      <c r="S17" s="21"/>
      <c r="T17" s="22"/>
      <c r="U17" s="22"/>
      <c r="V17" s="22"/>
      <c r="W17" s="22"/>
      <c r="X17" s="21" t="str">
        <f t="shared" si="4"/>
        <v>No radicada</v>
      </c>
      <c r="Y17" s="21" t="str">
        <f t="shared" si="5"/>
        <v>No radicada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1"/>
      <c r="AI17" s="21"/>
      <c r="AJ17" s="21"/>
      <c r="AK17" s="25">
        <v>0</v>
      </c>
      <c r="AL17" s="25">
        <v>0</v>
      </c>
      <c r="AM17" s="25">
        <v>0</v>
      </c>
      <c r="AN17" s="21"/>
      <c r="AO17" s="21"/>
      <c r="AP17" s="21"/>
      <c r="AQ17" s="21"/>
      <c r="AR17" s="21"/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0</v>
      </c>
      <c r="BC17" s="25">
        <v>0</v>
      </c>
      <c r="BD17" s="21"/>
      <c r="BE17" s="22"/>
      <c r="BF17" s="21"/>
      <c r="BG17" s="25">
        <v>0</v>
      </c>
    </row>
    <row r="18" spans="1:59" s="10" customFormat="1" ht="10.199999999999999" x14ac:dyDescent="0.3">
      <c r="A18" s="21">
        <v>891900390</v>
      </c>
      <c r="B18" s="21" t="s">
        <v>67</v>
      </c>
      <c r="C18" s="21" t="s">
        <v>10</v>
      </c>
      <c r="D18" s="21">
        <v>383859</v>
      </c>
      <c r="E18" s="21" t="str">
        <f t="shared" si="2"/>
        <v>FE383859</v>
      </c>
      <c r="F18" s="21" t="s">
        <v>84</v>
      </c>
      <c r="G18" s="21" t="str">
        <f t="shared" si="3"/>
        <v>891900390_FE383859</v>
      </c>
      <c r="H18" s="22">
        <v>45530</v>
      </c>
      <c r="I18" s="22"/>
      <c r="J18" s="23">
        <v>152300</v>
      </c>
      <c r="K18" s="23">
        <v>152300</v>
      </c>
      <c r="L18" s="24"/>
      <c r="M18" s="21" t="s">
        <v>69</v>
      </c>
      <c r="N18" s="25">
        <v>0</v>
      </c>
      <c r="O18" s="21"/>
      <c r="P18" s="21"/>
      <c r="Q18" s="21"/>
      <c r="R18" s="21"/>
      <c r="S18" s="21"/>
      <c r="T18" s="22"/>
      <c r="U18" s="22"/>
      <c r="V18" s="22"/>
      <c r="W18" s="22"/>
      <c r="X18" s="21" t="str">
        <f t="shared" si="4"/>
        <v>No radicada</v>
      </c>
      <c r="Y18" s="21" t="str">
        <f t="shared" si="5"/>
        <v>No radicada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1"/>
      <c r="AI18" s="21"/>
      <c r="AJ18" s="21"/>
      <c r="AK18" s="25">
        <v>0</v>
      </c>
      <c r="AL18" s="25">
        <v>0</v>
      </c>
      <c r="AM18" s="25">
        <v>0</v>
      </c>
      <c r="AN18" s="21"/>
      <c r="AO18" s="21"/>
      <c r="AP18" s="21"/>
      <c r="AQ18" s="21"/>
      <c r="AR18" s="21"/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0</v>
      </c>
      <c r="AZ18" s="25">
        <v>0</v>
      </c>
      <c r="BA18" s="25">
        <v>0</v>
      </c>
      <c r="BB18" s="25">
        <v>0</v>
      </c>
      <c r="BC18" s="25">
        <v>0</v>
      </c>
      <c r="BD18" s="21"/>
      <c r="BE18" s="22"/>
      <c r="BF18" s="21"/>
      <c r="BG18" s="25">
        <v>0</v>
      </c>
    </row>
    <row r="19" spans="1:59" s="10" customFormat="1" ht="10.199999999999999" x14ac:dyDescent="0.3">
      <c r="A19" s="21">
        <v>891900390</v>
      </c>
      <c r="B19" s="21" t="s">
        <v>67</v>
      </c>
      <c r="C19" s="21" t="s">
        <v>7</v>
      </c>
      <c r="D19" s="21">
        <v>208709</v>
      </c>
      <c r="E19" s="21" t="str">
        <f t="shared" si="2"/>
        <v>FV208709</v>
      </c>
      <c r="F19" s="21" t="s">
        <v>85</v>
      </c>
      <c r="G19" s="21" t="str">
        <f t="shared" si="3"/>
        <v>891900390_FV208709</v>
      </c>
      <c r="H19" s="22">
        <v>44774</v>
      </c>
      <c r="I19" s="22">
        <v>44816</v>
      </c>
      <c r="J19" s="23">
        <v>30500</v>
      </c>
      <c r="K19" s="23">
        <v>30500</v>
      </c>
      <c r="L19" s="24"/>
      <c r="M19" s="21" t="s">
        <v>69</v>
      </c>
      <c r="N19" s="25">
        <v>0</v>
      </c>
      <c r="O19" s="21"/>
      <c r="P19" s="21"/>
      <c r="Q19" s="21"/>
      <c r="R19" s="21"/>
      <c r="S19" s="21"/>
      <c r="T19" s="22"/>
      <c r="U19" s="22"/>
      <c r="V19" s="22"/>
      <c r="W19" s="22"/>
      <c r="X19" s="21" t="str">
        <f t="shared" si="4"/>
        <v>No radicada</v>
      </c>
      <c r="Y19" s="21" t="str">
        <f t="shared" si="5"/>
        <v>No radicada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1"/>
      <c r="AI19" s="21"/>
      <c r="AJ19" s="21"/>
      <c r="AK19" s="25">
        <v>0</v>
      </c>
      <c r="AL19" s="25">
        <v>0</v>
      </c>
      <c r="AM19" s="25">
        <v>0</v>
      </c>
      <c r="AN19" s="21"/>
      <c r="AO19" s="21"/>
      <c r="AP19" s="21"/>
      <c r="AQ19" s="21"/>
      <c r="AR19" s="21"/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0</v>
      </c>
      <c r="BC19" s="25">
        <v>0</v>
      </c>
      <c r="BD19" s="21"/>
      <c r="BE19" s="22"/>
      <c r="BF19" s="21"/>
      <c r="BG19" s="25">
        <v>0</v>
      </c>
    </row>
    <row r="20" spans="1:59" s="10" customFormat="1" ht="10.199999999999999" x14ac:dyDescent="0.3">
      <c r="A20" s="21">
        <v>891900390</v>
      </c>
      <c r="B20" s="21" t="s">
        <v>67</v>
      </c>
      <c r="C20" s="21" t="s">
        <v>7</v>
      </c>
      <c r="D20" s="21">
        <v>236551</v>
      </c>
      <c r="E20" s="21" t="str">
        <f t="shared" si="2"/>
        <v>FV236551</v>
      </c>
      <c r="F20" s="21" t="s">
        <v>86</v>
      </c>
      <c r="G20" s="21" t="str">
        <f t="shared" si="3"/>
        <v>891900390_FV236551</v>
      </c>
      <c r="H20" s="22">
        <v>44872</v>
      </c>
      <c r="I20" s="22"/>
      <c r="J20" s="23">
        <v>80231</v>
      </c>
      <c r="K20" s="23">
        <v>80231</v>
      </c>
      <c r="L20" s="24"/>
      <c r="M20" s="21" t="s">
        <v>69</v>
      </c>
      <c r="N20" s="25">
        <v>0</v>
      </c>
      <c r="O20" s="21"/>
      <c r="P20" s="21"/>
      <c r="Q20" s="21"/>
      <c r="R20" s="21"/>
      <c r="S20" s="21"/>
      <c r="T20" s="22"/>
      <c r="U20" s="22"/>
      <c r="V20" s="22"/>
      <c r="W20" s="22"/>
      <c r="X20" s="21" t="str">
        <f t="shared" si="4"/>
        <v>No radicada</v>
      </c>
      <c r="Y20" s="21" t="str">
        <f t="shared" si="5"/>
        <v>No radicada</v>
      </c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1"/>
      <c r="AI20" s="21"/>
      <c r="AJ20" s="21"/>
      <c r="AK20" s="25">
        <v>0</v>
      </c>
      <c r="AL20" s="25">
        <v>0</v>
      </c>
      <c r="AM20" s="25">
        <v>0</v>
      </c>
      <c r="AN20" s="21"/>
      <c r="AO20" s="21"/>
      <c r="AP20" s="21"/>
      <c r="AQ20" s="21"/>
      <c r="AR20" s="21"/>
      <c r="AS20" s="25">
        <v>0</v>
      </c>
      <c r="AT20" s="25">
        <v>0</v>
      </c>
      <c r="AU20" s="25">
        <v>0</v>
      </c>
      <c r="AV20" s="25">
        <v>0</v>
      </c>
      <c r="AW20" s="25">
        <v>0</v>
      </c>
      <c r="AX20" s="25">
        <v>0</v>
      </c>
      <c r="AY20" s="25">
        <v>0</v>
      </c>
      <c r="AZ20" s="25">
        <v>0</v>
      </c>
      <c r="BA20" s="25">
        <v>0</v>
      </c>
      <c r="BB20" s="25">
        <v>0</v>
      </c>
      <c r="BC20" s="25">
        <v>0</v>
      </c>
      <c r="BD20" s="21"/>
      <c r="BE20" s="22"/>
      <c r="BF20" s="21"/>
      <c r="BG20" s="25">
        <v>0</v>
      </c>
    </row>
    <row r="21" spans="1:59" s="10" customFormat="1" ht="10.199999999999999" x14ac:dyDescent="0.3">
      <c r="A21" s="21">
        <v>891900390</v>
      </c>
      <c r="B21" s="21" t="s">
        <v>67</v>
      </c>
      <c r="C21" s="21" t="s">
        <v>7</v>
      </c>
      <c r="D21" s="21">
        <v>316444</v>
      </c>
      <c r="E21" s="21" t="str">
        <f t="shared" si="2"/>
        <v>FV316444</v>
      </c>
      <c r="F21" s="21" t="s">
        <v>87</v>
      </c>
      <c r="G21" s="21" t="str">
        <f t="shared" si="3"/>
        <v>891900390_FV316444</v>
      </c>
      <c r="H21" s="22">
        <v>45202</v>
      </c>
      <c r="I21" s="22"/>
      <c r="J21" s="23">
        <v>6100</v>
      </c>
      <c r="K21" s="23">
        <v>6100</v>
      </c>
      <c r="L21" s="24"/>
      <c r="M21" s="21" t="s">
        <v>69</v>
      </c>
      <c r="N21" s="25">
        <v>0</v>
      </c>
      <c r="O21" s="21"/>
      <c r="P21" s="21"/>
      <c r="Q21" s="21"/>
      <c r="R21" s="21"/>
      <c r="S21" s="21"/>
      <c r="T21" s="22"/>
      <c r="U21" s="22"/>
      <c r="V21" s="22"/>
      <c r="W21" s="22"/>
      <c r="X21" s="21" t="str">
        <f t="shared" si="4"/>
        <v>No radicada</v>
      </c>
      <c r="Y21" s="21" t="str">
        <f t="shared" si="5"/>
        <v>No radicada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1"/>
      <c r="AI21" s="21"/>
      <c r="AJ21" s="21"/>
      <c r="AK21" s="25">
        <v>0</v>
      </c>
      <c r="AL21" s="25">
        <v>0</v>
      </c>
      <c r="AM21" s="25">
        <v>0</v>
      </c>
      <c r="AN21" s="21"/>
      <c r="AO21" s="21"/>
      <c r="AP21" s="21"/>
      <c r="AQ21" s="21"/>
      <c r="AR21" s="21"/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0</v>
      </c>
      <c r="BC21" s="25">
        <v>0</v>
      </c>
      <c r="BD21" s="21"/>
      <c r="BE21" s="22"/>
      <c r="BF21" s="21"/>
      <c r="BG21" s="25">
        <v>0</v>
      </c>
    </row>
    <row r="22" spans="1:59" s="10" customFormat="1" ht="10.199999999999999" x14ac:dyDescent="0.3">
      <c r="A22" s="21">
        <v>891900390</v>
      </c>
      <c r="B22" s="21" t="s">
        <v>67</v>
      </c>
      <c r="C22" s="21" t="s">
        <v>7</v>
      </c>
      <c r="D22" s="21">
        <v>316539</v>
      </c>
      <c r="E22" s="21" t="str">
        <f t="shared" si="2"/>
        <v>FV316539</v>
      </c>
      <c r="F22" s="21" t="s">
        <v>88</v>
      </c>
      <c r="G22" s="21" t="str">
        <f t="shared" si="3"/>
        <v>891900390_FV316539</v>
      </c>
      <c r="H22" s="22">
        <v>45202</v>
      </c>
      <c r="I22" s="22"/>
      <c r="J22" s="23">
        <v>6100</v>
      </c>
      <c r="K22" s="23">
        <v>6100</v>
      </c>
      <c r="L22" s="24"/>
      <c r="M22" s="21" t="s">
        <v>69</v>
      </c>
      <c r="N22" s="25">
        <v>0</v>
      </c>
      <c r="O22" s="21"/>
      <c r="P22" s="21"/>
      <c r="Q22" s="21"/>
      <c r="R22" s="21"/>
      <c r="S22" s="21"/>
      <c r="T22" s="22"/>
      <c r="U22" s="22"/>
      <c r="V22" s="22"/>
      <c r="W22" s="22"/>
      <c r="X22" s="21" t="str">
        <f t="shared" si="4"/>
        <v>No radicada</v>
      </c>
      <c r="Y22" s="21" t="str">
        <f t="shared" si="5"/>
        <v>No radicada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1"/>
      <c r="AI22" s="21"/>
      <c r="AJ22" s="21"/>
      <c r="AK22" s="25">
        <v>0</v>
      </c>
      <c r="AL22" s="25">
        <v>0</v>
      </c>
      <c r="AM22" s="25">
        <v>0</v>
      </c>
      <c r="AN22" s="21"/>
      <c r="AO22" s="21"/>
      <c r="AP22" s="21"/>
      <c r="AQ22" s="21"/>
      <c r="AR22" s="21"/>
      <c r="AS22" s="25">
        <v>0</v>
      </c>
      <c r="AT22" s="25">
        <v>0</v>
      </c>
      <c r="AU22" s="25">
        <v>0</v>
      </c>
      <c r="AV22" s="25">
        <v>0</v>
      </c>
      <c r="AW22" s="25">
        <v>0</v>
      </c>
      <c r="AX22" s="25">
        <v>0</v>
      </c>
      <c r="AY22" s="25">
        <v>0</v>
      </c>
      <c r="AZ22" s="25">
        <v>0</v>
      </c>
      <c r="BA22" s="25">
        <v>0</v>
      </c>
      <c r="BB22" s="25">
        <v>0</v>
      </c>
      <c r="BC22" s="25">
        <v>0</v>
      </c>
      <c r="BD22" s="21"/>
      <c r="BE22" s="22"/>
      <c r="BF22" s="21"/>
      <c r="BG22" s="25">
        <v>0</v>
      </c>
    </row>
    <row r="23" spans="1:59" s="10" customFormat="1" ht="10.050000000000001" customHeight="1" x14ac:dyDescent="0.3">
      <c r="A23" s="21">
        <v>891900390</v>
      </c>
      <c r="B23" s="21" t="s">
        <v>67</v>
      </c>
      <c r="C23" s="21" t="s">
        <v>7</v>
      </c>
      <c r="D23" s="21">
        <v>316550</v>
      </c>
      <c r="E23" s="21" t="str">
        <f t="shared" si="2"/>
        <v>FV316550</v>
      </c>
      <c r="F23" s="21" t="s">
        <v>89</v>
      </c>
      <c r="G23" s="21" t="str">
        <f t="shared" si="3"/>
        <v>891900390_FV316550</v>
      </c>
      <c r="H23" s="22">
        <v>45202</v>
      </c>
      <c r="I23" s="22"/>
      <c r="J23" s="23">
        <v>6100</v>
      </c>
      <c r="K23" s="23">
        <v>6100</v>
      </c>
      <c r="L23" s="24"/>
      <c r="M23" s="21" t="s">
        <v>69</v>
      </c>
      <c r="N23" s="25">
        <v>0</v>
      </c>
      <c r="O23" s="21"/>
      <c r="P23" s="21"/>
      <c r="Q23" s="21"/>
      <c r="R23" s="21"/>
      <c r="S23" s="21"/>
      <c r="T23" s="22"/>
      <c r="U23" s="22"/>
      <c r="V23" s="22"/>
      <c r="W23" s="22"/>
      <c r="X23" s="21" t="str">
        <f t="shared" si="4"/>
        <v>No radicada</v>
      </c>
      <c r="Y23" s="21" t="str">
        <f t="shared" si="5"/>
        <v>No radicada</v>
      </c>
      <c r="Z23" s="25">
        <v>0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1"/>
      <c r="AI23" s="21"/>
      <c r="AJ23" s="21"/>
      <c r="AK23" s="25">
        <v>0</v>
      </c>
      <c r="AL23" s="25">
        <v>0</v>
      </c>
      <c r="AM23" s="25">
        <v>0</v>
      </c>
      <c r="AN23" s="21"/>
      <c r="AO23" s="21"/>
      <c r="AP23" s="21"/>
      <c r="AQ23" s="21"/>
      <c r="AR23" s="21"/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0</v>
      </c>
      <c r="BC23" s="25">
        <v>0</v>
      </c>
      <c r="BD23" s="21"/>
      <c r="BE23" s="22"/>
      <c r="BF23" s="21"/>
      <c r="BG23" s="25">
        <v>0</v>
      </c>
    </row>
    <row r="24" spans="1:59" s="10" customFormat="1" ht="10.050000000000001" customHeight="1" x14ac:dyDescent="0.3">
      <c r="A24" s="21">
        <v>891900390</v>
      </c>
      <c r="B24" s="21" t="s">
        <v>67</v>
      </c>
      <c r="C24" s="21" t="s">
        <v>7</v>
      </c>
      <c r="D24" s="21">
        <v>316628</v>
      </c>
      <c r="E24" s="21" t="str">
        <f t="shared" si="2"/>
        <v>FV316628</v>
      </c>
      <c r="F24" s="21" t="s">
        <v>90</v>
      </c>
      <c r="G24" s="21" t="str">
        <f t="shared" si="3"/>
        <v>891900390_FV316628</v>
      </c>
      <c r="H24" s="22">
        <v>45202</v>
      </c>
      <c r="I24" s="22"/>
      <c r="J24" s="23">
        <v>6100</v>
      </c>
      <c r="K24" s="23">
        <v>6100</v>
      </c>
      <c r="L24" s="24"/>
      <c r="M24" s="21" t="s">
        <v>69</v>
      </c>
      <c r="N24" s="25">
        <v>0</v>
      </c>
      <c r="O24" s="21"/>
      <c r="P24" s="21"/>
      <c r="Q24" s="21"/>
      <c r="R24" s="21"/>
      <c r="S24" s="21"/>
      <c r="T24" s="22"/>
      <c r="U24" s="22"/>
      <c r="V24" s="22"/>
      <c r="W24" s="22"/>
      <c r="X24" s="21" t="str">
        <f t="shared" si="4"/>
        <v>No radicada</v>
      </c>
      <c r="Y24" s="21" t="str">
        <f t="shared" si="5"/>
        <v>No radicada</v>
      </c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1"/>
      <c r="AI24" s="21"/>
      <c r="AJ24" s="21"/>
      <c r="AK24" s="25">
        <v>0</v>
      </c>
      <c r="AL24" s="25">
        <v>0</v>
      </c>
      <c r="AM24" s="25">
        <v>0</v>
      </c>
      <c r="AN24" s="21"/>
      <c r="AO24" s="21"/>
      <c r="AP24" s="21"/>
      <c r="AQ24" s="21"/>
      <c r="AR24" s="21"/>
      <c r="AS24" s="25">
        <v>0</v>
      </c>
      <c r="AT24" s="25">
        <v>0</v>
      </c>
      <c r="AU24" s="25">
        <v>0</v>
      </c>
      <c r="AV24" s="25">
        <v>0</v>
      </c>
      <c r="AW24" s="25">
        <v>0</v>
      </c>
      <c r="AX24" s="25">
        <v>0</v>
      </c>
      <c r="AY24" s="25">
        <v>0</v>
      </c>
      <c r="AZ24" s="25">
        <v>0</v>
      </c>
      <c r="BA24" s="25">
        <v>0</v>
      </c>
      <c r="BB24" s="25">
        <v>0</v>
      </c>
      <c r="BC24" s="25">
        <v>0</v>
      </c>
      <c r="BD24" s="21"/>
      <c r="BE24" s="22"/>
      <c r="BF24" s="21"/>
      <c r="BG24" s="25">
        <v>0</v>
      </c>
    </row>
    <row r="25" spans="1:59" s="10" customFormat="1" ht="10.199999999999999" x14ac:dyDescent="0.3">
      <c r="A25" s="21">
        <v>891900390</v>
      </c>
      <c r="B25" s="21" t="s">
        <v>67</v>
      </c>
      <c r="C25" s="21" t="s">
        <v>7</v>
      </c>
      <c r="D25" s="21">
        <v>316719</v>
      </c>
      <c r="E25" s="21" t="str">
        <f t="shared" si="2"/>
        <v>FV316719</v>
      </c>
      <c r="F25" s="21" t="s">
        <v>91</v>
      </c>
      <c r="G25" s="21" t="str">
        <f t="shared" si="3"/>
        <v>891900390_FV316719</v>
      </c>
      <c r="H25" s="22">
        <v>45203</v>
      </c>
      <c r="I25" s="22"/>
      <c r="J25" s="23">
        <v>6100</v>
      </c>
      <c r="K25" s="23">
        <v>6100</v>
      </c>
      <c r="L25" s="24"/>
      <c r="M25" s="21" t="s">
        <v>69</v>
      </c>
      <c r="N25" s="25">
        <v>0</v>
      </c>
      <c r="O25" s="21"/>
      <c r="P25" s="21"/>
      <c r="Q25" s="21"/>
      <c r="R25" s="21"/>
      <c r="S25" s="21"/>
      <c r="T25" s="22"/>
      <c r="U25" s="22"/>
      <c r="V25" s="22"/>
      <c r="W25" s="22"/>
      <c r="X25" s="21" t="str">
        <f t="shared" si="4"/>
        <v>No radicada</v>
      </c>
      <c r="Y25" s="21" t="str">
        <f t="shared" si="5"/>
        <v>No radicada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1"/>
      <c r="AI25" s="21"/>
      <c r="AJ25" s="21"/>
      <c r="AK25" s="25">
        <v>0</v>
      </c>
      <c r="AL25" s="25">
        <v>0</v>
      </c>
      <c r="AM25" s="25">
        <v>0</v>
      </c>
      <c r="AN25" s="21"/>
      <c r="AO25" s="21"/>
      <c r="AP25" s="21"/>
      <c r="AQ25" s="21"/>
      <c r="AR25" s="21"/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1"/>
      <c r="BE25" s="22"/>
      <c r="BF25" s="21"/>
      <c r="BG25" s="25">
        <v>0</v>
      </c>
    </row>
    <row r="26" spans="1:59" s="10" customFormat="1" ht="10.050000000000001" customHeight="1" x14ac:dyDescent="0.3">
      <c r="A26" s="21">
        <v>891900390</v>
      </c>
      <c r="B26" s="21" t="s">
        <v>67</v>
      </c>
      <c r="C26" s="21" t="s">
        <v>7</v>
      </c>
      <c r="D26" s="21">
        <v>323978</v>
      </c>
      <c r="E26" s="21" t="str">
        <f t="shared" si="2"/>
        <v>FV323978</v>
      </c>
      <c r="F26" s="21" t="s">
        <v>92</v>
      </c>
      <c r="G26" s="21" t="str">
        <f t="shared" si="3"/>
        <v>891900390_FV323978</v>
      </c>
      <c r="H26" s="22">
        <v>45231</v>
      </c>
      <c r="I26" s="22"/>
      <c r="J26" s="23">
        <v>6100</v>
      </c>
      <c r="K26" s="23">
        <v>6100</v>
      </c>
      <c r="L26" s="24"/>
      <c r="M26" s="21" t="s">
        <v>69</v>
      </c>
      <c r="N26" s="25">
        <v>0</v>
      </c>
      <c r="O26" s="21"/>
      <c r="P26" s="21"/>
      <c r="Q26" s="21"/>
      <c r="R26" s="21"/>
      <c r="S26" s="21"/>
      <c r="T26" s="22"/>
      <c r="U26" s="22"/>
      <c r="V26" s="22"/>
      <c r="W26" s="22"/>
      <c r="X26" s="21" t="str">
        <f t="shared" si="4"/>
        <v>No radicada</v>
      </c>
      <c r="Y26" s="21" t="str">
        <f t="shared" si="5"/>
        <v>No radicada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1"/>
      <c r="AI26" s="21"/>
      <c r="AJ26" s="21"/>
      <c r="AK26" s="25">
        <v>0</v>
      </c>
      <c r="AL26" s="25">
        <v>0</v>
      </c>
      <c r="AM26" s="25">
        <v>0</v>
      </c>
      <c r="AN26" s="21"/>
      <c r="AO26" s="21"/>
      <c r="AP26" s="21"/>
      <c r="AQ26" s="21"/>
      <c r="AR26" s="21"/>
      <c r="AS26" s="25">
        <v>0</v>
      </c>
      <c r="AT26" s="25">
        <v>0</v>
      </c>
      <c r="AU26" s="25">
        <v>0</v>
      </c>
      <c r="AV26" s="25">
        <v>0</v>
      </c>
      <c r="AW26" s="25">
        <v>0</v>
      </c>
      <c r="AX26" s="25">
        <v>0</v>
      </c>
      <c r="AY26" s="25">
        <v>0</v>
      </c>
      <c r="AZ26" s="25">
        <v>0</v>
      </c>
      <c r="BA26" s="25">
        <v>0</v>
      </c>
      <c r="BB26" s="25">
        <v>0</v>
      </c>
      <c r="BC26" s="25">
        <v>0</v>
      </c>
      <c r="BD26" s="21"/>
      <c r="BE26" s="22"/>
      <c r="BF26" s="21"/>
      <c r="BG26" s="25">
        <v>0</v>
      </c>
    </row>
    <row r="27" spans="1:59" s="10" customFormat="1" ht="10.050000000000001" customHeight="1" x14ac:dyDescent="0.3">
      <c r="A27" s="21">
        <v>891900390</v>
      </c>
      <c r="B27" s="21" t="s">
        <v>67</v>
      </c>
      <c r="C27" s="21" t="s">
        <v>7</v>
      </c>
      <c r="D27" s="21">
        <v>359742</v>
      </c>
      <c r="E27" s="21" t="str">
        <f t="shared" si="2"/>
        <v>FV359742</v>
      </c>
      <c r="F27" s="21" t="s">
        <v>93</v>
      </c>
      <c r="G27" s="21" t="str">
        <f t="shared" si="3"/>
        <v>891900390_FV359742</v>
      </c>
      <c r="H27" s="22">
        <v>45399</v>
      </c>
      <c r="I27" s="22"/>
      <c r="J27" s="23">
        <v>120487</v>
      </c>
      <c r="K27" s="23">
        <v>120487</v>
      </c>
      <c r="L27" s="24"/>
      <c r="M27" s="21" t="s">
        <v>69</v>
      </c>
      <c r="N27" s="25">
        <v>0</v>
      </c>
      <c r="O27" s="21"/>
      <c r="P27" s="21"/>
      <c r="Q27" s="21"/>
      <c r="R27" s="21"/>
      <c r="S27" s="21"/>
      <c r="T27" s="22"/>
      <c r="U27" s="22"/>
      <c r="V27" s="22"/>
      <c r="W27" s="22"/>
      <c r="X27" s="21" t="str">
        <f t="shared" si="4"/>
        <v>No radicada</v>
      </c>
      <c r="Y27" s="21" t="str">
        <f t="shared" si="5"/>
        <v>No radicada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1"/>
      <c r="AI27" s="21"/>
      <c r="AJ27" s="21"/>
      <c r="AK27" s="25">
        <v>0</v>
      </c>
      <c r="AL27" s="25">
        <v>0</v>
      </c>
      <c r="AM27" s="25">
        <v>0</v>
      </c>
      <c r="AN27" s="21"/>
      <c r="AO27" s="21"/>
      <c r="AP27" s="21"/>
      <c r="AQ27" s="21"/>
      <c r="AR27" s="21"/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0</v>
      </c>
      <c r="BC27" s="25">
        <v>0</v>
      </c>
      <c r="BD27" s="21"/>
      <c r="BE27" s="22"/>
      <c r="BF27" s="21"/>
      <c r="BG27" s="25">
        <v>0</v>
      </c>
    </row>
    <row r="28" spans="1:59" s="10" customFormat="1" ht="10.050000000000001" customHeight="1" x14ac:dyDescent="0.3">
      <c r="A28" s="21">
        <v>891900390</v>
      </c>
      <c r="B28" s="21" t="s">
        <v>67</v>
      </c>
      <c r="C28" s="21" t="s">
        <v>7</v>
      </c>
      <c r="D28" s="21">
        <v>368707</v>
      </c>
      <c r="E28" s="21" t="str">
        <f t="shared" si="2"/>
        <v>FV368707</v>
      </c>
      <c r="F28" s="21" t="s">
        <v>94</v>
      </c>
      <c r="G28" s="21" t="str">
        <f t="shared" si="3"/>
        <v>891900390_FV368707</v>
      </c>
      <c r="H28" s="22">
        <v>45440</v>
      </c>
      <c r="I28" s="22"/>
      <c r="J28" s="23">
        <v>79773</v>
      </c>
      <c r="K28" s="23">
        <v>79773</v>
      </c>
      <c r="L28" s="24"/>
      <c r="M28" s="21" t="s">
        <v>69</v>
      </c>
      <c r="N28" s="25">
        <v>0</v>
      </c>
      <c r="O28" s="21"/>
      <c r="P28" s="21"/>
      <c r="Q28" s="21"/>
      <c r="R28" s="21"/>
      <c r="S28" s="21"/>
      <c r="T28" s="22"/>
      <c r="U28" s="22"/>
      <c r="V28" s="22"/>
      <c r="W28" s="22"/>
      <c r="X28" s="21" t="str">
        <f t="shared" si="4"/>
        <v>No radicada</v>
      </c>
      <c r="Y28" s="21" t="str">
        <f t="shared" si="5"/>
        <v>No radicada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1"/>
      <c r="AI28" s="21"/>
      <c r="AJ28" s="21"/>
      <c r="AK28" s="25">
        <v>0</v>
      </c>
      <c r="AL28" s="25">
        <v>0</v>
      </c>
      <c r="AM28" s="25">
        <v>0</v>
      </c>
      <c r="AN28" s="21"/>
      <c r="AO28" s="21"/>
      <c r="AP28" s="21"/>
      <c r="AQ28" s="21"/>
      <c r="AR28" s="21"/>
      <c r="AS28" s="25">
        <v>0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0</v>
      </c>
      <c r="AZ28" s="25">
        <v>0</v>
      </c>
      <c r="BA28" s="25">
        <v>0</v>
      </c>
      <c r="BB28" s="25">
        <v>0</v>
      </c>
      <c r="BC28" s="25">
        <v>0</v>
      </c>
      <c r="BD28" s="21"/>
      <c r="BE28" s="22"/>
      <c r="BF28" s="21"/>
      <c r="BG28" s="25">
        <v>0</v>
      </c>
    </row>
    <row r="29" spans="1:59" s="10" customFormat="1" ht="10.199999999999999" x14ac:dyDescent="0.3">
      <c r="A29" s="21">
        <v>891900390</v>
      </c>
      <c r="B29" s="21" t="s">
        <v>67</v>
      </c>
      <c r="C29" s="21" t="s">
        <v>7</v>
      </c>
      <c r="D29" s="21">
        <v>72593</v>
      </c>
      <c r="E29" s="21" t="str">
        <f t="shared" si="2"/>
        <v>FV72593</v>
      </c>
      <c r="F29" s="21" t="s">
        <v>95</v>
      </c>
      <c r="G29" s="21" t="str">
        <f t="shared" si="3"/>
        <v>891900390_FV72593</v>
      </c>
      <c r="H29" s="22">
        <v>44344</v>
      </c>
      <c r="I29" s="22">
        <v>44351</v>
      </c>
      <c r="J29" s="23">
        <v>75463</v>
      </c>
      <c r="K29" s="23">
        <v>75463</v>
      </c>
      <c r="L29" s="24"/>
      <c r="M29" s="21" t="s">
        <v>69</v>
      </c>
      <c r="N29" s="25">
        <v>0</v>
      </c>
      <c r="O29" s="21"/>
      <c r="P29" s="21"/>
      <c r="Q29" s="21"/>
      <c r="R29" s="21"/>
      <c r="S29" s="21"/>
      <c r="T29" s="22"/>
      <c r="U29" s="22"/>
      <c r="V29" s="22"/>
      <c r="W29" s="22"/>
      <c r="X29" s="21" t="str">
        <f t="shared" si="4"/>
        <v>No radicada</v>
      </c>
      <c r="Y29" s="21" t="str">
        <f t="shared" si="5"/>
        <v>No radicada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1"/>
      <c r="AI29" s="21"/>
      <c r="AJ29" s="21"/>
      <c r="AK29" s="25">
        <v>0</v>
      </c>
      <c r="AL29" s="25">
        <v>0</v>
      </c>
      <c r="AM29" s="25">
        <v>0</v>
      </c>
      <c r="AN29" s="21"/>
      <c r="AO29" s="21"/>
      <c r="AP29" s="21"/>
      <c r="AQ29" s="21"/>
      <c r="AR29" s="21"/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0</v>
      </c>
      <c r="BC29" s="25">
        <v>0</v>
      </c>
      <c r="BD29" s="21"/>
      <c r="BE29" s="22"/>
      <c r="BF29" s="21"/>
      <c r="BG29" s="25">
        <v>0</v>
      </c>
    </row>
    <row r="30" spans="1:59" s="10" customFormat="1" ht="10.199999999999999" x14ac:dyDescent="0.3">
      <c r="A30" s="21">
        <v>891900390</v>
      </c>
      <c r="B30" s="21" t="s">
        <v>67</v>
      </c>
      <c r="C30" s="21" t="s">
        <v>7</v>
      </c>
      <c r="D30" s="21">
        <v>73351</v>
      </c>
      <c r="E30" s="21" t="str">
        <f t="shared" si="2"/>
        <v>FV73351</v>
      </c>
      <c r="F30" s="21" t="s">
        <v>96</v>
      </c>
      <c r="G30" s="21" t="str">
        <f t="shared" si="3"/>
        <v>891900390_FV73351</v>
      </c>
      <c r="H30" s="22">
        <v>44345</v>
      </c>
      <c r="I30" s="22">
        <v>44351</v>
      </c>
      <c r="J30" s="23">
        <v>66065</v>
      </c>
      <c r="K30" s="23">
        <v>66065</v>
      </c>
      <c r="L30" s="24"/>
      <c r="M30" s="21" t="s">
        <v>69</v>
      </c>
      <c r="N30" s="25">
        <v>0</v>
      </c>
      <c r="O30" s="21"/>
      <c r="P30" s="21"/>
      <c r="Q30" s="21"/>
      <c r="R30" s="21"/>
      <c r="S30" s="21"/>
      <c r="T30" s="22"/>
      <c r="U30" s="22"/>
      <c r="V30" s="22"/>
      <c r="W30" s="22"/>
      <c r="X30" s="21" t="str">
        <f t="shared" si="4"/>
        <v>No radicada</v>
      </c>
      <c r="Y30" s="21" t="str">
        <f t="shared" si="5"/>
        <v>No radicada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1"/>
      <c r="AI30" s="21"/>
      <c r="AJ30" s="21"/>
      <c r="AK30" s="25">
        <v>0</v>
      </c>
      <c r="AL30" s="25">
        <v>0</v>
      </c>
      <c r="AM30" s="25">
        <v>0</v>
      </c>
      <c r="AN30" s="21"/>
      <c r="AO30" s="21"/>
      <c r="AP30" s="21"/>
      <c r="AQ30" s="21"/>
      <c r="AR30" s="21"/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0</v>
      </c>
      <c r="BA30" s="25">
        <v>0</v>
      </c>
      <c r="BB30" s="25">
        <v>0</v>
      </c>
      <c r="BC30" s="25">
        <v>0</v>
      </c>
      <c r="BD30" s="21"/>
      <c r="BE30" s="22"/>
      <c r="BF30" s="21"/>
      <c r="BG30" s="2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83291C-7598-4A42-B045-4DFF769223B3}">
  <sheetPr codeName="Hoja8"/>
  <dimension ref="B1:J42"/>
  <sheetViews>
    <sheetView showGridLines="0" tabSelected="1" zoomScaleNormal="100" workbookViewId="0"/>
  </sheetViews>
  <sheetFormatPr baseColWidth="10" defaultColWidth="10.88671875" defaultRowHeight="13.2" x14ac:dyDescent="0.25"/>
  <cols>
    <col min="1" max="1" width="1" style="26" customWidth="1"/>
    <col min="2" max="2" width="10.88671875" style="26"/>
    <col min="3" max="3" width="17.5546875" style="26" customWidth="1"/>
    <col min="4" max="4" width="11.5546875" style="26" customWidth="1"/>
    <col min="5" max="8" width="10.88671875" style="26"/>
    <col min="9" max="9" width="22.5546875" style="26" customWidth="1"/>
    <col min="10" max="10" width="14" style="26" customWidth="1"/>
    <col min="11" max="11" width="1.77734375" style="26" customWidth="1"/>
    <col min="12" max="16384" width="10.88671875" style="26"/>
  </cols>
  <sheetData>
    <row r="1" spans="2:10" ht="6" customHeight="1" thickBot="1" x14ac:dyDescent="0.3"/>
    <row r="2" spans="2:10" ht="19.5" customHeight="1" x14ac:dyDescent="0.25">
      <c r="B2" s="27"/>
      <c r="C2" s="28"/>
      <c r="D2" s="79" t="s">
        <v>97</v>
      </c>
      <c r="E2" s="80"/>
      <c r="F2" s="80"/>
      <c r="G2" s="80"/>
      <c r="H2" s="80"/>
      <c r="I2" s="81"/>
      <c r="J2" s="85" t="s">
        <v>98</v>
      </c>
    </row>
    <row r="3" spans="2:10" ht="15.75" customHeight="1" thickBot="1" x14ac:dyDescent="0.3">
      <c r="B3" s="29"/>
      <c r="C3" s="30"/>
      <c r="D3" s="82"/>
      <c r="E3" s="83"/>
      <c r="F3" s="83"/>
      <c r="G3" s="83"/>
      <c r="H3" s="83"/>
      <c r="I3" s="84"/>
      <c r="J3" s="86"/>
    </row>
    <row r="4" spans="2:10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0" x14ac:dyDescent="0.25">
      <c r="B5" s="29"/>
      <c r="C5" s="30"/>
      <c r="D5" s="35" t="s">
        <v>99</v>
      </c>
      <c r="E5" s="36"/>
      <c r="F5" s="36"/>
      <c r="G5" s="36"/>
      <c r="H5" s="36"/>
      <c r="I5" s="37"/>
      <c r="J5" s="37" t="s">
        <v>100</v>
      </c>
    </row>
    <row r="6" spans="2:10" ht="13.8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">
        <v>133</v>
      </c>
      <c r="J9" s="45"/>
    </row>
    <row r="10" spans="2:10" x14ac:dyDescent="0.25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x14ac:dyDescent="0.25">
      <c r="B12" s="44"/>
      <c r="C12" s="46" t="s">
        <v>134</v>
      </c>
      <c r="J12" s="45"/>
    </row>
    <row r="13" spans="2:10" x14ac:dyDescent="0.25">
      <c r="B13" s="44"/>
      <c r="C13" s="46" t="s">
        <v>135</v>
      </c>
      <c r="J13" s="45"/>
    </row>
    <row r="14" spans="2:10" x14ac:dyDescent="0.25">
      <c r="B14" s="44"/>
      <c r="J14" s="45"/>
    </row>
    <row r="15" spans="2:10" x14ac:dyDescent="0.25">
      <c r="B15" s="44"/>
      <c r="C15" s="26" t="s">
        <v>101</v>
      </c>
      <c r="J15" s="45"/>
    </row>
    <row r="16" spans="2:10" x14ac:dyDescent="0.25">
      <c r="B16" s="44"/>
      <c r="C16" s="49"/>
      <c r="J16" s="45"/>
    </row>
    <row r="17" spans="2:10" x14ac:dyDescent="0.25">
      <c r="B17" s="44"/>
      <c r="C17" s="26" t="s">
        <v>102</v>
      </c>
      <c r="D17" s="47"/>
      <c r="H17" s="50" t="s">
        <v>103</v>
      </c>
      <c r="I17" s="51" t="s">
        <v>104</v>
      </c>
      <c r="J17" s="45"/>
    </row>
    <row r="18" spans="2:10" x14ac:dyDescent="0.25">
      <c r="B18" s="44"/>
      <c r="C18" s="46" t="s">
        <v>105</v>
      </c>
      <c r="D18" s="46"/>
      <c r="E18" s="46"/>
      <c r="F18" s="46"/>
      <c r="H18" s="52">
        <v>28</v>
      </c>
      <c r="I18" s="53">
        <v>1640835</v>
      </c>
      <c r="J18" s="45"/>
    </row>
    <row r="19" spans="2:10" x14ac:dyDescent="0.25">
      <c r="B19" s="44"/>
      <c r="C19" s="26" t="s">
        <v>106</v>
      </c>
      <c r="H19" s="54">
        <v>0</v>
      </c>
      <c r="I19" s="55">
        <v>0</v>
      </c>
      <c r="J19" s="45"/>
    </row>
    <row r="20" spans="2:10" x14ac:dyDescent="0.25">
      <c r="B20" s="44"/>
      <c r="C20" s="26" t="s">
        <v>107</v>
      </c>
      <c r="H20" s="54">
        <v>0</v>
      </c>
      <c r="I20" s="55">
        <v>0</v>
      </c>
      <c r="J20" s="45"/>
    </row>
    <row r="21" spans="2:10" x14ac:dyDescent="0.25">
      <c r="B21" s="44"/>
      <c r="C21" s="26" t="s">
        <v>108</v>
      </c>
      <c r="H21" s="54">
        <v>28</v>
      </c>
      <c r="I21" s="55">
        <v>1640835</v>
      </c>
      <c r="J21" s="45"/>
    </row>
    <row r="22" spans="2:10" x14ac:dyDescent="0.25">
      <c r="B22" s="44"/>
      <c r="C22" s="26" t="s">
        <v>109</v>
      </c>
      <c r="H22" s="54">
        <v>0</v>
      </c>
      <c r="I22" s="55">
        <v>0</v>
      </c>
      <c r="J22" s="45"/>
    </row>
    <row r="23" spans="2:10" x14ac:dyDescent="0.25">
      <c r="B23" s="44"/>
      <c r="C23" s="26" t="s">
        <v>110</v>
      </c>
      <c r="H23" s="54">
        <v>0</v>
      </c>
      <c r="I23" s="55">
        <v>0</v>
      </c>
      <c r="J23" s="45"/>
    </row>
    <row r="24" spans="2:10" ht="13.8" thickBot="1" x14ac:dyDescent="0.3">
      <c r="B24" s="44"/>
      <c r="C24" s="26" t="s">
        <v>111</v>
      </c>
      <c r="H24" s="56">
        <v>0</v>
      </c>
      <c r="I24" s="57">
        <v>0</v>
      </c>
      <c r="J24" s="45"/>
    </row>
    <row r="25" spans="2:10" x14ac:dyDescent="0.25">
      <c r="B25" s="44"/>
      <c r="C25" s="46" t="s">
        <v>112</v>
      </c>
      <c r="D25" s="46"/>
      <c r="E25" s="46"/>
      <c r="F25" s="46"/>
      <c r="H25" s="52">
        <f>H19+H20+H21+H22+H24+H23</f>
        <v>28</v>
      </c>
      <c r="I25" s="53">
        <f>I19+I20+I21+I22+I24+I23</f>
        <v>1640835</v>
      </c>
      <c r="J25" s="45"/>
    </row>
    <row r="26" spans="2:10" x14ac:dyDescent="0.25">
      <c r="B26" s="44"/>
      <c r="C26" s="26" t="s">
        <v>113</v>
      </c>
      <c r="H26" s="54">
        <v>0</v>
      </c>
      <c r="I26" s="55">
        <v>0</v>
      </c>
      <c r="J26" s="45"/>
    </row>
    <row r="27" spans="2:10" ht="13.8" thickBot="1" x14ac:dyDescent="0.3">
      <c r="B27" s="44"/>
      <c r="C27" s="26" t="s">
        <v>59</v>
      </c>
      <c r="H27" s="56">
        <v>0</v>
      </c>
      <c r="I27" s="57">
        <v>0</v>
      </c>
      <c r="J27" s="45"/>
    </row>
    <row r="28" spans="2:10" x14ac:dyDescent="0.25">
      <c r="B28" s="44"/>
      <c r="C28" s="46" t="s">
        <v>114</v>
      </c>
      <c r="D28" s="46"/>
      <c r="E28" s="46"/>
      <c r="F28" s="46"/>
      <c r="H28" s="52">
        <f>H26+H27</f>
        <v>0</v>
      </c>
      <c r="I28" s="53">
        <f>I26+I27</f>
        <v>0</v>
      </c>
      <c r="J28" s="45"/>
    </row>
    <row r="29" spans="2:10" ht="13.8" thickBot="1" x14ac:dyDescent="0.3">
      <c r="B29" s="44"/>
      <c r="C29" s="26" t="s">
        <v>115</v>
      </c>
      <c r="D29" s="46"/>
      <c r="E29" s="46"/>
      <c r="F29" s="46"/>
      <c r="H29" s="56">
        <v>0</v>
      </c>
      <c r="I29" s="57">
        <v>0</v>
      </c>
      <c r="J29" s="45"/>
    </row>
    <row r="30" spans="2:10" x14ac:dyDescent="0.25">
      <c r="B30" s="44"/>
      <c r="C30" s="46" t="s">
        <v>116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x14ac:dyDescent="0.25">
      <c r="B31" s="44"/>
      <c r="C31" s="46"/>
      <c r="D31" s="46"/>
      <c r="E31" s="46"/>
      <c r="F31" s="46"/>
      <c r="H31" s="58"/>
      <c r="I31" s="53"/>
      <c r="J31" s="45"/>
    </row>
    <row r="32" spans="2:10" ht="13.8" thickBot="1" x14ac:dyDescent="0.3">
      <c r="B32" s="44"/>
      <c r="C32" s="46" t="s">
        <v>117</v>
      </c>
      <c r="D32" s="46"/>
      <c r="H32" s="59">
        <f>H25+H28+H30</f>
        <v>28</v>
      </c>
      <c r="I32" s="60">
        <f>I25+I28+I30</f>
        <v>1640835</v>
      </c>
      <c r="J32" s="45"/>
    </row>
    <row r="33" spans="2:10" ht="13.8" thickTop="1" x14ac:dyDescent="0.25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x14ac:dyDescent="0.25">
      <c r="B36" s="44"/>
      <c r="C36" s="46"/>
      <c r="G36" s="61"/>
      <c r="H36" s="61"/>
      <c r="I36" s="61"/>
      <c r="J36" s="45"/>
    </row>
    <row r="37" spans="2:10" ht="13.8" thickBot="1" x14ac:dyDescent="0.3">
      <c r="B37" s="44"/>
      <c r="C37" s="62" t="s">
        <v>118</v>
      </c>
      <c r="D37" s="63"/>
      <c r="H37" s="62" t="s">
        <v>119</v>
      </c>
      <c r="I37" s="63"/>
      <c r="J37" s="45"/>
    </row>
    <row r="38" spans="2:10" x14ac:dyDescent="0.25">
      <c r="B38" s="44"/>
      <c r="C38" s="46" t="s">
        <v>120</v>
      </c>
      <c r="D38" s="61"/>
      <c r="H38" s="64" t="s">
        <v>121</v>
      </c>
      <c r="I38" s="61"/>
      <c r="J38" s="45"/>
    </row>
    <row r="39" spans="2:10" x14ac:dyDescent="0.25">
      <c r="B39" s="44"/>
      <c r="C39" s="46" t="s">
        <v>122</v>
      </c>
      <c r="H39" s="46" t="s">
        <v>123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87" t="s">
        <v>124</v>
      </c>
      <c r="D41" s="87"/>
      <c r="E41" s="87"/>
      <c r="F41" s="87"/>
      <c r="G41" s="87"/>
      <c r="H41" s="87"/>
      <c r="I41" s="87"/>
      <c r="J41" s="45"/>
    </row>
    <row r="42" spans="2:10" ht="18.75" customHeight="1" thickBot="1" x14ac:dyDescent="0.3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9967C-3458-4DC1-89C0-827ECD1B70E5}">
  <sheetPr codeName="Hoja11"/>
  <dimension ref="B1:J30"/>
  <sheetViews>
    <sheetView showGridLines="0" zoomScale="84" zoomScaleNormal="84" zoomScaleSheetLayoutView="100" workbookViewId="0"/>
  </sheetViews>
  <sheetFormatPr baseColWidth="10" defaultColWidth="11.44140625" defaultRowHeight="13.2" x14ac:dyDescent="0.25"/>
  <cols>
    <col min="1" max="1" width="4.44140625" style="26" customWidth="1"/>
    <col min="2" max="2" width="11.44140625" style="26"/>
    <col min="3" max="3" width="12.77734375" style="26" customWidth="1"/>
    <col min="4" max="4" width="22" style="26" customWidth="1"/>
    <col min="5" max="8" width="11.44140625" style="26"/>
    <col min="9" max="9" width="24.77734375" style="26" customWidth="1"/>
    <col min="10" max="10" width="12.5546875" style="26" customWidth="1"/>
    <col min="11" max="11" width="1.77734375" style="26" customWidth="1"/>
    <col min="12" max="16384" width="11.44140625" style="26"/>
  </cols>
  <sheetData>
    <row r="1" spans="2:10" ht="18" customHeight="1" thickBot="1" x14ac:dyDescent="0.3"/>
    <row r="2" spans="2:10" ht="19.5" customHeight="1" x14ac:dyDescent="0.25">
      <c r="B2" s="27"/>
      <c r="C2" s="28"/>
      <c r="D2" s="79" t="s">
        <v>125</v>
      </c>
      <c r="E2" s="80"/>
      <c r="F2" s="80"/>
      <c r="G2" s="80"/>
      <c r="H2" s="80"/>
      <c r="I2" s="81"/>
      <c r="J2" s="85" t="s">
        <v>98</v>
      </c>
    </row>
    <row r="3" spans="2:10" ht="15.75" customHeight="1" thickBot="1" x14ac:dyDescent="0.3">
      <c r="B3" s="29"/>
      <c r="C3" s="30"/>
      <c r="D3" s="82"/>
      <c r="E3" s="83"/>
      <c r="F3" s="83"/>
      <c r="G3" s="83"/>
      <c r="H3" s="83"/>
      <c r="I3" s="84"/>
      <c r="J3" s="86"/>
    </row>
    <row r="4" spans="2:10" x14ac:dyDescent="0.25">
      <c r="B4" s="29"/>
      <c r="C4" s="30"/>
      <c r="E4" s="32"/>
      <c r="F4" s="32"/>
      <c r="G4" s="32"/>
      <c r="H4" s="32"/>
      <c r="I4" s="33"/>
      <c r="J4" s="34"/>
    </row>
    <row r="5" spans="2:10" x14ac:dyDescent="0.25">
      <c r="B5" s="29"/>
      <c r="C5" s="30"/>
      <c r="D5" s="88" t="s">
        <v>126</v>
      </c>
      <c r="E5" s="89"/>
      <c r="F5" s="89"/>
      <c r="G5" s="89"/>
      <c r="H5" s="89"/>
      <c r="I5" s="90"/>
      <c r="J5" s="37" t="s">
        <v>127</v>
      </c>
    </row>
    <row r="6" spans="2:10" ht="13.8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tr">
        <f ca="1">+CONCATENATE("Santiago de Cali, ",TEXT(TODAY(),"MMMM DD AAAA"))</f>
        <v>Santiago de Cali, febrero 21 2025</v>
      </c>
      <c r="D9" s="48"/>
      <c r="E9" s="47"/>
      <c r="J9" s="45"/>
    </row>
    <row r="10" spans="2:10" x14ac:dyDescent="0.25">
      <c r="B10" s="44"/>
      <c r="C10" s="46" t="str">
        <f ca="1">+CONCATENATE("Santiago de Cali, ",TEXT(TODAY(),"MMMM DD AAAA"))</f>
        <v>Santiago de Cali, febrero 21 2025</v>
      </c>
      <c r="J10" s="45"/>
    </row>
    <row r="11" spans="2:10" x14ac:dyDescent="0.25">
      <c r="B11" s="44"/>
      <c r="C11" s="46" t="str">
        <f>+'FOR-CSA-018'!C12</f>
        <v>Señores : HOSP SAN VICENTE FERRER ESE</v>
      </c>
      <c r="J11" s="45"/>
    </row>
    <row r="12" spans="2:10" x14ac:dyDescent="0.25">
      <c r="B12" s="44"/>
      <c r="C12" s="46" t="str">
        <f>+'FOR-CSA-018'!C13</f>
        <v>NIT: 891900390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128</v>
      </c>
      <c r="J14" s="45"/>
    </row>
    <row r="15" spans="2:10" x14ac:dyDescent="0.25">
      <c r="B15" s="44"/>
      <c r="C15" s="49"/>
      <c r="J15" s="45"/>
    </row>
    <row r="16" spans="2:10" x14ac:dyDescent="0.25">
      <c r="B16" s="44"/>
      <c r="C16" s="68"/>
      <c r="D16" s="47"/>
      <c r="H16" s="69" t="s">
        <v>103</v>
      </c>
      <c r="I16" s="69" t="s">
        <v>104</v>
      </c>
      <c r="J16" s="45"/>
    </row>
    <row r="17" spans="2:10" x14ac:dyDescent="0.25">
      <c r="B17" s="44"/>
      <c r="C17" s="46" t="s">
        <v>129</v>
      </c>
      <c r="D17" s="46"/>
      <c r="E17" s="46"/>
      <c r="F17" s="46"/>
      <c r="H17" s="70">
        <f>+SUM(H18:H21)</f>
        <v>0</v>
      </c>
      <c r="I17" s="71">
        <f>+SUM(I18:I21)</f>
        <v>0</v>
      </c>
      <c r="J17" s="45"/>
    </row>
    <row r="18" spans="2:10" x14ac:dyDescent="0.25">
      <c r="B18" s="44"/>
      <c r="C18" s="26" t="s">
        <v>106</v>
      </c>
      <c r="H18" s="72">
        <f>+'FOR-CSA-018'!H19</f>
        <v>0</v>
      </c>
      <c r="I18" s="73">
        <f>+'FOR-CSA-018'!I19</f>
        <v>0</v>
      </c>
      <c r="J18" s="45"/>
    </row>
    <row r="19" spans="2:10" x14ac:dyDescent="0.25">
      <c r="B19" s="44"/>
      <c r="C19" s="26" t="s">
        <v>107</v>
      </c>
      <c r="H19" s="72">
        <f>+'FOR-CSA-018'!H20</f>
        <v>0</v>
      </c>
      <c r="I19" s="73">
        <f>+'FOR-CSA-018'!I20</f>
        <v>0</v>
      </c>
      <c r="J19" s="45"/>
    </row>
    <row r="20" spans="2:10" x14ac:dyDescent="0.25">
      <c r="B20" s="44"/>
      <c r="C20" s="26" t="s">
        <v>109</v>
      </c>
      <c r="H20" s="72">
        <f>+'FOR-CSA-018'!H22</f>
        <v>0</v>
      </c>
      <c r="I20" s="73">
        <f>+'FOR-CSA-018'!I22</f>
        <v>0</v>
      </c>
      <c r="J20" s="45"/>
    </row>
    <row r="21" spans="2:10" x14ac:dyDescent="0.25">
      <c r="B21" s="44"/>
      <c r="C21" s="26" t="s">
        <v>130</v>
      </c>
      <c r="H21" s="72">
        <f>+'FOR-CSA-018'!H24</f>
        <v>0</v>
      </c>
      <c r="I21" s="73">
        <f>+'FOR-CSA-018'!I24</f>
        <v>0</v>
      </c>
      <c r="J21" s="45"/>
    </row>
    <row r="22" spans="2:10" x14ac:dyDescent="0.25">
      <c r="B22" s="44"/>
      <c r="C22" s="46" t="s">
        <v>131</v>
      </c>
      <c r="D22" s="46"/>
      <c r="E22" s="46"/>
      <c r="F22" s="46"/>
      <c r="H22" s="70">
        <f>SUM(H18:H21)</f>
        <v>0</v>
      </c>
      <c r="I22" s="71">
        <f>+SUBTOTAL(9,I18:I21)</f>
        <v>0</v>
      </c>
      <c r="J22" s="45"/>
    </row>
    <row r="23" spans="2:10" ht="13.8" thickBot="1" x14ac:dyDescent="0.3">
      <c r="B23" s="44"/>
      <c r="C23" s="46"/>
      <c r="D23" s="46"/>
      <c r="H23" s="74"/>
      <c r="I23" s="75"/>
      <c r="J23" s="45"/>
    </row>
    <row r="24" spans="2:10" ht="13.8" thickTop="1" x14ac:dyDescent="0.25">
      <c r="B24" s="44"/>
      <c r="C24" s="46"/>
      <c r="D24" s="46"/>
      <c r="H24" s="61"/>
      <c r="I24" s="55"/>
      <c r="J24" s="45"/>
    </row>
    <row r="25" spans="2:10" x14ac:dyDescent="0.25">
      <c r="B25" s="44"/>
      <c r="C25" s="46"/>
      <c r="D25" s="46"/>
      <c r="H25" s="61"/>
      <c r="I25" s="55"/>
      <c r="J25" s="45"/>
    </row>
    <row r="26" spans="2:10" x14ac:dyDescent="0.25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8" thickBot="1" x14ac:dyDescent="0.3">
      <c r="B28" s="44"/>
      <c r="C28" s="62" t="str">
        <f>+'FOR-CSA-018'!C37</f>
        <v>Nombre</v>
      </c>
      <c r="D28" s="62"/>
      <c r="G28" s="62" t="s">
        <v>119</v>
      </c>
      <c r="H28" s="63"/>
      <c r="I28" s="61"/>
      <c r="J28" s="45"/>
    </row>
    <row r="29" spans="2:10" x14ac:dyDescent="0.25">
      <c r="B29" s="44"/>
      <c r="C29" s="64" t="str">
        <f>+'FOR-CSA-018'!C38</f>
        <v>Cargo</v>
      </c>
      <c r="D29" s="64"/>
      <c r="G29" s="64" t="s">
        <v>132</v>
      </c>
      <c r="H29" s="61"/>
      <c r="I29" s="61"/>
      <c r="J29" s="45"/>
    </row>
    <row r="30" spans="2:10" ht="18.75" customHeight="1" thickBot="1" x14ac:dyDescent="0.3">
      <c r="B30" s="65"/>
      <c r="C30" s="66"/>
      <c r="D30" s="66"/>
      <c r="E30" s="66"/>
      <c r="F30" s="66"/>
      <c r="G30" s="63"/>
      <c r="H30" s="63"/>
      <c r="I30" s="63"/>
      <c r="J30" s="6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Anthony Sanchez Rodriguez</cp:lastModifiedBy>
  <dcterms:created xsi:type="dcterms:W3CDTF">2025-02-04T19:20:09Z</dcterms:created>
  <dcterms:modified xsi:type="dcterms:W3CDTF">2025-02-21T20:19:20Z</dcterms:modified>
</cp:coreProperties>
</file>