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2000501_HOSP DEP DE VILLAVICENCIO\"/>
    </mc:Choice>
  </mc:AlternateContent>
  <bookViews>
    <workbookView xWindow="0" yWindow="0" windowWidth="19200" windowHeight="7020" activeTab="3"/>
  </bookViews>
  <sheets>
    <sheet name="INFO IPS" sheetId="1" r:id="rId1"/>
    <sheet name="TD" sheetId="7" r:id="rId2"/>
    <sheet name="ESTADO DE CADA FACTURA" sheetId="5" r:id="rId3"/>
    <sheet name="FOR-CSA-018" sheetId="8" r:id="rId4"/>
    <sheet name="CIRCULAR 030" sheetId="9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62" r:id="rId9"/>
    <pivotCache cacheId="78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9" l="1"/>
  <c r="C28" i="9"/>
  <c r="I21" i="9"/>
  <c r="H21" i="9"/>
  <c r="I20" i="9"/>
  <c r="H20" i="9"/>
  <c r="I19" i="9"/>
  <c r="H19" i="9"/>
  <c r="I18" i="9"/>
  <c r="H18" i="9"/>
  <c r="H17" i="9" s="1"/>
  <c r="I30" i="8"/>
  <c r="H30" i="8"/>
  <c r="I28" i="8"/>
  <c r="H28" i="8"/>
  <c r="I25" i="8"/>
  <c r="I32" i="8" s="1"/>
  <c r="I33" i="8" s="1"/>
  <c r="H25" i="8"/>
  <c r="H32" i="8" s="1"/>
  <c r="H33" i="8" s="1"/>
  <c r="J1" i="5"/>
  <c r="AP1" i="5"/>
  <c r="AK1" i="5"/>
  <c r="AJ1" i="5"/>
  <c r="AI1" i="5"/>
  <c r="AH1" i="5"/>
  <c r="AG1" i="5"/>
  <c r="AF1" i="5"/>
  <c r="AE1" i="5"/>
  <c r="AD1" i="5"/>
  <c r="AC1" i="5"/>
  <c r="AB1" i="5"/>
  <c r="V1" i="5"/>
  <c r="M1" i="5"/>
  <c r="I1" i="5"/>
  <c r="I17" i="9" l="1"/>
  <c r="H22" i="9"/>
  <c r="I22" i="9"/>
  <c r="K1" i="5"/>
  <c r="P14" i="1"/>
  <c r="P15" i="1"/>
  <c r="P16" i="1"/>
  <c r="M14" i="1"/>
  <c r="M15" i="1"/>
  <c r="M16" i="1"/>
  <c r="J14" i="1"/>
  <c r="J15" i="1"/>
  <c r="J16" i="1"/>
  <c r="Q16" i="1" s="1"/>
  <c r="D14" i="1"/>
  <c r="D15" i="1"/>
  <c r="D16" i="1"/>
  <c r="M17" i="1"/>
  <c r="P13" i="1"/>
  <c r="M13" i="1"/>
  <c r="M12" i="1"/>
  <c r="J13" i="1"/>
  <c r="J12" i="1"/>
  <c r="D13" i="1"/>
  <c r="P12" i="1"/>
  <c r="D12" i="1"/>
  <c r="J17" i="1" l="1"/>
  <c r="Q15" i="1"/>
  <c r="Q14" i="1"/>
  <c r="Q13" i="1"/>
  <c r="Q12" i="1"/>
  <c r="Q17" i="1" l="1"/>
</calcChain>
</file>

<file path=xl/sharedStrings.xml><?xml version="1.0" encoding="utf-8"?>
<sst xmlns="http://schemas.openxmlformats.org/spreadsheetml/2006/main" count="203" uniqueCount="162">
  <si>
    <t>DEPARTAMENTO DEL META</t>
  </si>
  <si>
    <t>HOSPITAL DEPARTAMENTAL DE VILLAVICENCIO</t>
  </si>
  <si>
    <t>NIT: 892.000.501-5</t>
  </si>
  <si>
    <t>EMPRESA SOCIAL DEL ESTADO</t>
  </si>
  <si>
    <t>OFICINA DE CARTERA</t>
  </si>
  <si>
    <t xml:space="preserve">Villavicencio, </t>
  </si>
  <si>
    <t xml:space="preserve">RADICACION </t>
  </si>
  <si>
    <t>GENERACION DE NOTAS CREDITO</t>
  </si>
  <si>
    <t>RECEPCIÓN</t>
  </si>
  <si>
    <t xml:space="preserve">TRAMITE   </t>
  </si>
  <si>
    <t>Factura Numero</t>
  </si>
  <si>
    <t>Factura Fecha</t>
  </si>
  <si>
    <t>Periodo</t>
  </si>
  <si>
    <t>Factura Valor</t>
  </si>
  <si>
    <t>Radicacion Numero</t>
  </si>
  <si>
    <t>Radicacion Entidad Fecha</t>
  </si>
  <si>
    <t>Pagos</t>
  </si>
  <si>
    <t>Aceptación Glosa</t>
  </si>
  <si>
    <t>Factura Saldo</t>
  </si>
  <si>
    <t>Objecion Fecha</t>
  </si>
  <si>
    <t>Objecion Valor</t>
  </si>
  <si>
    <t>GLOSA</t>
  </si>
  <si>
    <t>Tramite Fecha</t>
  </si>
  <si>
    <t>Total Tramitado</t>
  </si>
  <si>
    <t>DIAS MORA</t>
  </si>
  <si>
    <t>VALOR INTERES</t>
  </si>
  <si>
    <t>Total general</t>
  </si>
  <si>
    <t xml:space="preserve">  Factura Valor</t>
  </si>
  <si>
    <t xml:space="preserve">  Pagos</t>
  </si>
  <si>
    <t xml:space="preserve">  Aceptación Glosa</t>
  </si>
  <si>
    <t xml:space="preserve">  Factura Saldo</t>
  </si>
  <si>
    <t xml:space="preserve">  GLOSA</t>
  </si>
  <si>
    <t xml:space="preserve">  VALOR INTERES</t>
  </si>
  <si>
    <t xml:space="preserve">  Saldo Factura + Interes</t>
  </si>
  <si>
    <t>Periodo Radicación</t>
  </si>
  <si>
    <t>NIT:  890303093</t>
  </si>
  <si>
    <t>COMFENALCO VALLE</t>
  </si>
  <si>
    <t>HDVE0000064163</t>
  </si>
  <si>
    <t>HDVE0000064164</t>
  </si>
  <si>
    <t>2021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</si>
  <si>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</si>
  <si>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</si>
  <si>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</si>
  <si>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</si>
  <si>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</si>
  <si>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</si>
  <si>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</si>
  <si>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</si>
  <si>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</si>
  <si>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HDVE</t>
  </si>
  <si>
    <t>HDVE0001027501</t>
  </si>
  <si>
    <t>HDVE0001037799</t>
  </si>
  <si>
    <t>HDVE0001041967</t>
  </si>
  <si>
    <t>ESTADO DE CARTERA A 31 DE DICIEMBRE DE 2024</t>
  </si>
  <si>
    <t>2024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</si>
  <si>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</si>
  <si>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</si>
  <si>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</si>
  <si>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</si>
  <si>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</si>
  <si>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</si>
  <si>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</si>
  <si>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</si>
  <si>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</si>
  <si>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</si>
  <si>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</si>
  <si>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</si>
  <si>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</si>
  <si>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</si>
  <si>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</si>
  <si>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</si>
  <si>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</si>
  <si>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</si>
  <si>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</si>
  <si>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</si>
  <si>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</si>
  <si>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</si>
  <si>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</si>
  <si>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</si>
  <si>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</si>
  <si>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</si>
  <si>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</si>
  <si>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</si>
  <si>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</si>
  <si>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</si>
  <si>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</si>
  <si>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</si>
  <si>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</si>
  <si>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</si>
  <si>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</si>
  <si>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</t>
  </si>
  <si>
    <t>LLAVE</t>
  </si>
  <si>
    <t>ESTADO EPS 05-02-2025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</si>
  <si>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</si>
  <si>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</si>
  <si>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</si>
  <si>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</si>
  <si>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</si>
  <si>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</si>
  <si>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</si>
  <si>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</si>
  <si>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</si>
  <si>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</si>
  <si>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</si>
  <si>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</si>
  <si>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</si>
  <si>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</si>
  <si>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</si>
  <si>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</si>
  <si>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</si>
  <si>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</si>
  <si>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</si>
  <si>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</si>
  <si>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</si>
  <si>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</si>
  <si>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</si>
  <si>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</si>
  <si>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</si>
  <si>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</si>
  <si>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</si>
  <si>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</si>
  <si>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</si>
  <si>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</si>
  <si>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DEPARTAMENTAL DE VILLAVICENCIO</t>
  </si>
  <si>
    <t>HDVE64164</t>
  </si>
  <si>
    <t>892000501_HDVE64164</t>
  </si>
  <si>
    <t>Factura devuelta</t>
  </si>
  <si>
    <t>Devuelta</t>
  </si>
  <si>
    <t>0-30</t>
  </si>
  <si>
    <t>Se devuelve factura estos servicios  NOPBS    Mipres extemporáneos para recobro ADRES  (20210308156026523227 / 20210309133026564720 )  la fecha máxima para recobrar los servicios NOPBS es de 3 años de acuerdo a resolución 1885,   estas  entregas vencieron  en  Marzo del 2024  el mipres 20210309133026564720  No exitoso, no  autorizado  VASOPRESINA 20UI AMP HUMAN 8 x $ 49.227 =   $ 393.816. estos  recobros  no se pueden subir  al Presupuesto Máximo ADRES,  extemporáneo para recobro /JAM</t>
  </si>
  <si>
    <t>NO PBS</t>
  </si>
  <si>
    <t>Servicios hospitalarios</t>
  </si>
  <si>
    <t>Hospitalario</t>
  </si>
  <si>
    <t>HDVE1037799</t>
  </si>
  <si>
    <t>892000501_HDVE1037799</t>
  </si>
  <si>
    <t>Para respuesta prestador</t>
  </si>
  <si>
    <t xml:space="preserve">SOPORTES H.C. INCOMPLETA /  Devolución no aportan historia clínica completa, únicamente adjuntan epicrisis,  soportes incompletos para realizar auditoria integral a la factura.  Devolución sustentada por el Dr. Diego Fernando Collazos Auditor médico de cuentas Medicas de la EPS  /  JAM </t>
  </si>
  <si>
    <t>SOPORTE</t>
  </si>
  <si>
    <t>HDVE1027501</t>
  </si>
  <si>
    <t>892000501_HDVE1027501</t>
  </si>
  <si>
    <t>Finalizada</t>
  </si>
  <si>
    <t>31-60</t>
  </si>
  <si>
    <t>HDVE1041967</t>
  </si>
  <si>
    <t>892000501_HDVE1041967</t>
  </si>
  <si>
    <t>HDVE64163</t>
  </si>
  <si>
    <t>892000501_HDVE64163</t>
  </si>
  <si>
    <t>28.01.2025</t>
  </si>
  <si>
    <t>PAGO DIRECTO RC 3TER PROC. ENERO</t>
  </si>
  <si>
    <t>29.06.2021</t>
  </si>
  <si>
    <t>Factura cancelada</t>
  </si>
  <si>
    <t>181-360</t>
  </si>
  <si>
    <t>CANT</t>
  </si>
  <si>
    <t>SALDO IPS</t>
  </si>
  <si>
    <t xml:space="preserve"> FACTURA CANCELADA</t>
  </si>
  <si>
    <t xml:space="preserve"> FACTURA DEVUELTA</t>
  </si>
  <si>
    <t xml:space="preserve"> GLOSA PDTE</t>
  </si>
  <si>
    <t>Glosa por contestar IPS</t>
  </si>
  <si>
    <t>A continuacion me permito remitir nuestra respuesta al estado de cartera presentado en la fecha: 03/02/2025</t>
  </si>
  <si>
    <t>Con Corte al dia: 30/11/2024</t>
  </si>
  <si>
    <t>Santiago de Cali, febrero 05 2025</t>
  </si>
  <si>
    <t>Señores : HOSP DEPARTAMENTAL DE VILLAVICENCIO</t>
  </si>
  <si>
    <t>NIT: 892000501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</si>
</sst>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[$-240A]d&quot; de &quot;mmmm&quot; de &quot;yyyy;@"/>
    <numFmt numFmtId="166" formatCode="_ * #,##0_ ;_ * \-#,##0_ ;_ * &quot;-&quot;??_ ;_ @_ "/>
    <numFmt numFmtId="167" formatCode="yyyy\-mm\-dd;@"/>
    <numFmt numFmtId="168" formatCode="d/mm/yyyy;@"/>
    <numFmt numFmtId="169" formatCode="_(* #,##0_);_(* \(#,##0\);_(* &quot;-&quot;??_);_(@_)"/>
    <numFmt numFmtId="170" formatCode="_-* #,##0_-;\-* #,##0_-;_-* &quot;-&quot;??_-;_-@_-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&quot;$&quot;\ * #,##0_-;\-&quot;$&quot;\ * #,##0_-;_-&quot;$&quot;\ 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8"/>
      <color theme="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4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34">
    <xf numFmtId="0" fontId="0" fillId="0" borderId="0" xfId="0"/>
    <xf numFmtId="0" fontId="1" fillId="0" borderId="0" xfId="2" applyAlignment="1">
      <alignment horizontal="right"/>
    </xf>
    <xf numFmtId="0" fontId="3" fillId="0" borderId="1" xfId="2" applyFont="1" applyBorder="1" applyAlignment="1">
      <alignment vertical="center"/>
    </xf>
    <xf numFmtId="166" fontId="4" fillId="0" borderId="0" xfId="3" applyNumberFormat="1" applyFont="1" applyAlignment="1">
      <alignment horizontal="right"/>
    </xf>
    <xf numFmtId="3" fontId="4" fillId="0" borderId="0" xfId="0" applyNumberFormat="1" applyFont="1" applyAlignment="1">
      <alignment horizontal="right"/>
    </xf>
    <xf numFmtId="3" fontId="4" fillId="0" borderId="0" xfId="0" applyNumberFormat="1" applyFont="1" applyAlignment="1">
      <alignment horizontal="center"/>
    </xf>
    <xf numFmtId="14" fontId="3" fillId="0" borderId="0" xfId="2" applyNumberFormat="1" applyFont="1" applyAlignment="1">
      <alignment horizontal="right" vertical="center"/>
    </xf>
    <xf numFmtId="10" fontId="3" fillId="0" borderId="0" xfId="2" applyNumberFormat="1" applyFont="1" applyAlignment="1">
      <alignment horizontal="right" vertical="center"/>
    </xf>
    <xf numFmtId="0" fontId="4" fillId="0" borderId="0" xfId="0" applyFont="1"/>
    <xf numFmtId="0" fontId="2" fillId="0" borderId="5" xfId="2" applyFont="1" applyBorder="1" applyAlignment="1">
      <alignment horizontal="center" vertical="center" wrapText="1"/>
    </xf>
    <xf numFmtId="167" fontId="2" fillId="0" borderId="5" xfId="2" applyNumberFormat="1" applyFont="1" applyBorder="1" applyAlignment="1">
      <alignment horizontal="center" vertical="center" wrapText="1"/>
    </xf>
    <xf numFmtId="168" fontId="2" fillId="0" borderId="5" xfId="2" applyNumberFormat="1" applyFont="1" applyBorder="1" applyAlignment="1">
      <alignment horizontal="center" vertical="center" wrapText="1"/>
    </xf>
    <xf numFmtId="166" fontId="2" fillId="0" borderId="5" xfId="3" applyNumberFormat="1" applyFont="1" applyBorder="1" applyAlignment="1">
      <alignment horizontal="center" vertical="center" wrapText="1"/>
    </xf>
    <xf numFmtId="3" fontId="2" fillId="0" borderId="5" xfId="3" applyNumberFormat="1" applyFont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3" fontId="2" fillId="0" borderId="5" xfId="2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3" fontId="3" fillId="0" borderId="5" xfId="2" applyNumberFormat="1" applyFont="1" applyBorder="1" applyAlignment="1">
      <alignment horizontal="center" vertical="center" wrapText="1"/>
    </xf>
    <xf numFmtId="169" fontId="0" fillId="0" borderId="5" xfId="1" applyNumberFormat="1" applyFont="1" applyBorder="1"/>
    <xf numFmtId="0" fontId="0" fillId="0" borderId="5" xfId="0" applyBorder="1"/>
    <xf numFmtId="14" fontId="0" fillId="0" borderId="5" xfId="0" applyNumberFormat="1" applyBorder="1"/>
    <xf numFmtId="0" fontId="0" fillId="0" borderId="0" xfId="0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2" fillId="0" borderId="0" xfId="2" applyFont="1" applyAlignment="1">
      <alignment horizontal="center"/>
    </xf>
    <xf numFmtId="3" fontId="2" fillId="0" borderId="0" xfId="2" applyNumberFormat="1" applyFont="1" applyAlignment="1">
      <alignment horizontal="center"/>
    </xf>
    <xf numFmtId="14" fontId="0" fillId="0" borderId="0" xfId="0" applyNumberFormat="1"/>
    <xf numFmtId="164" fontId="0" fillId="0" borderId="0" xfId="1" applyFont="1" applyBorder="1"/>
    <xf numFmtId="3" fontId="3" fillId="0" borderId="0" xfId="2" applyNumberFormat="1" applyFont="1" applyAlignment="1">
      <alignment horizontal="center" vertical="center" wrapText="1"/>
    </xf>
    <xf numFmtId="169" fontId="0" fillId="0" borderId="0" xfId="1" applyNumberFormat="1" applyFont="1" applyBorder="1"/>
    <xf numFmtId="0" fontId="0" fillId="0" borderId="5" xfId="0" applyBorder="1" applyAlignment="1">
      <alignment horizontal="center"/>
    </xf>
    <xf numFmtId="169" fontId="0" fillId="0" borderId="5" xfId="0" applyNumberFormat="1" applyBorder="1"/>
    <xf numFmtId="0" fontId="0" fillId="0" borderId="5" xfId="0" pivotButton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14" fontId="0" fillId="0" borderId="5" xfId="0" applyNumberFormat="1" applyBorder="1" applyAlignment="1">
      <alignment horizontal="center"/>
    </xf>
    <xf numFmtId="169" fontId="1" fillId="0" borderId="5" xfId="1" applyNumberFormat="1" applyFont="1" applyBorder="1"/>
    <xf numFmtId="3" fontId="0" fillId="0" borderId="5" xfId="0" applyNumberFormat="1" applyBorder="1"/>
    <xf numFmtId="169" fontId="0" fillId="0" borderId="0" xfId="0" applyNumberFormat="1"/>
    <xf numFmtId="169" fontId="3" fillId="0" borderId="0" xfId="2" applyNumberFormat="1" applyFont="1" applyAlignment="1">
      <alignment horizontal="center" vertical="center" wrapText="1"/>
    </xf>
    <xf numFmtId="0" fontId="6" fillId="0" borderId="0" xfId="4" applyFont="1"/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6" fillId="0" borderId="11" xfId="4" applyFont="1" applyBorder="1" applyAlignment="1">
      <alignment horizontal="centerContinuous"/>
    </xf>
    <xf numFmtId="0" fontId="7" fillId="0" borderId="6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 vertical="center"/>
    </xf>
    <xf numFmtId="0" fontId="7" fillId="0" borderId="7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6" xfId="4" applyFont="1" applyBorder="1" applyAlignment="1">
      <alignment horizontal="centerContinuous" vertical="center"/>
    </xf>
    <xf numFmtId="0" fontId="6" fillId="0" borderId="12" xfId="4" applyFont="1" applyBorder="1" applyAlignment="1">
      <alignment horizontal="centerContinuous"/>
    </xf>
    <xf numFmtId="0" fontId="6" fillId="0" borderId="14" xfId="4" applyFont="1" applyBorder="1" applyAlignment="1">
      <alignment horizontal="centerContinuous"/>
    </xf>
    <xf numFmtId="0" fontId="7" fillId="0" borderId="12" xfId="4" applyFont="1" applyBorder="1" applyAlignment="1">
      <alignment horizontal="centerContinuous" vertical="center"/>
    </xf>
    <xf numFmtId="0" fontId="7" fillId="0" borderId="13" xfId="4" applyFont="1" applyBorder="1" applyAlignment="1">
      <alignment horizontal="centerContinuous" vertical="center"/>
    </xf>
    <xf numFmtId="0" fontId="7" fillId="0" borderId="14" xfId="4" applyFont="1" applyBorder="1" applyAlignment="1">
      <alignment horizontal="centerContinuous" vertical="center"/>
    </xf>
    <xf numFmtId="0" fontId="7" fillId="0" borderId="15" xfId="4" applyFont="1" applyBorder="1" applyAlignment="1">
      <alignment horizontal="centerContinuous" vertical="center"/>
    </xf>
    <xf numFmtId="0" fontId="6" fillId="0" borderId="10" xfId="4" applyFont="1" applyBorder="1"/>
    <xf numFmtId="0" fontId="6" fillId="0" borderId="11" xfId="4" applyFont="1" applyBorder="1"/>
    <xf numFmtId="0" fontId="7" fillId="0" borderId="0" xfId="4" applyFont="1"/>
    <xf numFmtId="14" fontId="6" fillId="0" borderId="0" xfId="4" applyNumberFormat="1" applyFont="1"/>
    <xf numFmtId="165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center" vertical="center"/>
    </xf>
    <xf numFmtId="172" fontId="7" fillId="0" borderId="0" xfId="4" applyNumberFormat="1" applyFont="1" applyAlignment="1">
      <alignment horizontal="center" vertical="center"/>
    </xf>
    <xf numFmtId="1" fontId="7" fillId="0" borderId="0" xfId="4" applyNumberFormat="1" applyFont="1" applyAlignment="1">
      <alignment horizontal="center"/>
    </xf>
    <xf numFmtId="173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3" fontId="6" fillId="0" borderId="0" xfId="4" applyNumberFormat="1" applyFont="1" applyAlignment="1">
      <alignment horizontal="right"/>
    </xf>
    <xf numFmtId="1" fontId="6" fillId="0" borderId="13" xfId="4" applyNumberFormat="1" applyFont="1" applyBorder="1" applyAlignment="1">
      <alignment horizontal="center"/>
    </xf>
    <xf numFmtId="173" fontId="6" fillId="0" borderId="13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7" xfId="4" applyNumberFormat="1" applyFont="1" applyBorder="1" applyAlignment="1">
      <alignment horizontal="center"/>
    </xf>
    <xf numFmtId="173" fontId="7" fillId="0" borderId="17" xfId="4" applyNumberFormat="1" applyFont="1" applyBorder="1" applyAlignment="1">
      <alignment horizontal="right"/>
    </xf>
    <xf numFmtId="173" fontId="6" fillId="0" borderId="0" xfId="4" applyNumberFormat="1" applyFont="1"/>
    <xf numFmtId="173" fontId="7" fillId="0" borderId="13" xfId="4" applyNumberFormat="1" applyFont="1" applyBorder="1"/>
    <xf numFmtId="173" fontId="6" fillId="0" borderId="13" xfId="4" applyNumberFormat="1" applyFont="1" applyBorder="1"/>
    <xf numFmtId="173" fontId="7" fillId="0" borderId="0" xfId="4" applyNumberFormat="1" applyFont="1"/>
    <xf numFmtId="0" fontId="6" fillId="0" borderId="12" xfId="4" applyFont="1" applyBorder="1"/>
    <xf numFmtId="0" fontId="6" fillId="0" borderId="13" xfId="4" applyFont="1" applyBorder="1"/>
    <xf numFmtId="0" fontId="6" fillId="0" borderId="14" xfId="4" applyFont="1" applyBorder="1"/>
    <xf numFmtId="0" fontId="6" fillId="4" borderId="0" xfId="4" applyFont="1" applyFill="1"/>
    <xf numFmtId="0" fontId="7" fillId="0" borderId="0" xfId="4" applyFont="1" applyAlignment="1">
      <alignment horizontal="center"/>
    </xf>
    <xf numFmtId="1" fontId="7" fillId="0" borderId="0" xfId="5" applyNumberFormat="1" applyFont="1" applyAlignment="1">
      <alignment horizontal="right"/>
    </xf>
    <xf numFmtId="174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4" fontId="6" fillId="0" borderId="0" xfId="6" applyNumberFormat="1" applyFont="1" applyAlignment="1">
      <alignment horizontal="right"/>
    </xf>
    <xf numFmtId="170" fontId="6" fillId="0" borderId="17" xfId="6" applyNumberFormat="1" applyFont="1" applyBorder="1" applyAlignment="1">
      <alignment horizontal="center"/>
    </xf>
    <xf numFmtId="174" fontId="6" fillId="0" borderId="17" xfId="6" applyNumberFormat="1" applyFont="1" applyBorder="1" applyAlignment="1">
      <alignment horizontal="right"/>
    </xf>
    <xf numFmtId="0" fontId="2" fillId="0" borderId="0" xfId="2" applyFont="1" applyAlignment="1">
      <alignment horizontal="center"/>
    </xf>
    <xf numFmtId="3" fontId="2" fillId="0" borderId="0" xfId="2" applyNumberFormat="1" applyFont="1" applyAlignment="1">
      <alignment horizontal="center"/>
    </xf>
    <xf numFmtId="0" fontId="5" fillId="2" borderId="2" xfId="2" applyFont="1" applyFill="1" applyBorder="1" applyAlignment="1">
      <alignment horizontal="center" vertical="center" wrapText="1"/>
    </xf>
    <xf numFmtId="0" fontId="5" fillId="2" borderId="3" xfId="2" applyFont="1" applyFill="1" applyBorder="1" applyAlignment="1">
      <alignment horizontal="center" vertical="center" wrapText="1"/>
    </xf>
    <xf numFmtId="3" fontId="5" fillId="2" borderId="2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0" fontId="5" fillId="2" borderId="4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7" fillId="0" borderId="7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0" fontId="7" fillId="0" borderId="13" xfId="4" applyFont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5" xfId="4" applyFont="1" applyBorder="1" applyAlignment="1">
      <alignment horizontal="center" vertical="center"/>
    </xf>
    <xf numFmtId="0" fontId="8" fillId="0" borderId="0" xfId="4" applyFont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14" fontId="9" fillId="0" borderId="5" xfId="0" applyNumberFormat="1" applyFont="1" applyBorder="1" applyAlignment="1">
      <alignment horizontal="center" vertical="center" wrapText="1"/>
    </xf>
    <xf numFmtId="0" fontId="9" fillId="6" borderId="5" xfId="0" applyFont="1" applyFill="1" applyBorder="1" applyAlignment="1">
      <alignment horizontal="center" vertical="center" wrapText="1"/>
    </xf>
    <xf numFmtId="6" fontId="9" fillId="6" borderId="5" xfId="7" applyNumberFormat="1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9" fillId="7" borderId="5" xfId="0" applyFont="1" applyFill="1" applyBorder="1" applyAlignment="1">
      <alignment horizontal="center" vertical="center" wrapText="1"/>
    </xf>
    <xf numFmtId="175" fontId="9" fillId="8" borderId="5" xfId="7" applyNumberFormat="1" applyFont="1" applyFill="1" applyBorder="1" applyAlignment="1">
      <alignment horizontal="center" vertical="center" wrapText="1"/>
    </xf>
    <xf numFmtId="0" fontId="9" fillId="9" borderId="5" xfId="0" applyFont="1" applyFill="1" applyBorder="1" applyAlignment="1">
      <alignment horizontal="center" vertical="center" wrapText="1"/>
    </xf>
    <xf numFmtId="0" fontId="10" fillId="0" borderId="5" xfId="0" applyFont="1" applyBorder="1" applyAlignment="1">
      <alignment vertical="center"/>
    </xf>
    <xf numFmtId="14" fontId="10" fillId="0" borderId="5" xfId="0" applyNumberFormat="1" applyFont="1" applyBorder="1" applyAlignment="1">
      <alignment vertical="center"/>
    </xf>
    <xf numFmtId="170" fontId="10" fillId="0" borderId="5" xfId="6" applyNumberFormat="1" applyFont="1" applyBorder="1" applyAlignment="1">
      <alignment vertical="center"/>
    </xf>
    <xf numFmtId="0" fontId="11" fillId="4" borderId="5" xfId="0" applyFont="1" applyFill="1" applyBorder="1" applyAlignment="1">
      <alignment horizontal="center" vertical="center"/>
    </xf>
    <xf numFmtId="6" fontId="10" fillId="0" borderId="5" xfId="7" applyNumberFormat="1" applyFont="1" applyBorder="1" applyAlignment="1">
      <alignment vertical="center"/>
    </xf>
    <xf numFmtId="16" fontId="10" fillId="0" borderId="0" xfId="0" applyNumberFormat="1" applyFont="1"/>
    <xf numFmtId="0" fontId="10" fillId="0" borderId="0" xfId="0" applyFont="1"/>
    <xf numFmtId="14" fontId="10" fillId="0" borderId="0" xfId="0" applyNumberFormat="1" applyFont="1"/>
    <xf numFmtId="175" fontId="10" fillId="0" borderId="0" xfId="7" applyNumberFormat="1" applyFont="1"/>
    <xf numFmtId="175" fontId="10" fillId="0" borderId="0" xfId="0" applyNumberFormat="1" applyFont="1"/>
    <xf numFmtId="6" fontId="10" fillId="0" borderId="0" xfId="0" applyNumberFormat="1" applyFont="1"/>
    <xf numFmtId="0" fontId="10" fillId="0" borderId="5" xfId="0" pivotButton="1" applyFont="1" applyBorder="1"/>
    <xf numFmtId="0" fontId="10" fillId="0" borderId="5" xfId="0" applyFont="1" applyBorder="1"/>
    <xf numFmtId="0" fontId="10" fillId="0" borderId="5" xfId="0" applyNumberFormat="1" applyFont="1" applyBorder="1"/>
    <xf numFmtId="175" fontId="10" fillId="0" borderId="5" xfId="0" applyNumberFormat="1" applyFont="1" applyBorder="1"/>
    <xf numFmtId="0" fontId="10" fillId="0" borderId="5" xfId="0" pivotButton="1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</cellXfs>
  <cellStyles count="8">
    <cellStyle name="Millares" xfId="1" builtinId="3"/>
    <cellStyle name="Millares 2 2" xfId="3"/>
    <cellStyle name="Millares 2 2 2" xfId="6"/>
    <cellStyle name="Millares 3" xfId="5"/>
    <cellStyle name="Moneda" xfId="7" builtinId="4"/>
    <cellStyle name="Normal" xfId="0" builtinId="0"/>
    <cellStyle name="Normal 2" xfId="2"/>
    <cellStyle name="Normal 2 2" xfId="4"/>
  </cellStyles>
  <dxfs count="521"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u/>
      </font>
    </dxf>
    <dxf>
      <font>
        <u/>
      </font>
    </dxf>
    <dxf>
      <font>
        <u/>
      </font>
    </dxf>
    <dxf>
      <font>
        <u/>
      </font>
    </dxf>
    <dxf>
      <font>
        <u/>
      </font>
    </dxf>
    <dxf>
      <font>
        <u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 val="none"/>
      </font>
    </dxf>
    <dxf>
      <font>
        <u/>
      </font>
    </dxf>
    <dxf>
      <font>
        <u/>
      </font>
    </dxf>
    <dxf>
      <font>
        <u/>
      </font>
    </dxf>
    <dxf>
      <font>
        <u/>
      </font>
    </dxf>
    <dxf>
      <font>
        <u/>
      </font>
    </dxf>
    <dxf>
      <font>
        <u/>
      </font>
    </dxf>
    <dxf>
      <font>
        <u val="none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right" readingOrder="0"/>
    </dxf>
    <dxf>
      <alignment horizontal="center" readingOrder="0"/>
    </dxf>
    <dxf>
      <alignment horizontal="right" readingOrder="0"/>
    </dxf>
    <dxf>
      <alignment horizontal="center" readingOrder="0"/>
    </dxf>
    <dxf>
      <alignment horizontal="right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5" formatCode="_-&quot;$&quot;\ * #,##0_-;\-&quot;$&quot;\ * #,##0_-;_-&quot;$&quot;\ * &quot;-&quot;??_-;_-@_-"/>
    </dxf>
    <dxf>
      <numFmt numFmtId="176" formatCode="_-&quot;$&quot;\ * #,##0.0_-;\-&quot;$&quot;\ * #,##0.0_-;_-&quot;$&quot;\ * &quot;-&quot;??_-;_-@_-"/>
    </dxf>
    <dxf>
      <numFmt numFmtId="17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numFmt numFmtId="176" formatCode="_-&quot;$&quot;\ * #,##0.0_-;\-&quot;$&quot;\ * #,##0.0_-;_-&quot;$&quot;\ * &quot;-&quot;??_-;_-@_-"/>
    </dxf>
    <dxf>
      <numFmt numFmtId="175" formatCode="_-&quot;$&quot;\ * #,##0_-;\-&quot;$&quot;\ * #,##0_-;_-&quot;$&quot;\ * &quot;-&quot;??_-;_-@_-"/>
    </dxf>
    <dxf>
      <numFmt numFmtId="17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alignment horizontal="center"/>
    </dxf>
    <dxf>
      <alignment horizontal="center"/>
    </dxf>
    <dxf>
      <fill>
        <patternFill patternType="solid">
          <bgColor theme="4" tint="0.59999389629810485"/>
        </patternFill>
      </fill>
    </dxf>
    <dxf>
      <alignment wrapText="1"/>
    </dxf>
    <dxf>
      <alignment horizontal="center"/>
    </dxf>
    <dxf>
      <alignment vertical="center"/>
    </dxf>
    <dxf>
      <numFmt numFmtId="169" formatCode="_(* #,##0_);_(* \(#,##0\);_(* &quot;-&quot;??_);_(@_)"/>
    </dxf>
    <dxf>
      <alignment horizontal="center"/>
    </dxf>
    <dxf>
      <alignment horizontal="center"/>
    </dxf>
    <dxf>
      <alignment vertical="center"/>
    </dxf>
    <dxf>
      <alignment vertical="center"/>
    </dxf>
    <dxf>
      <alignment wrapText="1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alignment horizontal="center"/>
    </dxf>
    <dxf>
      <alignment vertical="center"/>
    </dxf>
    <dxf>
      <alignment vertical="center"/>
    </dxf>
    <dxf>
      <alignment wrapText="1"/>
    </dxf>
    <dxf>
      <alignment wrapText="1"/>
    </dxf>
    <dxf>
      <numFmt numFmtId="164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219075</xdr:colOff>
      <xdr:row>0</xdr:row>
      <xdr:rowOff>47625</xdr:rowOff>
    </xdr:from>
    <xdr:to>
      <xdr:col>5</xdr:col>
      <xdr:colOff>381000</xdr:colOff>
      <xdr:row>7</xdr:row>
      <xdr:rowOff>152400</xdr:rowOff>
    </xdr:to>
    <xdr:pic>
      <xdr:nvPicPr>
        <xdr:cNvPr id="2" name="1 Imagen" descr="Descripción: C:\Users\leidy.ruiz\Pictures\LOGOS HOSPITAL\image1.PNG">
          <a:extLst>
            <a:ext uri="{FF2B5EF4-FFF2-40B4-BE49-F238E27FC236}">
              <a16:creationId xmlns:a16="http://schemas.microsoft.com/office/drawing/2014/main" xmlns="" id="{421CBA55-A85B-470B-8237-D207A42BF8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125" y="47625"/>
          <a:ext cx="260985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HDV283" refreshedDate="45679.584837037037" createdVersion="8" refreshedVersion="8" minRefreshableVersion="3" recordCount="5">
  <cacheSource type="worksheet">
    <worksheetSource ref="B11:Q16" sheet="INFO IPS"/>
  </cacheSource>
  <cacheFields count="20">
    <cacheField name="Factura Numero" numFmtId="0">
      <sharedItems containsSemiMixedTypes="0" containsString="0" containsNumber="1" containsInteger="1" minValue="64163" maxValue="1041967"/>
    </cacheField>
    <cacheField name="Factura Fecha" numFmtId="14">
      <sharedItems containsSemiMixedTypes="0" containsNonDate="0" containsDate="1" containsString="0" minDate="2021-03-15T00:00:00" maxDate="2024-10-30T00:00:00"/>
    </cacheField>
    <cacheField name="Periodo" numFmtId="0">
      <sharedItems containsSemiMixedTypes="0" containsString="0" containsNumber="1" containsInteger="1" minValue="2021" maxValue="2024" count="2">
        <n v="2021"/>
        <n v="2024"/>
      </sharedItems>
    </cacheField>
    <cacheField name="Factura Valor" numFmtId="169">
      <sharedItems containsSemiMixedTypes="0" containsString="0" containsNumber="1" containsInteger="1" minValue="348382" maxValue="18318142"/>
    </cacheField>
    <cacheField name="Radicacion Numero" numFmtId="0">
      <sharedItems containsMixedTypes="1" containsNumber="1" containsInteger="1" minValue="71890" maxValue="73164"/>
    </cacheField>
    <cacheField name="Radicacion Entidad Fecha" numFmtId="14">
      <sharedItems containsSemiMixedTypes="0" containsNonDate="0" containsDate="1" containsString="0" minDate="2021-04-05T00:00:00" maxDate="2024-11-09T00:00:00" count="4">
        <d v="2021-04-05T00:00:00"/>
        <d v="2021-06-17T00:00:00"/>
        <d v="2024-11-06T00:00:00"/>
        <d v="2024-11-08T00:00:00"/>
      </sharedItems>
      <fieldGroup par="19"/>
    </cacheField>
    <cacheField name="Pagos" numFmtId="169">
      <sharedItems containsSemiMixedTypes="0" containsString="0" containsNumber="1" containsInteger="1" minValue="0" maxValue="17660894"/>
    </cacheField>
    <cacheField name="Aceptación Glosa" numFmtId="169">
      <sharedItems containsSemiMixedTypes="0" containsString="0" containsNumber="1" containsInteger="1" minValue="0" maxValue="202672"/>
    </cacheField>
    <cacheField name="Factura Saldo" numFmtId="169">
      <sharedItems containsSemiMixedTypes="0" containsString="0" containsNumber="1" containsInteger="1" minValue="348382" maxValue="15087990"/>
    </cacheField>
    <cacheField name="Objecion Fecha" numFmtId="14">
      <sharedItems containsNonDate="0" containsDate="1" containsString="0" containsBlank="1" minDate="2021-04-20T00:00:00" maxDate="2024-12-11T00:00:00"/>
    </cacheField>
    <cacheField name="Objecion Valor" numFmtId="3">
      <sharedItems containsString="0" containsBlank="1" containsNumber="1" containsInteger="1" minValue="657248" maxValue="15087990"/>
    </cacheField>
    <cacheField name="GLOSA" numFmtId="3">
      <sharedItems containsSemiMixedTypes="0" containsString="0" containsNumber="1" containsInteger="1" minValue="0" maxValue="15087990"/>
    </cacheField>
    <cacheField name="Tramite Fecha" numFmtId="14">
      <sharedItems containsNonDate="0" containsDate="1" containsString="0" containsBlank="1" minDate="2021-05-05T00:00:00" maxDate="2024-12-14T00:00:00"/>
    </cacheField>
    <cacheField name="Total Tramitado" numFmtId="3">
      <sharedItems containsString="0" containsBlank="1" containsNumber="1" containsInteger="1" minValue="0" maxValue="0"/>
    </cacheField>
    <cacheField name="DIAS MORA" numFmtId="3">
      <sharedItems containsSemiMixedTypes="0" containsString="0" containsNumber="1" containsInteger="1" minValue="72" maxValue="1365"/>
    </cacheField>
    <cacheField name="VALOR INTERES" numFmtId="169">
      <sharedItems containsSemiMixedTypes="0" containsString="0" containsNumber="1" containsInteger="1" minValue="16994" maxValue="756436"/>
    </cacheField>
    <cacheField name="Saldo Factura + Interes" numFmtId="0" formula="'Factura Saldo'+'VALOR INTERES'" databaseField="0"/>
    <cacheField name="Días (Radicacion Entidad Fecha)" numFmtId="0" databaseField="0">
      <fieldGroup base="5">
        <rangePr groupBy="days" startDate="2021-04-05T00:00:00" endDate="2024-11-09T00:00:00"/>
        <groupItems count="368">
          <s v="&lt;5/04/2021"/>
          <s v="1-ene"/>
          <s v="2-ene"/>
          <s v="3-ene"/>
          <s v="4-ene"/>
          <s v="5-ene"/>
          <s v="6-ene"/>
          <s v="7-ene"/>
          <s v="8-ene"/>
          <s v="9-ene"/>
          <s v="10-ene"/>
          <s v="11-ene"/>
          <s v="12-ene"/>
          <s v="13-ene"/>
          <s v="14-ene"/>
          <s v="15-ene"/>
          <s v="16-ene"/>
          <s v="17-ene"/>
          <s v="18-ene"/>
          <s v="19-ene"/>
          <s v="20-ene"/>
          <s v="21-ene"/>
          <s v="22-ene"/>
          <s v="23-ene"/>
          <s v="24-ene"/>
          <s v="25-ene"/>
          <s v="26-ene"/>
          <s v="27-ene"/>
          <s v="28-ene"/>
          <s v="29-ene"/>
          <s v="30-ene"/>
          <s v="31-ene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br"/>
          <s v="2-abr"/>
          <s v="3-abr"/>
          <s v="4-abr"/>
          <s v="5-abr"/>
          <s v="6-abr"/>
          <s v="7-abr"/>
          <s v="8-abr"/>
          <s v="9-abr"/>
          <s v="10-abr"/>
          <s v="11-abr"/>
          <s v="12-abr"/>
          <s v="13-abr"/>
          <s v="14-abr"/>
          <s v="15-abr"/>
          <s v="16-abr"/>
          <s v="17-abr"/>
          <s v="18-abr"/>
          <s v="19-abr"/>
          <s v="20-abr"/>
          <s v="21-abr"/>
          <s v="22-abr"/>
          <s v="23-abr"/>
          <s v="24-abr"/>
          <s v="25-abr"/>
          <s v="26-abr"/>
          <s v="27-abr"/>
          <s v="28-abr"/>
          <s v="29-abr"/>
          <s v="30-ab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go"/>
          <s v="2-ago"/>
          <s v="3-ago"/>
          <s v="4-ago"/>
          <s v="5-ago"/>
          <s v="6-ago"/>
          <s v="7-ago"/>
          <s v="8-ago"/>
          <s v="9-ago"/>
          <s v="10-ago"/>
          <s v="11-ago"/>
          <s v="12-ago"/>
          <s v="13-ago"/>
          <s v="14-ago"/>
          <s v="15-ago"/>
          <s v="16-ago"/>
          <s v="17-ago"/>
          <s v="18-ago"/>
          <s v="19-ago"/>
          <s v="20-ago"/>
          <s v="21-ago"/>
          <s v="22-ago"/>
          <s v="23-ago"/>
          <s v="24-ago"/>
          <s v="25-ago"/>
          <s v="26-ago"/>
          <s v="27-ago"/>
          <s v="28-ago"/>
          <s v="29-ago"/>
          <s v="30-ago"/>
          <s v="31-ago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ic"/>
          <s v="2-dic"/>
          <s v="3-dic"/>
          <s v="4-dic"/>
          <s v="5-dic"/>
          <s v="6-dic"/>
          <s v="7-dic"/>
          <s v="8-dic"/>
          <s v="9-dic"/>
          <s v="10-dic"/>
          <s v="11-dic"/>
          <s v="12-dic"/>
          <s v="13-dic"/>
          <s v="14-dic"/>
          <s v="15-dic"/>
          <s v="16-dic"/>
          <s v="17-dic"/>
          <s v="18-dic"/>
          <s v="19-dic"/>
          <s v="20-dic"/>
          <s v="21-dic"/>
          <s v="22-dic"/>
          <s v="23-dic"/>
          <s v="24-dic"/>
          <s v="25-dic"/>
          <s v="26-dic"/>
          <s v="27-dic"/>
          <s v="28-dic"/>
          <s v="29-dic"/>
          <s v="30-dic"/>
          <s v="31-dic"/>
          <s v="&gt;9/11/2024"/>
        </groupItems>
      </fieldGroup>
    </cacheField>
    <cacheField name="Meses (Radicacion Entidad Fecha)" numFmtId="0" databaseField="0">
      <fieldGroup base="5">
        <rangePr groupBy="months" startDate="2021-04-05T00:00:00" endDate="2024-11-09T00:00:00"/>
        <groupItems count="14">
          <s v="&lt;5/04/2021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9/11/2024"/>
        </groupItems>
      </fieldGroup>
    </cacheField>
    <cacheField name="Años (Radicacion Entidad Fecha)" numFmtId="0" databaseField="0">
      <fieldGroup base="5">
        <rangePr groupBy="years" startDate="2021-04-05T00:00:00" endDate="2024-11-09T00:00:00"/>
        <groupItems count="6">
          <s v="&lt;5/04/2021"/>
          <s v="2021"/>
          <s v="2022"/>
          <s v="2023"/>
          <s v="2024"/>
          <s v="&gt;9/11/2024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3.459163194442" createdVersion="5" refreshedVersion="5" minRefreshableVersion="3" recordCount="5">
  <cacheSource type="worksheet">
    <worksheetSource ref="A2:AP7" sheet="ESTADO DE CADA FACTURA"/>
  </cacheSource>
  <cacheFields count="42">
    <cacheField name="NIT IPS" numFmtId="0">
      <sharedItems containsSemiMixedTypes="0" containsString="0" containsNumber="1" containsInteger="1" minValue="892000501" maxValue="8920005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4163" maxValue="104196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3-15T00:00:00" maxDate="2024-10-30T00:00:00"/>
    </cacheField>
    <cacheField name="IPS Fecha radicado" numFmtId="14">
      <sharedItems containsSemiMixedTypes="0" containsNonDate="0" containsDate="1" containsString="0" minDate="2021-04-05T00:00:00" maxDate="2024-11-09T00:00:00"/>
    </cacheField>
    <cacheField name="IPS Valor Factura" numFmtId="170">
      <sharedItems containsSemiMixedTypes="0" containsString="0" containsNumber="1" containsInteger="1" minValue="348382" maxValue="18318142"/>
    </cacheField>
    <cacheField name="IPS Saldo Factura" numFmtId="170">
      <sharedItems containsSemiMixedTypes="0" containsString="0" containsNumber="1" containsInteger="1" minValue="348382" maxValue="15087990"/>
    </cacheField>
    <cacheField name="Tipo de Contrato" numFmtId="0">
      <sharedItems containsNonDate="0" containsString="0" containsBlank="1"/>
    </cacheField>
    <cacheField name="ESTADO EPS 05-02-2025" numFmtId="0">
      <sharedItems count="4">
        <s v="Factura devuelta"/>
        <s v="Glosa por contestar IPS"/>
        <s v="Factura cancelada"/>
        <s v="Factura pendiente en programacion de pago - Glosa por contestar IPS" u="1"/>
      </sharedItems>
    </cacheField>
    <cacheField name="POR PAGAR SAP" numFmtId="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03-15T00:00:00" maxDate="2024-10-30T00:00:00"/>
    </cacheField>
    <cacheField name="FECHA RAD" numFmtId="14">
      <sharedItems containsSemiMixedTypes="0" containsNonDate="0" containsDate="1" containsString="0" minDate="2021-04-05T00:00:00" maxDate="2025-01-10T00:00:00"/>
    </cacheField>
    <cacheField name="FECHA LIQ" numFmtId="14">
      <sharedItems containsNonDate="0" containsDate="1" containsString="0" containsBlank="1" minDate="2024-03-27T00:00:00" maxDate="2025-01-24T00:00:00"/>
    </cacheField>
    <cacheField name="FECHA DEV" numFmtId="14">
      <sharedItems containsNonDate="0" containsDate="1" containsString="0" containsBlank="1" minDate="2025-01-29T00:00:00" maxDate="2025-01-30T00:00:00"/>
    </cacheField>
    <cacheField name="DIAS" numFmtId="0">
      <sharedItems containsSemiMixedTypes="0" containsString="0" containsNumber="1" containsInteger="1" minValue="2" maxValue="310"/>
    </cacheField>
    <cacheField name="EDAD" numFmtId="0">
      <sharedItems count="3">
        <s v="0-30"/>
        <s v="31-60"/>
        <s v="181-360"/>
      </sharedItems>
    </cacheField>
    <cacheField name="Valor_Glosa y Devolución" numFmtId="6">
      <sharedItems containsSemiMixedTypes="0" containsString="0" containsNumber="1" containsInteger="1" minValue="0" maxValue="1508799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845528"/>
    </cacheField>
    <cacheField name="FACTURA DEVUELTA" numFmtId="6">
      <sharedItems containsSemiMixedTypes="0" containsString="0" containsNumber="1" containsInteger="1" minValue="0" maxValue="842472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15087990"/>
    </cacheField>
    <cacheField name="FACTURA EN PROGRAMACION DE PAGO" numFmtId="6">
      <sharedItems containsSemiMixedTypes="0" containsString="0" containsNumber="1" containsInteger="1" minValue="0" maxValue="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17660894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76774" maxValue="4800067026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6">
      <sharedItems containsSemiMixedTypes="0" containsString="0" containsNumber="1" containsInteger="1" minValue="0" maxValue="1766089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">
  <r>
    <n v="64163"/>
    <d v="2021-03-15T00:00:00"/>
    <x v="0"/>
    <n v="18318142"/>
    <n v="71890"/>
    <x v="0"/>
    <n v="17660894"/>
    <n v="202672"/>
    <n v="454576"/>
    <d v="2021-04-20T00:00:00"/>
    <n v="657248"/>
    <n v="657248"/>
    <d v="2021-05-05T00:00:00"/>
    <n v="0"/>
    <n v="1365"/>
    <n v="420386"/>
  </r>
  <r>
    <n v="64164"/>
    <d v="2021-03-15T00:00:00"/>
    <x v="0"/>
    <n v="842472"/>
    <n v="73164"/>
    <x v="1"/>
    <n v="0"/>
    <n v="0"/>
    <n v="842472"/>
    <d v="2022-06-15T00:00:00"/>
    <n v="842472"/>
    <n v="842472"/>
    <d v="2022-07-21T00:00:00"/>
    <n v="0"/>
    <n v="1293"/>
    <n v="738012"/>
  </r>
  <r>
    <n v="1027501"/>
    <d v="2024-09-30T00:00:00"/>
    <x v="1"/>
    <n v="845528"/>
    <s v="103834"/>
    <x v="2"/>
    <n v="0"/>
    <n v="0"/>
    <n v="845528"/>
    <m/>
    <m/>
    <n v="0"/>
    <m/>
    <m/>
    <n v="74"/>
    <n v="42391"/>
  </r>
  <r>
    <n v="1037799"/>
    <d v="2024-10-22T00:00:00"/>
    <x v="1"/>
    <n v="15087990"/>
    <s v="103832"/>
    <x v="2"/>
    <n v="0"/>
    <n v="0"/>
    <n v="15087990"/>
    <d v="2024-12-10T00:00:00"/>
    <n v="15087990"/>
    <n v="15087990"/>
    <d v="2024-12-13T00:00:00"/>
    <n v="0"/>
    <n v="74"/>
    <n v="756436"/>
  </r>
  <r>
    <n v="1041967"/>
    <d v="2024-10-29T00:00:00"/>
    <x v="1"/>
    <n v="348382"/>
    <s v="103932"/>
    <x v="3"/>
    <n v="0"/>
    <n v="0"/>
    <n v="348382"/>
    <m/>
    <m/>
    <n v="0"/>
    <m/>
    <m/>
    <n v="72"/>
    <n v="1699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">
  <r>
    <n v="892000501"/>
    <s v="HOSP DEPARTAMENTAL DE VILLAVICENCIO"/>
    <s v="HDVE"/>
    <n v="64164"/>
    <s v="HDVE64164"/>
    <s v="892000501_HDVE64164"/>
    <d v="2021-03-15T00:00:00"/>
    <d v="2021-06-17T00:00:00"/>
    <n v="842472"/>
    <n v="842472"/>
    <m/>
    <x v="0"/>
    <n v="0"/>
    <m/>
    <s v="Devuelta"/>
    <d v="2021-03-15T00:00:00"/>
    <d v="2025-01-09T00:00:00"/>
    <m/>
    <d v="2025-01-29T00:00:00"/>
    <n v="2"/>
    <x v="0"/>
    <n v="842472"/>
    <s v="DEVOLUCION"/>
    <s v="Se devuelve factura estos servicios  NOPBS    Mipres extemporáneos para recobro ADRES  (20210308156026523227 / 20210309133026564720 )  la fecha máxima para recobrar los servicios NOPBS es de 3 años de acuerdo a resolución 1885,   estas  entregas vencieron  en  Marzo del 2024  el mipres 20210309133026564720  No exitoso, no  autorizado  VASOPRESINA 20UI AMP HUMAN 8 x $ 49.227 =   $ 393.816. estos  recobros  no se pueden subir  al Presupuesto Máximo ADRES,  extemporáneo para recobro /JAM"/>
    <s v="NO PBS"/>
    <s v="Servicios hospitalarios"/>
    <s v="Hospitalario"/>
    <n v="0"/>
    <n v="842472"/>
    <n v="0"/>
    <n v="0"/>
    <n v="0"/>
    <n v="0"/>
    <n v="0"/>
    <n v="0"/>
    <n v="0"/>
    <n v="0"/>
    <n v="0"/>
    <m/>
    <m/>
    <m/>
    <n v="0"/>
  </r>
  <r>
    <n v="892000501"/>
    <s v="HOSP DEPARTAMENTAL DE VILLAVICENCIO"/>
    <s v="HDVE"/>
    <n v="1037799"/>
    <s v="HDVE1037799"/>
    <s v="892000501_HDVE1037799"/>
    <d v="2024-10-22T00:00:00"/>
    <d v="2024-11-06T00:00:00"/>
    <n v="15087990"/>
    <n v="15087990"/>
    <m/>
    <x v="1"/>
    <n v="0"/>
    <m/>
    <s v="Para respuesta prestador"/>
    <d v="2024-10-22T00:00:00"/>
    <d v="2025-01-02T00:00:00"/>
    <d v="2025-01-23T00:00:00"/>
    <m/>
    <n v="8"/>
    <x v="0"/>
    <n v="15087990"/>
    <s v="DEVOLUCION"/>
    <s v="SOPORTES H.C. INCOMPLETA /  Devolución no aportan historia clínica completa, únicamente adjuntan epicrisis,  soportes incompletos para realizar auditoria integral a la factura.  Devolución sustentada por el Dr. Diego Fernando Collazos Auditor médico de cuentas Medicas de la EPS  /  JAM "/>
    <s v="SOPORTE"/>
    <s v="Servicios hospitalarios"/>
    <s v="Hospitalario"/>
    <n v="0"/>
    <n v="0"/>
    <n v="0"/>
    <n v="0"/>
    <n v="0"/>
    <n v="15087990"/>
    <n v="0"/>
    <n v="0"/>
    <n v="0"/>
    <n v="0"/>
    <n v="0"/>
    <m/>
    <m/>
    <m/>
    <n v="0"/>
  </r>
  <r>
    <n v="892000501"/>
    <s v="HOSP DEPARTAMENTAL DE VILLAVICENCIO"/>
    <s v="HDVE"/>
    <n v="1027501"/>
    <s v="HDVE1027501"/>
    <s v="892000501_HDVE1027501"/>
    <d v="2024-09-30T00:00:00"/>
    <d v="2024-11-06T00:00:00"/>
    <n v="845528"/>
    <n v="845528"/>
    <m/>
    <x v="2"/>
    <n v="0"/>
    <m/>
    <s v="Finalizada"/>
    <d v="2024-09-30T00:00:00"/>
    <d v="2024-12-02T00:00:00"/>
    <d v="2024-12-24T00:00:00"/>
    <m/>
    <n v="38"/>
    <x v="1"/>
    <n v="0"/>
    <m/>
    <m/>
    <m/>
    <m/>
    <m/>
    <n v="845528"/>
    <n v="0"/>
    <n v="0"/>
    <n v="0"/>
    <n v="0"/>
    <n v="0"/>
    <n v="0"/>
    <n v="0"/>
    <n v="0"/>
    <n v="845528"/>
    <n v="0"/>
    <n v="4800067026"/>
    <s v="28.01.2025"/>
    <s v="PAGO DIRECTO RC 3TER PROC. ENERO"/>
    <n v="1193910"/>
  </r>
  <r>
    <n v="892000501"/>
    <s v="HOSP DEPARTAMENTAL DE VILLAVICENCIO"/>
    <s v="HDVE"/>
    <n v="1041967"/>
    <s v="HDVE1041967"/>
    <s v="892000501_HDVE1041967"/>
    <d v="2024-10-29T00:00:00"/>
    <d v="2024-11-08T00:00:00"/>
    <n v="348382"/>
    <n v="348382"/>
    <m/>
    <x v="2"/>
    <n v="0"/>
    <m/>
    <s v="Finalizada"/>
    <d v="2024-10-29T00:00:00"/>
    <d v="2024-12-02T00:00:00"/>
    <d v="2024-12-24T00:00:00"/>
    <m/>
    <n v="38"/>
    <x v="1"/>
    <n v="0"/>
    <m/>
    <m/>
    <m/>
    <m/>
    <m/>
    <n v="348382"/>
    <n v="0"/>
    <n v="0"/>
    <n v="0"/>
    <n v="0"/>
    <n v="0"/>
    <n v="0"/>
    <n v="0"/>
    <n v="0"/>
    <n v="348382"/>
    <n v="0"/>
    <n v="4800067026"/>
    <s v="28.01.2025"/>
    <s v="PAGO DIRECTO RC 3TER PROC. ENERO"/>
    <n v="1193910"/>
  </r>
  <r>
    <n v="892000501"/>
    <s v="HOSP DEPARTAMENTAL DE VILLAVICENCIO"/>
    <s v="HDVE"/>
    <n v="64163"/>
    <s v="HDVE64163"/>
    <s v="892000501_HDVE64163"/>
    <d v="2021-03-15T00:00:00"/>
    <d v="2021-04-05T00:00:00"/>
    <n v="18318142"/>
    <n v="454576"/>
    <m/>
    <x v="2"/>
    <n v="0"/>
    <m/>
    <s v="Finalizada"/>
    <d v="2021-03-15T00:00:00"/>
    <d v="2021-04-05T00:00:00"/>
    <d v="2024-03-27T00:00:00"/>
    <m/>
    <n v="310"/>
    <x v="2"/>
    <n v="0"/>
    <m/>
    <m/>
    <m/>
    <m/>
    <m/>
    <n v="454576"/>
    <n v="0"/>
    <n v="0"/>
    <n v="0"/>
    <n v="0"/>
    <n v="0"/>
    <n v="0"/>
    <n v="0"/>
    <n v="0"/>
    <n v="17660894"/>
    <n v="0"/>
    <n v="2201076774"/>
    <s v="29.06.2021"/>
    <m/>
    <n v="176608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1" cacheId="62" applyNumberFormats="0" applyBorderFormats="0" applyFontFormats="0" applyPatternFormats="0" applyAlignmentFormats="0" applyWidthHeightFormats="1" dataCaption="Valores" updatedVersion="8" minRefreshableVersion="3" useAutoFormatting="1" itemPrintTitles="1" createdVersion="6" indent="0" compact="0" compactData="0" multipleFieldFilters="0" rowHeaderCaption="PERIODO">
  <location ref="B21:I24" firstHeaderRow="0" firstDataRow="1" firstDataCol="1"/>
  <pivotFields count="20">
    <pivotField compact="0" outline="0" showAll="0"/>
    <pivotField compact="0" numFmtId="14" outline="0" showAll="0"/>
    <pivotField compact="0" outline="0" showAll="0">
      <items count="3">
        <item x="1"/>
        <item x="0"/>
        <item t="default"/>
      </items>
    </pivotField>
    <pivotField dataField="1" compact="0" outline="0" showAll="0"/>
    <pivotField compact="0" outline="0" showAll="0"/>
    <pivotField compact="0" numFmtId="14" outline="0" showAll="0">
      <items count="5">
        <item x="0"/>
        <item x="1"/>
        <item x="2"/>
        <item x="3"/>
        <item t="default"/>
      </items>
    </pivotField>
    <pivotField dataField="1"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3" outline="0" showAll="0"/>
    <pivotField dataField="1" compact="0" numFmtId="169" outline="0" showAll="0"/>
    <pivotField dataField="1" compact="0" outline="0" dragToRow="0" dragToCol="0" dragToPage="0" showAll="0" defaultSubtotal="0"/>
    <pivotField compact="0" outline="0" showAll="0">
      <items count="369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0"/>
        <item x="367"/>
        <item t="default"/>
      </items>
    </pivotField>
    <pivotField compact="0" outline="0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name="Periodo Radicación" axis="axisRow" compact="0" outline="0" showAll="0">
      <items count="7">
        <item x="0"/>
        <item x="1"/>
        <item x="2"/>
        <item x="3"/>
        <item x="4"/>
        <item x="5"/>
        <item t="default"/>
      </items>
    </pivotField>
  </pivotFields>
  <rowFields count="1">
    <field x="19"/>
  </rowFields>
  <rowItems count="3">
    <i>
      <x v="1"/>
    </i>
    <i>
      <x v="4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  Factura Valor" fld="3" baseField="0" baseItem="0"/>
    <dataField name="  Pagos" fld="6" baseField="0" baseItem="0"/>
    <dataField name="  Aceptación Glosa" fld="7" baseField="0" baseItem="0"/>
    <dataField name="  Factura Saldo" fld="8" baseField="0" baseItem="0"/>
    <dataField name="  GLOSA" fld="11" baseField="0" baseItem="0"/>
    <dataField name="  VALOR INTERES" fld="15" baseField="0" baseItem="0"/>
    <dataField name="  Saldo Factura + Interes" fld="16" baseField="0" baseItem="0"/>
  </dataFields>
  <formats count="24">
    <format dxfId="520">
      <pivotArea outline="0" collapsedLevelsAreSubtotals="1" fieldPosition="0"/>
    </format>
    <format dxfId="519">
      <pivotArea field="2" type="button" dataOnly="0" labelOnly="1" outline="0"/>
    </format>
    <format dxfId="5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17">
      <pivotArea field="2" type="button" dataOnly="0" labelOnly="1" outline="0"/>
    </format>
    <format dxfId="51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15">
      <pivotArea field="2" type="button" dataOnly="0" labelOnly="1" outline="0"/>
    </format>
    <format dxfId="51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13">
      <pivotArea type="all" dataOnly="0" outline="0" fieldPosition="0"/>
    </format>
    <format dxfId="512">
      <pivotArea outline="0" collapsedLevelsAreSubtotals="1" fieldPosition="0"/>
    </format>
    <format dxfId="511">
      <pivotArea field="2" type="button" dataOnly="0" labelOnly="1" outline="0"/>
    </format>
    <format dxfId="510">
      <pivotArea dataOnly="0" labelOnly="1" grandRow="1" outline="0" fieldPosition="0"/>
    </format>
    <format dxfId="50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08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507">
      <pivotArea field="2" type="button" dataOnly="0" labelOnly="1" outline="0"/>
    </format>
    <format dxfId="506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505">
      <pivotArea field="2" type="button" dataOnly="0" labelOnly="1" outline="0"/>
    </format>
    <format dxfId="504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503">
      <pivotArea outline="0" collapsedLevelsAreSubtotals="1" fieldPosition="0"/>
    </format>
    <format dxfId="502">
      <pivotArea field="19" type="button" dataOnly="0" labelOnly="1" outline="0" axis="axisRow" fieldPosition="0"/>
    </format>
    <format dxfId="501">
      <pivotArea field="19" type="button" dataOnly="0" labelOnly="1" outline="0" axis="axisRow" fieldPosition="0"/>
    </format>
    <format dxfId="500">
      <pivotArea field="19" type="button" dataOnly="0" labelOnly="1" outline="0" axis="axisRow" fieldPosition="0"/>
    </format>
    <format dxfId="499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498">
      <pivotArea dataOnly="0" labelOnly="1" outline="0" fieldPosition="0">
        <references count="1">
          <reference field="19" count="1">
            <x v="1"/>
          </reference>
        </references>
      </pivotArea>
    </format>
    <format dxfId="497">
      <pivotArea dataOnly="0" labelOnly="1" outline="0" fieldPosition="0">
        <references count="1">
          <reference field="19" count="1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6" cacheId="7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E3:H7" firstHeaderRow="0" firstDataRow="1" firstDataCol="1"/>
  <pivotFields count="4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70" outline="0" showAll="0"/>
    <pivotField compact="0" numFmtId="170" outline="0" showAll="0"/>
    <pivotField compact="0" outline="0" showAll="0"/>
    <pivotField compact="0" outline="0" showAll="0"/>
    <pivotField compact="0" numFmtId="6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6" outline="0" showAll="0"/>
    <pivotField dataField="1" compact="0" numFmtId="6" outline="0" showAll="0"/>
    <pivotField compact="0" numFmtId="6" outline="0" showAll="0"/>
    <pivotField compact="0" numFmtId="6" outline="0" showAll="0"/>
    <pivotField compact="0" numFmtId="6" outline="0" showAll="0"/>
    <pivotField dataField="1"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outline="0" showAll="0"/>
    <pivotField compact="0" outline="0" showAll="0"/>
    <pivotField compact="0" outline="0" showAll="0"/>
    <pivotField compact="0" numFmtId="6" outline="0" showAll="0"/>
  </pivotFields>
  <rowFields count="1">
    <field x="2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 FACTURA CANCELADA" fld="27" baseField="0" baseItem="0"/>
    <dataField name=" FACTURA DEVUELTA" fld="28" baseField="0" baseItem="0"/>
    <dataField name=" GLOSA PDTE" fld="32" baseField="0" baseItem="0"/>
  </dataFields>
  <formats count="43">
    <format dxfId="493">
      <pivotArea outline="0" collapsedLevelsAreSubtotals="1" fieldPosition="0"/>
    </format>
    <format dxfId="435">
      <pivotArea type="all" dataOnly="0" outline="0" fieldPosition="0"/>
    </format>
    <format dxfId="428">
      <pivotArea outline="0" collapsedLevelsAreSubtotals="1" fieldPosition="0"/>
    </format>
    <format dxfId="427">
      <pivotArea field="20" type="button" dataOnly="0" labelOnly="1" outline="0" axis="axisRow" fieldPosition="0"/>
    </format>
    <format dxfId="426">
      <pivotArea dataOnly="0" labelOnly="1" outline="0" fieldPosition="0">
        <references count="1">
          <reference field="20" count="0"/>
        </references>
      </pivotArea>
    </format>
    <format dxfId="425">
      <pivotArea dataOnly="0" labelOnly="1" grandRow="1" outline="0" fieldPosition="0"/>
    </format>
    <format dxfId="42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417">
      <pivotArea type="all" dataOnly="0" outline="0" fieldPosition="0"/>
    </format>
    <format dxfId="410">
      <pivotArea outline="0" collapsedLevelsAreSubtotals="1" fieldPosition="0"/>
    </format>
    <format dxfId="409">
      <pivotArea field="20" type="button" dataOnly="0" labelOnly="1" outline="0" axis="axisRow" fieldPosition="0"/>
    </format>
    <format dxfId="408">
      <pivotArea dataOnly="0" labelOnly="1" outline="0" fieldPosition="0">
        <references count="1">
          <reference field="20" count="0"/>
        </references>
      </pivotArea>
    </format>
    <format dxfId="407">
      <pivotArea dataOnly="0" labelOnly="1" grandRow="1" outline="0" fieldPosition="0"/>
    </format>
    <format dxfId="40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99">
      <pivotArea field="20" type="button" dataOnly="0" labelOnly="1" outline="0" axis="axisRow" fieldPosition="0"/>
    </format>
    <format dxfId="398">
      <pivotArea dataOnly="0" labelOnly="1" outline="0" fieldPosition="0">
        <references count="1">
          <reference field="20" count="0"/>
        </references>
      </pivotArea>
    </format>
    <format dxfId="397">
      <pivotArea dataOnly="0" labelOnly="1" grandRow="1" outline="0" fieldPosition="0"/>
    </format>
    <format dxfId="393">
      <pivotArea field="20" type="button" dataOnly="0" labelOnly="1" outline="0" axis="axisRow" fieldPosition="0"/>
    </format>
    <format dxfId="391">
      <pivotArea dataOnly="0" labelOnly="1" outline="0" fieldPosition="0">
        <references count="1">
          <reference field="20" count="0"/>
        </references>
      </pivotArea>
    </format>
    <format dxfId="389">
      <pivotArea dataOnly="0" labelOnly="1" grandRow="1" outline="0" fieldPosition="0"/>
    </format>
    <format dxfId="368">
      <pivotArea type="all" dataOnly="0" outline="0" fieldPosition="0"/>
    </format>
    <format dxfId="361">
      <pivotArea outline="0" collapsedLevelsAreSubtotals="1" fieldPosition="0"/>
    </format>
    <format dxfId="360">
      <pivotArea field="20" type="button" dataOnly="0" labelOnly="1" outline="0" axis="axisRow" fieldPosition="0"/>
    </format>
    <format dxfId="359">
      <pivotArea dataOnly="0" labelOnly="1" outline="0" fieldPosition="0">
        <references count="1">
          <reference field="20" count="0"/>
        </references>
      </pivotArea>
    </format>
    <format dxfId="358">
      <pivotArea dataOnly="0" labelOnly="1" grandRow="1" outline="0" fieldPosition="0"/>
    </format>
    <format dxfId="35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50">
      <pivotArea type="all" dataOnly="0" outline="0" fieldPosition="0"/>
    </format>
    <format dxfId="349">
      <pivotArea outline="0" collapsedLevelsAreSubtotals="1" fieldPosition="0"/>
    </format>
    <format dxfId="348">
      <pivotArea field="20" type="button" dataOnly="0" labelOnly="1" outline="0" axis="axisRow" fieldPosition="0"/>
    </format>
    <format dxfId="347">
      <pivotArea dataOnly="0" labelOnly="1" outline="0" fieldPosition="0">
        <references count="1">
          <reference field="20" count="0"/>
        </references>
      </pivotArea>
    </format>
    <format dxfId="346">
      <pivotArea dataOnly="0" labelOnly="1" grandRow="1" outline="0" fieldPosition="0"/>
    </format>
    <format dxfId="345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57">
      <pivotArea type="all" dataOnly="0" outline="0" fieldPosition="0"/>
    </format>
    <format dxfId="256">
      <pivotArea outline="0" collapsedLevelsAreSubtotals="1" fieldPosition="0"/>
    </format>
    <format dxfId="255">
      <pivotArea field="20" type="button" dataOnly="0" labelOnly="1" outline="0" axis="axisRow" fieldPosition="0"/>
    </format>
    <format dxfId="254">
      <pivotArea dataOnly="0" labelOnly="1" outline="0" fieldPosition="0">
        <references count="1">
          <reference field="20" count="0"/>
        </references>
      </pivotArea>
    </format>
    <format dxfId="253">
      <pivotArea dataOnly="0" labelOnly="1" grandRow="1" outline="0" fieldPosition="0"/>
    </format>
    <format dxfId="25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51">
      <pivotArea type="all" dataOnly="0" outline="0" fieldPosition="0"/>
    </format>
    <format dxfId="250">
      <pivotArea outline="0" collapsedLevelsAreSubtotals="1" fieldPosition="0"/>
    </format>
    <format dxfId="249">
      <pivotArea field="20" type="button" dataOnly="0" labelOnly="1" outline="0" axis="axisRow" fieldPosition="0"/>
    </format>
    <format dxfId="248">
      <pivotArea dataOnly="0" labelOnly="1" outline="0" fieldPosition="0">
        <references count="1">
          <reference field="20" count="0"/>
        </references>
      </pivotArea>
    </format>
    <format dxfId="247">
      <pivotArea dataOnly="0" labelOnly="1" grandRow="1" outline="0" fieldPosition="0"/>
    </format>
    <format dxfId="24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dataField="1" compact="0" numFmtId="170" outline="0" showAll="0"/>
    <pivotField compact="0" numFmtId="170" outline="0" showAll="0"/>
    <pivotField compact="0" outline="0" showAll="0"/>
    <pivotField axis="axisRow" compact="0" outline="0" showAll="0">
      <items count="5">
        <item x="2"/>
        <item x="0"/>
        <item m="1" x="3"/>
        <item x="1"/>
        <item t="default"/>
      </items>
    </pivotField>
    <pivotField compact="0" numFmtId="6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numFmtId="6" outline="0" showAll="0"/>
    <pivotField compact="0" outline="0" showAll="0"/>
    <pivotField compact="0" outline="0" showAll="0"/>
    <pivotField compact="0" outline="0" showAll="0"/>
    <pivotField compact="0" numFmtId="6" outline="0" showAll="0"/>
  </pivotFields>
  <rowFields count="1">
    <field x="11"/>
  </rowFields>
  <rowItems count="4">
    <i>
      <x/>
    </i>
    <i>
      <x v="1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8" baseField="0" baseItem="0" numFmtId="175"/>
  </dataFields>
  <formats count="37">
    <format dxfId="16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67">
      <pivotArea type="all" dataOnly="0" outline="0" fieldPosition="0"/>
    </format>
    <format dxfId="168">
      <pivotArea outline="0" collapsedLevelsAreSubtotals="1" fieldPosition="0"/>
    </format>
    <format dxfId="169">
      <pivotArea field="11" type="button" dataOnly="0" labelOnly="1" outline="0" axis="axisRow" fieldPosition="0"/>
    </format>
    <format dxfId="170">
      <pivotArea dataOnly="0" labelOnly="1" outline="0" fieldPosition="0">
        <references count="1">
          <reference field="11" count="0"/>
        </references>
      </pivotArea>
    </format>
    <format dxfId="171">
      <pivotArea dataOnly="0" labelOnly="1" grandRow="1" outline="0" fieldPosition="0"/>
    </format>
    <format dxfId="17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3">
      <pivotArea type="all" dataOnly="0" outline="0" fieldPosition="0"/>
    </format>
    <format dxfId="174">
      <pivotArea outline="0" collapsedLevelsAreSubtotals="1" fieldPosition="0"/>
    </format>
    <format dxfId="175">
      <pivotArea field="11" type="button" dataOnly="0" labelOnly="1" outline="0" axis="axisRow" fieldPosition="0"/>
    </format>
    <format dxfId="176">
      <pivotArea dataOnly="0" labelOnly="1" outline="0" fieldPosition="0">
        <references count="1">
          <reference field="11" count="0"/>
        </references>
      </pivotArea>
    </format>
    <format dxfId="177">
      <pivotArea dataOnly="0" labelOnly="1" grandRow="1" outline="0" fieldPosition="0"/>
    </format>
    <format dxfId="17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9">
      <pivotArea type="all" dataOnly="0" outline="0" fieldPosition="0"/>
    </format>
    <format dxfId="180">
      <pivotArea outline="0" collapsedLevelsAreSubtotals="1" fieldPosition="0"/>
    </format>
    <format dxfId="181">
      <pivotArea field="11" type="button" dataOnly="0" labelOnly="1" outline="0" axis="axisRow" fieldPosition="0"/>
    </format>
    <format dxfId="182">
      <pivotArea dataOnly="0" labelOnly="1" outline="0" fieldPosition="0">
        <references count="1">
          <reference field="11" count="0"/>
        </references>
      </pivotArea>
    </format>
    <format dxfId="183">
      <pivotArea dataOnly="0" labelOnly="1" grandRow="1" outline="0" fieldPosition="0"/>
    </format>
    <format dxfId="18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85">
      <pivotArea type="all" dataOnly="0" outline="0" fieldPosition="0"/>
    </format>
    <format dxfId="186">
      <pivotArea outline="0" collapsedLevelsAreSubtotals="1" fieldPosition="0"/>
    </format>
    <format dxfId="187">
      <pivotArea field="11" type="button" dataOnly="0" labelOnly="1" outline="0" axis="axisRow" fieldPosition="0"/>
    </format>
    <format dxfId="188">
      <pivotArea dataOnly="0" labelOnly="1" outline="0" fieldPosition="0">
        <references count="1">
          <reference field="11" count="0"/>
        </references>
      </pivotArea>
    </format>
    <format dxfId="189">
      <pivotArea dataOnly="0" labelOnly="1" grandRow="1" outline="0" fieldPosition="0"/>
    </format>
    <format dxfId="19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91">
      <pivotArea type="all" dataOnly="0" outline="0" fieldPosition="0"/>
    </format>
    <format dxfId="192">
      <pivotArea outline="0" collapsedLevelsAreSubtotals="1" fieldPosition="0"/>
    </format>
    <format dxfId="193">
      <pivotArea field="11" type="button" dataOnly="0" labelOnly="1" outline="0" axis="axisRow" fieldPosition="0"/>
    </format>
    <format dxfId="194">
      <pivotArea dataOnly="0" labelOnly="1" outline="0" fieldPosition="0">
        <references count="1">
          <reference field="11" count="0"/>
        </references>
      </pivotArea>
    </format>
    <format dxfId="195">
      <pivotArea dataOnly="0" labelOnly="1" grandRow="1" outline="0" fieldPosition="0"/>
    </format>
    <format dxfId="19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97">
      <pivotArea type="all" dataOnly="0" outline="0" fieldPosition="0"/>
    </format>
    <format dxfId="198">
      <pivotArea outline="0" collapsedLevelsAreSubtotals="1" fieldPosition="0"/>
    </format>
    <format dxfId="199">
      <pivotArea field="11" type="button" dataOnly="0" labelOnly="1" outline="0" axis="axisRow" fieldPosition="0"/>
    </format>
    <format dxfId="200">
      <pivotArea dataOnly="0" labelOnly="1" outline="0" fieldPosition="0">
        <references count="1">
          <reference field="11" count="0"/>
        </references>
      </pivotArea>
    </format>
    <format dxfId="201">
      <pivotArea dataOnly="0" labelOnly="1" grandRow="1" outline="0" fieldPosition="0"/>
    </format>
    <format dxfId="20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R24"/>
  <sheetViews>
    <sheetView workbookViewId="0">
      <selection activeCell="E14" sqref="E14:E16"/>
    </sheetView>
  </sheetViews>
  <sheetFormatPr baseColWidth="10" defaultRowHeight="14.5" x14ac:dyDescent="0.35"/>
  <cols>
    <col min="1" max="1" width="16.26953125" customWidth="1"/>
    <col min="2" max="2" width="15" bestFit="1" customWidth="1"/>
    <col min="3" max="3" width="13.453125" bestFit="1" customWidth="1"/>
    <col min="4" max="4" width="11.54296875" bestFit="1" customWidth="1"/>
    <col min="5" max="5" width="11.7265625" bestFit="1" customWidth="1"/>
    <col min="6" max="7" width="11.54296875" bestFit="1" customWidth="1"/>
    <col min="8" max="8" width="13.54296875" customWidth="1"/>
    <col min="9" max="9" width="13.54296875" bestFit="1" customWidth="1"/>
    <col min="10" max="10" width="12.81640625" customWidth="1"/>
    <col min="11" max="11" width="10.54296875" bestFit="1" customWidth="1"/>
    <col min="12" max="12" width="11.54296875" bestFit="1" customWidth="1"/>
    <col min="13" max="13" width="14" customWidth="1"/>
    <col min="15" max="15" width="9.7265625" customWidth="1"/>
    <col min="16" max="16" width="9.1796875" customWidth="1"/>
    <col min="17" max="17" width="13.7265625" customWidth="1"/>
  </cols>
  <sheetData>
    <row r="1" spans="1:18" x14ac:dyDescent="0.35">
      <c r="B1" s="88" t="s">
        <v>0</v>
      </c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1"/>
      <c r="Q1" s="1"/>
    </row>
    <row r="2" spans="1:18" x14ac:dyDescent="0.35">
      <c r="B2" s="88" t="s">
        <v>1</v>
      </c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1"/>
      <c r="Q2" s="1"/>
    </row>
    <row r="3" spans="1:18" x14ac:dyDescent="0.35">
      <c r="B3" s="88" t="s">
        <v>2</v>
      </c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1"/>
      <c r="Q3" s="1"/>
    </row>
    <row r="4" spans="1:18" x14ac:dyDescent="0.35">
      <c r="B4" s="88" t="s">
        <v>3</v>
      </c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1"/>
      <c r="Q4" s="1"/>
    </row>
    <row r="5" spans="1:18" x14ac:dyDescent="0.35">
      <c r="B5" s="88" t="s">
        <v>4</v>
      </c>
      <c r="C5" s="88"/>
      <c r="D5" s="88"/>
      <c r="E5" s="88"/>
      <c r="F5" s="88"/>
      <c r="G5" s="88"/>
      <c r="H5" s="88"/>
      <c r="I5" s="88"/>
      <c r="J5" s="88"/>
      <c r="K5" s="88"/>
      <c r="L5" s="88"/>
      <c r="M5" s="88"/>
      <c r="N5" s="88"/>
      <c r="O5" s="88"/>
      <c r="P5" s="1"/>
      <c r="Q5" s="1"/>
    </row>
    <row r="6" spans="1:18" x14ac:dyDescent="0.35">
      <c r="B6" s="88" t="s">
        <v>53</v>
      </c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  <c r="N6" s="88"/>
      <c r="O6" s="88"/>
      <c r="P6" s="1"/>
      <c r="Q6" s="1"/>
    </row>
    <row r="7" spans="1:18" x14ac:dyDescent="0.35">
      <c r="B7" s="88" t="s">
        <v>36</v>
      </c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  <c r="P7" s="1"/>
      <c r="Q7" s="1"/>
    </row>
    <row r="8" spans="1:18" x14ac:dyDescent="0.35">
      <c r="B8" s="88" t="s">
        <v>35</v>
      </c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1"/>
      <c r="Q8" s="1"/>
    </row>
    <row r="9" spans="1:18" x14ac:dyDescent="0.35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1"/>
      <c r="Q9" s="1"/>
    </row>
    <row r="10" spans="1:18" ht="24" customHeight="1" x14ac:dyDescent="0.35">
      <c r="B10" s="2" t="s">
        <v>5</v>
      </c>
      <c r="C10" s="96">
        <v>45657</v>
      </c>
      <c r="D10" s="96"/>
      <c r="E10" s="3"/>
      <c r="F10" s="90" t="s">
        <v>6</v>
      </c>
      <c r="G10" s="91"/>
      <c r="H10" s="92" t="s">
        <v>7</v>
      </c>
      <c r="I10" s="93"/>
      <c r="J10" s="4"/>
      <c r="K10" s="91" t="s">
        <v>8</v>
      </c>
      <c r="L10" s="94"/>
      <c r="M10" s="5"/>
      <c r="N10" s="95" t="s">
        <v>9</v>
      </c>
      <c r="O10" s="95"/>
      <c r="P10" s="6">
        <v>45677</v>
      </c>
      <c r="Q10" s="7">
        <v>0.24390000000000001</v>
      </c>
      <c r="R10" s="8"/>
    </row>
    <row r="11" spans="1:18" ht="43.5" customHeight="1" x14ac:dyDescent="0.35">
      <c r="A11" s="9" t="s">
        <v>10</v>
      </c>
      <c r="B11" s="9" t="s">
        <v>10</v>
      </c>
      <c r="C11" s="10" t="s">
        <v>11</v>
      </c>
      <c r="D11" s="11" t="s">
        <v>12</v>
      </c>
      <c r="E11" s="12" t="s">
        <v>13</v>
      </c>
      <c r="F11" s="9" t="s">
        <v>14</v>
      </c>
      <c r="G11" s="10" t="s">
        <v>15</v>
      </c>
      <c r="H11" s="13" t="s">
        <v>16</v>
      </c>
      <c r="I11" s="13" t="s">
        <v>17</v>
      </c>
      <c r="J11" s="14" t="s">
        <v>18</v>
      </c>
      <c r="K11" s="10" t="s">
        <v>19</v>
      </c>
      <c r="L11" s="13" t="s">
        <v>20</v>
      </c>
      <c r="M11" s="14" t="s">
        <v>21</v>
      </c>
      <c r="N11" s="10" t="s">
        <v>22</v>
      </c>
      <c r="O11" s="13" t="s">
        <v>23</v>
      </c>
      <c r="P11" s="15" t="s">
        <v>24</v>
      </c>
      <c r="Q11" s="15" t="s">
        <v>25</v>
      </c>
      <c r="R11" s="16"/>
    </row>
    <row r="12" spans="1:18" x14ac:dyDescent="0.35">
      <c r="A12" s="19" t="s">
        <v>37</v>
      </c>
      <c r="B12" s="19">
        <v>64163</v>
      </c>
      <c r="C12" s="33">
        <v>44270</v>
      </c>
      <c r="D12" s="29">
        <f t="shared" ref="D12:D16" si="0">+YEAR(C12)</f>
        <v>2021</v>
      </c>
      <c r="E12" s="34">
        <v>18318142</v>
      </c>
      <c r="F12" s="29">
        <v>71890</v>
      </c>
      <c r="G12" s="33">
        <v>44291</v>
      </c>
      <c r="H12" s="34">
        <v>17660894</v>
      </c>
      <c r="I12" s="34">
        <v>202672</v>
      </c>
      <c r="J12" s="18">
        <f>+E12-H12-I12</f>
        <v>454576</v>
      </c>
      <c r="K12" s="20">
        <v>44306</v>
      </c>
      <c r="L12" s="35">
        <v>657248</v>
      </c>
      <c r="M12" s="35">
        <f>L12-O12</f>
        <v>657248</v>
      </c>
      <c r="N12" s="20">
        <v>44321</v>
      </c>
      <c r="O12" s="35">
        <v>0</v>
      </c>
      <c r="P12" s="17">
        <f t="shared" ref="P12:P16" si="1">DAYS360(G12,$P$10,0)</f>
        <v>1365</v>
      </c>
      <c r="Q12" s="18">
        <f t="shared" ref="Q12:Q16" si="2">ROUND($Q$10*J12/360*P12,0)</f>
        <v>420386</v>
      </c>
    </row>
    <row r="13" spans="1:18" x14ac:dyDescent="0.35">
      <c r="A13" s="19" t="s">
        <v>38</v>
      </c>
      <c r="B13" s="19">
        <v>64164</v>
      </c>
      <c r="C13" s="33">
        <v>44270</v>
      </c>
      <c r="D13" s="29">
        <f t="shared" si="0"/>
        <v>2021</v>
      </c>
      <c r="E13" s="34">
        <v>842472</v>
      </c>
      <c r="F13" s="29">
        <v>73164</v>
      </c>
      <c r="G13" s="33">
        <v>44364</v>
      </c>
      <c r="H13" s="34">
        <v>0</v>
      </c>
      <c r="I13" s="34">
        <v>0</v>
      </c>
      <c r="J13" s="18">
        <f t="shared" ref="J13:J16" si="3">+E13-H13-I13</f>
        <v>842472</v>
      </c>
      <c r="K13" s="20">
        <v>44727</v>
      </c>
      <c r="L13" s="35">
        <v>842472</v>
      </c>
      <c r="M13" s="35">
        <f t="shared" ref="M13:M16" si="4">L13-O13</f>
        <v>842472</v>
      </c>
      <c r="N13" s="20">
        <v>44763</v>
      </c>
      <c r="O13" s="35">
        <v>0</v>
      </c>
      <c r="P13" s="17">
        <f t="shared" si="1"/>
        <v>1293</v>
      </c>
      <c r="Q13" s="18">
        <f t="shared" si="2"/>
        <v>738012</v>
      </c>
    </row>
    <row r="14" spans="1:18" x14ac:dyDescent="0.35">
      <c r="A14" s="19" t="s">
        <v>50</v>
      </c>
      <c r="B14" s="19">
        <v>1027501</v>
      </c>
      <c r="C14" s="33">
        <v>45565</v>
      </c>
      <c r="D14" s="29">
        <f t="shared" si="0"/>
        <v>2024</v>
      </c>
      <c r="E14" s="34">
        <v>845528</v>
      </c>
      <c r="F14" s="29">
        <v>103834</v>
      </c>
      <c r="G14" s="33">
        <v>45602</v>
      </c>
      <c r="H14" s="34">
        <v>0</v>
      </c>
      <c r="I14" s="34">
        <v>0</v>
      </c>
      <c r="J14" s="18">
        <f t="shared" si="3"/>
        <v>845528</v>
      </c>
      <c r="K14" s="20"/>
      <c r="L14" s="35"/>
      <c r="M14" s="35">
        <f t="shared" si="4"/>
        <v>0</v>
      </c>
      <c r="N14" s="20"/>
      <c r="O14" s="35"/>
      <c r="P14" s="17">
        <f t="shared" si="1"/>
        <v>74</v>
      </c>
      <c r="Q14" s="18">
        <f t="shared" si="2"/>
        <v>42391</v>
      </c>
    </row>
    <row r="15" spans="1:18" x14ac:dyDescent="0.35">
      <c r="A15" s="19" t="s">
        <v>51</v>
      </c>
      <c r="B15" s="19">
        <v>1037799</v>
      </c>
      <c r="C15" s="33">
        <v>45587</v>
      </c>
      <c r="D15" s="29">
        <f t="shared" si="0"/>
        <v>2024</v>
      </c>
      <c r="E15" s="34">
        <v>15087990</v>
      </c>
      <c r="F15" s="29">
        <v>103832</v>
      </c>
      <c r="G15" s="33">
        <v>45602</v>
      </c>
      <c r="H15" s="34">
        <v>0</v>
      </c>
      <c r="I15" s="34">
        <v>0</v>
      </c>
      <c r="J15" s="18">
        <f t="shared" si="3"/>
        <v>15087990</v>
      </c>
      <c r="K15" s="20">
        <v>45636</v>
      </c>
      <c r="L15" s="35">
        <v>15087990</v>
      </c>
      <c r="M15" s="35">
        <f t="shared" si="4"/>
        <v>15087990</v>
      </c>
      <c r="N15" s="20">
        <v>45639</v>
      </c>
      <c r="O15" s="35">
        <v>0</v>
      </c>
      <c r="P15" s="17">
        <f t="shared" si="1"/>
        <v>74</v>
      </c>
      <c r="Q15" s="18">
        <f t="shared" si="2"/>
        <v>756436</v>
      </c>
    </row>
    <row r="16" spans="1:18" x14ac:dyDescent="0.35">
      <c r="A16" s="19" t="s">
        <v>52</v>
      </c>
      <c r="B16" s="19">
        <v>1041967</v>
      </c>
      <c r="C16" s="33">
        <v>45594</v>
      </c>
      <c r="D16" s="29">
        <f t="shared" si="0"/>
        <v>2024</v>
      </c>
      <c r="E16" s="34">
        <v>348382</v>
      </c>
      <c r="F16" s="29">
        <v>103932</v>
      </c>
      <c r="G16" s="33">
        <v>45604</v>
      </c>
      <c r="H16" s="34">
        <v>0</v>
      </c>
      <c r="I16" s="34">
        <v>0</v>
      </c>
      <c r="J16" s="18">
        <f t="shared" si="3"/>
        <v>348382</v>
      </c>
      <c r="K16" s="20"/>
      <c r="L16" s="35"/>
      <c r="M16" s="35">
        <f t="shared" si="4"/>
        <v>0</v>
      </c>
      <c r="N16" s="20"/>
      <c r="O16" s="35"/>
      <c r="P16" s="17">
        <f t="shared" si="1"/>
        <v>72</v>
      </c>
      <c r="Q16" s="18">
        <f t="shared" si="2"/>
        <v>16994</v>
      </c>
    </row>
    <row r="17" spans="2:17" x14ac:dyDescent="0.35">
      <c r="C17" s="25"/>
      <c r="E17" s="26"/>
      <c r="G17" s="25"/>
      <c r="H17" s="26"/>
      <c r="I17" s="26"/>
      <c r="J17" s="28">
        <f>SUM(J12:J16)</f>
        <v>17578948</v>
      </c>
      <c r="K17" s="36"/>
      <c r="L17" s="36"/>
      <c r="M17" s="28">
        <f>SUM(M12:M16)</f>
        <v>16587710</v>
      </c>
      <c r="N17" s="36"/>
      <c r="O17" s="36"/>
      <c r="P17" s="37"/>
      <c r="Q17" s="28">
        <f>SUM(Q12:Q16)</f>
        <v>1974219</v>
      </c>
    </row>
    <row r="18" spans="2:17" x14ac:dyDescent="0.35">
      <c r="C18" s="25"/>
      <c r="E18" s="26"/>
      <c r="G18" s="25"/>
      <c r="H18" s="26"/>
      <c r="I18" s="26"/>
      <c r="J18" s="26"/>
      <c r="P18" s="27"/>
      <c r="Q18" s="28"/>
    </row>
    <row r="21" spans="2:17" s="21" customFormat="1" ht="29" x14ac:dyDescent="0.35">
      <c r="B21" s="31" t="s">
        <v>34</v>
      </c>
      <c r="C21" s="22" t="s">
        <v>27</v>
      </c>
      <c r="D21" s="22" t="s">
        <v>28</v>
      </c>
      <c r="E21" s="22" t="s">
        <v>29</v>
      </c>
      <c r="F21" s="32" t="s">
        <v>30</v>
      </c>
      <c r="G21" s="22" t="s">
        <v>31</v>
      </c>
      <c r="H21" s="22" t="s">
        <v>32</v>
      </c>
      <c r="I21" s="22" t="s">
        <v>33</v>
      </c>
      <c r="J21"/>
      <c r="K21"/>
      <c r="L21"/>
    </row>
    <row r="22" spans="2:17" x14ac:dyDescent="0.35">
      <c r="B22" s="29" t="s">
        <v>39</v>
      </c>
      <c r="C22" s="30">
        <v>19160614</v>
      </c>
      <c r="D22" s="30">
        <v>17660894</v>
      </c>
      <c r="E22" s="30">
        <v>202672</v>
      </c>
      <c r="F22" s="30">
        <v>1297048</v>
      </c>
      <c r="G22" s="30">
        <v>1499720</v>
      </c>
      <c r="H22" s="30">
        <v>1158398</v>
      </c>
      <c r="I22" s="30">
        <v>2455446</v>
      </c>
    </row>
    <row r="23" spans="2:17" x14ac:dyDescent="0.35">
      <c r="B23" s="29" t="s">
        <v>54</v>
      </c>
      <c r="C23" s="30">
        <v>16281900</v>
      </c>
      <c r="D23" s="30">
        <v>0</v>
      </c>
      <c r="E23" s="30">
        <v>0</v>
      </c>
      <c r="F23" s="30">
        <v>16281900</v>
      </c>
      <c r="G23" s="30">
        <v>15087990</v>
      </c>
      <c r="H23" s="30">
        <v>815821</v>
      </c>
      <c r="I23" s="30">
        <v>17097721</v>
      </c>
    </row>
    <row r="24" spans="2:17" x14ac:dyDescent="0.35">
      <c r="B24" s="19" t="s">
        <v>26</v>
      </c>
      <c r="C24" s="30">
        <v>35442514</v>
      </c>
      <c r="D24" s="30">
        <v>17660894</v>
      </c>
      <c r="E24" s="30">
        <v>202672</v>
      </c>
      <c r="F24" s="30">
        <v>17578948</v>
      </c>
      <c r="G24" s="30">
        <v>16587710</v>
      </c>
      <c r="H24" s="30">
        <v>1974219</v>
      </c>
      <c r="I24" s="30">
        <v>19553167</v>
      </c>
    </row>
  </sheetData>
  <mergeCells count="13">
    <mergeCell ref="B6:O6"/>
    <mergeCell ref="B1:O1"/>
    <mergeCell ref="B2:O2"/>
    <mergeCell ref="B3:O3"/>
    <mergeCell ref="B4:O4"/>
    <mergeCell ref="B5:O5"/>
    <mergeCell ref="B7:O7"/>
    <mergeCell ref="B8:O8"/>
    <mergeCell ref="F10:G10"/>
    <mergeCell ref="H10:I10"/>
    <mergeCell ref="K10:L10"/>
    <mergeCell ref="N10:O10"/>
    <mergeCell ref="C10:D10"/>
  </mergeCells>
  <pageMargins left="0.31496062992125984" right="0.31496062992125984" top="0.74803149606299213" bottom="0.74803149606299213" header="0.31496062992125984" footer="0.31496062992125984"/>
  <pageSetup scale="68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H7"/>
  <sheetViews>
    <sheetView showGridLines="0" workbookViewId="0">
      <selection activeCell="A3" sqref="A3:C7"/>
    </sheetView>
  </sheetViews>
  <sheetFormatPr baseColWidth="10" defaultRowHeight="10" x14ac:dyDescent="0.2"/>
  <cols>
    <col min="1" max="1" width="21.54296875" style="123" bestFit="1" customWidth="1"/>
    <col min="2" max="2" width="5" style="123" bestFit="1" customWidth="1"/>
    <col min="3" max="3" width="11.6328125" style="123" customWidth="1"/>
    <col min="4" max="4" width="2.6328125" style="123" customWidth="1"/>
    <col min="5" max="5" width="10.81640625" style="123" bestFit="1" customWidth="1"/>
    <col min="6" max="6" width="18.1796875" style="123" bestFit="1" customWidth="1"/>
    <col min="7" max="7" width="16.90625" style="123" bestFit="1" customWidth="1"/>
    <col min="8" max="8" width="11.6328125" style="123" bestFit="1" customWidth="1"/>
    <col min="9" max="9" width="31.54296875" style="123" bestFit="1" customWidth="1"/>
    <col min="10" max="10" width="5.453125" style="123" customWidth="1"/>
    <col min="11" max="11" width="31.81640625" style="123" bestFit="1" customWidth="1"/>
    <col min="12" max="12" width="30.36328125" style="123" bestFit="1" customWidth="1"/>
    <col min="13" max="13" width="47.08984375" style="123" bestFit="1" customWidth="1"/>
    <col min="14" max="16384" width="10.90625" style="123"/>
  </cols>
  <sheetData>
    <row r="3" spans="1:8" x14ac:dyDescent="0.2">
      <c r="A3" s="128" t="s">
        <v>92</v>
      </c>
      <c r="B3" s="129" t="s">
        <v>151</v>
      </c>
      <c r="C3" s="129" t="s">
        <v>152</v>
      </c>
      <c r="E3" s="132" t="s">
        <v>101</v>
      </c>
      <c r="F3" s="129" t="s">
        <v>153</v>
      </c>
      <c r="G3" s="129" t="s">
        <v>154</v>
      </c>
      <c r="H3" s="129" t="s">
        <v>155</v>
      </c>
    </row>
    <row r="4" spans="1:8" x14ac:dyDescent="0.2">
      <c r="A4" s="129" t="s">
        <v>149</v>
      </c>
      <c r="B4" s="130">
        <v>3</v>
      </c>
      <c r="C4" s="131">
        <v>19512052</v>
      </c>
      <c r="E4" s="133" t="s">
        <v>128</v>
      </c>
      <c r="F4" s="131">
        <v>0</v>
      </c>
      <c r="G4" s="131">
        <v>842472</v>
      </c>
      <c r="H4" s="131">
        <v>15087990</v>
      </c>
    </row>
    <row r="5" spans="1:8" x14ac:dyDescent="0.2">
      <c r="A5" s="129" t="s">
        <v>126</v>
      </c>
      <c r="B5" s="130">
        <v>1</v>
      </c>
      <c r="C5" s="131">
        <v>842472</v>
      </c>
      <c r="E5" s="133" t="s">
        <v>141</v>
      </c>
      <c r="F5" s="131">
        <v>1193910</v>
      </c>
      <c r="G5" s="131">
        <v>0</v>
      </c>
      <c r="H5" s="131">
        <v>0</v>
      </c>
    </row>
    <row r="6" spans="1:8" x14ac:dyDescent="0.2">
      <c r="A6" s="129" t="s">
        <v>156</v>
      </c>
      <c r="B6" s="130">
        <v>1</v>
      </c>
      <c r="C6" s="131">
        <v>15087990</v>
      </c>
      <c r="E6" s="133" t="s">
        <v>150</v>
      </c>
      <c r="F6" s="131">
        <v>454576</v>
      </c>
      <c r="G6" s="131">
        <v>0</v>
      </c>
      <c r="H6" s="131">
        <v>0</v>
      </c>
    </row>
    <row r="7" spans="1:8" x14ac:dyDescent="0.2">
      <c r="A7" s="129" t="s">
        <v>26</v>
      </c>
      <c r="B7" s="130">
        <v>5</v>
      </c>
      <c r="C7" s="131">
        <v>35442514</v>
      </c>
      <c r="E7" s="133" t="s">
        <v>26</v>
      </c>
      <c r="F7" s="131">
        <v>1648486</v>
      </c>
      <c r="G7" s="131">
        <v>842472</v>
      </c>
      <c r="H7" s="131">
        <v>15087990</v>
      </c>
    </row>
  </sheetData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P9"/>
  <sheetViews>
    <sheetView workbookViewId="0">
      <selection activeCell="D3" sqref="D3"/>
    </sheetView>
  </sheetViews>
  <sheetFormatPr baseColWidth="10" defaultRowHeight="10" x14ac:dyDescent="0.2"/>
  <cols>
    <col min="1" max="16384" width="10.90625" style="123"/>
  </cols>
  <sheetData>
    <row r="1" spans="1:42" x14ac:dyDescent="0.2">
      <c r="A1" s="122">
        <v>45688</v>
      </c>
      <c r="G1" s="124"/>
      <c r="H1" s="124"/>
      <c r="I1" s="125">
        <f>+SUBTOTAL(9,I3:I5626)</f>
        <v>35442514</v>
      </c>
      <c r="J1" s="125">
        <f>+SUBTOTAL(9,J3:J5626)</f>
        <v>17578948</v>
      </c>
      <c r="K1" s="126">
        <f>+J1-SUM(AB1:AJ1)</f>
        <v>0</v>
      </c>
      <c r="M1" s="125">
        <f>+SUBTOTAL(9,M3:M5626)</f>
        <v>0</v>
      </c>
      <c r="V1" s="125">
        <f t="shared" ref="V1" si="0">+SUBTOTAL(9,V3:V5626)</f>
        <v>15930462</v>
      </c>
      <c r="AB1" s="125">
        <f t="shared" ref="AB1:AK1" si="1">+SUBTOTAL(9,AB3:AB5626)</f>
        <v>1648486</v>
      </c>
      <c r="AC1" s="125">
        <f t="shared" si="1"/>
        <v>842472</v>
      </c>
      <c r="AD1" s="125">
        <f t="shared" si="1"/>
        <v>0</v>
      </c>
      <c r="AE1" s="125">
        <f t="shared" si="1"/>
        <v>0</v>
      </c>
      <c r="AF1" s="125">
        <f t="shared" si="1"/>
        <v>0</v>
      </c>
      <c r="AG1" s="125">
        <f t="shared" si="1"/>
        <v>15087990</v>
      </c>
      <c r="AH1" s="125">
        <f t="shared" si="1"/>
        <v>0</v>
      </c>
      <c r="AI1" s="125">
        <f t="shared" si="1"/>
        <v>0</v>
      </c>
      <c r="AJ1" s="125">
        <f t="shared" si="1"/>
        <v>0</v>
      </c>
      <c r="AK1" s="125">
        <f t="shared" si="1"/>
        <v>18854804</v>
      </c>
      <c r="AP1" s="125">
        <f>+SUBTOTAL(9,AP3:AP5626)</f>
        <v>20048714</v>
      </c>
    </row>
    <row r="2" spans="1:42" ht="30" x14ac:dyDescent="0.2">
      <c r="A2" s="109" t="s">
        <v>40</v>
      </c>
      <c r="B2" s="109" t="s">
        <v>41</v>
      </c>
      <c r="C2" s="109" t="s">
        <v>42</v>
      </c>
      <c r="D2" s="109" t="s">
        <v>43</v>
      </c>
      <c r="E2" s="109" t="s">
        <v>90</v>
      </c>
      <c r="F2" s="109" t="s">
        <v>91</v>
      </c>
      <c r="G2" s="110" t="s">
        <v>44</v>
      </c>
      <c r="H2" s="110" t="s">
        <v>45</v>
      </c>
      <c r="I2" s="109" t="s">
        <v>46</v>
      </c>
      <c r="J2" s="109" t="s">
        <v>47</v>
      </c>
      <c r="K2" s="109" t="s">
        <v>48</v>
      </c>
      <c r="L2" s="111" t="s">
        <v>92</v>
      </c>
      <c r="M2" s="112" t="s">
        <v>93</v>
      </c>
      <c r="N2" s="111" t="s">
        <v>94</v>
      </c>
      <c r="O2" s="113" t="s">
        <v>95</v>
      </c>
      <c r="P2" s="113" t="s">
        <v>96</v>
      </c>
      <c r="Q2" s="113" t="s">
        <v>97</v>
      </c>
      <c r="R2" s="113" t="s">
        <v>98</v>
      </c>
      <c r="S2" s="113" t="s">
        <v>99</v>
      </c>
      <c r="T2" s="113" t="s">
        <v>100</v>
      </c>
      <c r="U2" s="113" t="s">
        <v>101</v>
      </c>
      <c r="V2" s="114" t="s">
        <v>105</v>
      </c>
      <c r="W2" s="114" t="s">
        <v>106</v>
      </c>
      <c r="X2" s="114" t="s">
        <v>107</v>
      </c>
      <c r="Y2" s="114" t="s">
        <v>108</v>
      </c>
      <c r="Z2" s="114" t="s">
        <v>109</v>
      </c>
      <c r="AA2" s="114" t="s">
        <v>110</v>
      </c>
      <c r="AB2" s="115" t="s">
        <v>111</v>
      </c>
      <c r="AC2" s="115" t="s">
        <v>112</v>
      </c>
      <c r="AD2" s="115" t="s">
        <v>113</v>
      </c>
      <c r="AE2" s="115" t="s">
        <v>103</v>
      </c>
      <c r="AF2" s="115" t="s">
        <v>114</v>
      </c>
      <c r="AG2" s="115" t="s">
        <v>102</v>
      </c>
      <c r="AH2" s="115" t="s">
        <v>115</v>
      </c>
      <c r="AI2" s="115" t="s">
        <v>71</v>
      </c>
      <c r="AJ2" s="115" t="s">
        <v>116</v>
      </c>
      <c r="AK2" s="116" t="s">
        <v>117</v>
      </c>
      <c r="AL2" s="116" t="s">
        <v>118</v>
      </c>
      <c r="AM2" s="116" t="s">
        <v>119</v>
      </c>
      <c r="AN2" s="116" t="s">
        <v>120</v>
      </c>
      <c r="AO2" s="116" t="s">
        <v>121</v>
      </c>
      <c r="AP2" s="116" t="s">
        <v>122</v>
      </c>
    </row>
    <row r="3" spans="1:42" x14ac:dyDescent="0.2">
      <c r="A3" s="117">
        <v>892000501</v>
      </c>
      <c r="B3" s="117" t="s">
        <v>123</v>
      </c>
      <c r="C3" s="117" t="s">
        <v>49</v>
      </c>
      <c r="D3" s="117">
        <v>64164</v>
      </c>
      <c r="E3" s="117" t="s">
        <v>124</v>
      </c>
      <c r="F3" s="117" t="s">
        <v>125</v>
      </c>
      <c r="G3" s="118">
        <v>44270</v>
      </c>
      <c r="H3" s="118">
        <v>44364</v>
      </c>
      <c r="I3" s="119">
        <v>842472</v>
      </c>
      <c r="J3" s="119">
        <v>842472</v>
      </c>
      <c r="K3" s="120"/>
      <c r="L3" s="117" t="s">
        <v>126</v>
      </c>
      <c r="M3" s="121">
        <v>0</v>
      </c>
      <c r="N3" s="117"/>
      <c r="O3" s="117" t="s">
        <v>127</v>
      </c>
      <c r="P3" s="118">
        <v>44270</v>
      </c>
      <c r="Q3" s="118">
        <v>45666</v>
      </c>
      <c r="R3" s="118"/>
      <c r="S3" s="118">
        <v>45686</v>
      </c>
      <c r="T3" s="117">
        <v>2</v>
      </c>
      <c r="U3" s="117" t="s">
        <v>128</v>
      </c>
      <c r="V3" s="121">
        <v>842472</v>
      </c>
      <c r="W3" s="117" t="s">
        <v>104</v>
      </c>
      <c r="X3" s="117" t="s">
        <v>129</v>
      </c>
      <c r="Y3" s="117" t="s">
        <v>130</v>
      </c>
      <c r="Z3" s="117" t="s">
        <v>131</v>
      </c>
      <c r="AA3" s="117" t="s">
        <v>132</v>
      </c>
      <c r="AB3" s="121">
        <v>0</v>
      </c>
      <c r="AC3" s="121">
        <v>842472</v>
      </c>
      <c r="AD3" s="121">
        <v>0</v>
      </c>
      <c r="AE3" s="121">
        <v>0</v>
      </c>
      <c r="AF3" s="121">
        <v>0</v>
      </c>
      <c r="AG3" s="121">
        <v>0</v>
      </c>
      <c r="AH3" s="121">
        <v>0</v>
      </c>
      <c r="AI3" s="121">
        <v>0</v>
      </c>
      <c r="AJ3" s="121">
        <v>0</v>
      </c>
      <c r="AK3" s="121">
        <v>0</v>
      </c>
      <c r="AL3" s="121">
        <v>0</v>
      </c>
      <c r="AM3" s="117"/>
      <c r="AN3" s="118"/>
      <c r="AO3" s="117"/>
      <c r="AP3" s="121">
        <v>0</v>
      </c>
    </row>
    <row r="4" spans="1:42" x14ac:dyDescent="0.2">
      <c r="A4" s="117">
        <v>892000501</v>
      </c>
      <c r="B4" s="117" t="s">
        <v>123</v>
      </c>
      <c r="C4" s="117" t="s">
        <v>49</v>
      </c>
      <c r="D4" s="117">
        <v>1037799</v>
      </c>
      <c r="E4" s="117" t="s">
        <v>133</v>
      </c>
      <c r="F4" s="117" t="s">
        <v>134</v>
      </c>
      <c r="G4" s="118">
        <v>45587</v>
      </c>
      <c r="H4" s="118">
        <v>45602</v>
      </c>
      <c r="I4" s="119">
        <v>15087990</v>
      </c>
      <c r="J4" s="119">
        <v>15087990</v>
      </c>
      <c r="K4" s="120"/>
      <c r="L4" s="117" t="s">
        <v>156</v>
      </c>
      <c r="M4" s="121">
        <v>0</v>
      </c>
      <c r="N4" s="117"/>
      <c r="O4" s="117" t="s">
        <v>135</v>
      </c>
      <c r="P4" s="118">
        <v>45587</v>
      </c>
      <c r="Q4" s="118">
        <v>45659</v>
      </c>
      <c r="R4" s="118">
        <v>45680</v>
      </c>
      <c r="S4" s="118"/>
      <c r="T4" s="117">
        <v>8</v>
      </c>
      <c r="U4" s="117" t="s">
        <v>128</v>
      </c>
      <c r="V4" s="121">
        <v>15087990</v>
      </c>
      <c r="W4" s="117" t="s">
        <v>104</v>
      </c>
      <c r="X4" s="117" t="s">
        <v>136</v>
      </c>
      <c r="Y4" s="117" t="s">
        <v>137</v>
      </c>
      <c r="Z4" s="117" t="s">
        <v>131</v>
      </c>
      <c r="AA4" s="117" t="s">
        <v>132</v>
      </c>
      <c r="AB4" s="121">
        <v>0</v>
      </c>
      <c r="AC4" s="121">
        <v>0</v>
      </c>
      <c r="AD4" s="121">
        <v>0</v>
      </c>
      <c r="AE4" s="121">
        <v>0</v>
      </c>
      <c r="AF4" s="121">
        <v>0</v>
      </c>
      <c r="AG4" s="121">
        <v>15087990</v>
      </c>
      <c r="AH4" s="121">
        <v>0</v>
      </c>
      <c r="AI4" s="121">
        <v>0</v>
      </c>
      <c r="AJ4" s="121">
        <v>0</v>
      </c>
      <c r="AK4" s="121">
        <v>0</v>
      </c>
      <c r="AL4" s="121">
        <v>0</v>
      </c>
      <c r="AM4" s="117"/>
      <c r="AN4" s="118"/>
      <c r="AO4" s="117"/>
      <c r="AP4" s="121">
        <v>0</v>
      </c>
    </row>
    <row r="5" spans="1:42" x14ac:dyDescent="0.2">
      <c r="A5" s="117">
        <v>892000501</v>
      </c>
      <c r="B5" s="117" t="s">
        <v>123</v>
      </c>
      <c r="C5" s="117" t="s">
        <v>49</v>
      </c>
      <c r="D5" s="117">
        <v>1027501</v>
      </c>
      <c r="E5" s="117" t="s">
        <v>138</v>
      </c>
      <c r="F5" s="117" t="s">
        <v>139</v>
      </c>
      <c r="G5" s="118">
        <v>45565</v>
      </c>
      <c r="H5" s="118">
        <v>45602</v>
      </c>
      <c r="I5" s="119">
        <v>845528</v>
      </c>
      <c r="J5" s="119">
        <v>845528</v>
      </c>
      <c r="K5" s="120"/>
      <c r="L5" s="117" t="s">
        <v>149</v>
      </c>
      <c r="M5" s="121">
        <v>0</v>
      </c>
      <c r="N5" s="117"/>
      <c r="O5" s="117" t="s">
        <v>140</v>
      </c>
      <c r="P5" s="118">
        <v>45565</v>
      </c>
      <c r="Q5" s="118">
        <v>45628</v>
      </c>
      <c r="R5" s="118">
        <v>45650</v>
      </c>
      <c r="S5" s="118"/>
      <c r="T5" s="117">
        <v>38</v>
      </c>
      <c r="U5" s="117" t="s">
        <v>141</v>
      </c>
      <c r="V5" s="121">
        <v>0</v>
      </c>
      <c r="W5" s="117"/>
      <c r="X5" s="117"/>
      <c r="Y5" s="117"/>
      <c r="Z5" s="117"/>
      <c r="AA5" s="117"/>
      <c r="AB5" s="121">
        <v>845528</v>
      </c>
      <c r="AC5" s="121">
        <v>0</v>
      </c>
      <c r="AD5" s="121">
        <v>0</v>
      </c>
      <c r="AE5" s="121">
        <v>0</v>
      </c>
      <c r="AF5" s="121">
        <v>0</v>
      </c>
      <c r="AG5" s="121">
        <v>0</v>
      </c>
      <c r="AH5" s="121">
        <v>0</v>
      </c>
      <c r="AI5" s="121">
        <v>0</v>
      </c>
      <c r="AJ5" s="121">
        <v>0</v>
      </c>
      <c r="AK5" s="121">
        <v>845528</v>
      </c>
      <c r="AL5" s="121">
        <v>0</v>
      </c>
      <c r="AM5" s="117">
        <v>4800067026</v>
      </c>
      <c r="AN5" s="118" t="s">
        <v>146</v>
      </c>
      <c r="AO5" s="117" t="s">
        <v>147</v>
      </c>
      <c r="AP5" s="121">
        <v>1193910</v>
      </c>
    </row>
    <row r="6" spans="1:42" x14ac:dyDescent="0.2">
      <c r="A6" s="117">
        <v>892000501</v>
      </c>
      <c r="B6" s="117" t="s">
        <v>123</v>
      </c>
      <c r="C6" s="117" t="s">
        <v>49</v>
      </c>
      <c r="D6" s="117">
        <v>1041967</v>
      </c>
      <c r="E6" s="117" t="s">
        <v>142</v>
      </c>
      <c r="F6" s="117" t="s">
        <v>143</v>
      </c>
      <c r="G6" s="118">
        <v>45594</v>
      </c>
      <c r="H6" s="118">
        <v>45604</v>
      </c>
      <c r="I6" s="119">
        <v>348382</v>
      </c>
      <c r="J6" s="119">
        <v>348382</v>
      </c>
      <c r="K6" s="120"/>
      <c r="L6" s="117" t="s">
        <v>149</v>
      </c>
      <c r="M6" s="121">
        <v>0</v>
      </c>
      <c r="N6" s="117"/>
      <c r="O6" s="117" t="s">
        <v>140</v>
      </c>
      <c r="P6" s="118">
        <v>45594</v>
      </c>
      <c r="Q6" s="118">
        <v>45628</v>
      </c>
      <c r="R6" s="118">
        <v>45650</v>
      </c>
      <c r="S6" s="118"/>
      <c r="T6" s="117">
        <v>38</v>
      </c>
      <c r="U6" s="117" t="s">
        <v>141</v>
      </c>
      <c r="V6" s="121">
        <v>0</v>
      </c>
      <c r="W6" s="117"/>
      <c r="X6" s="117"/>
      <c r="Y6" s="117"/>
      <c r="Z6" s="117"/>
      <c r="AA6" s="117"/>
      <c r="AB6" s="121">
        <v>348382</v>
      </c>
      <c r="AC6" s="121">
        <v>0</v>
      </c>
      <c r="AD6" s="121">
        <v>0</v>
      </c>
      <c r="AE6" s="121">
        <v>0</v>
      </c>
      <c r="AF6" s="121">
        <v>0</v>
      </c>
      <c r="AG6" s="121">
        <v>0</v>
      </c>
      <c r="AH6" s="121">
        <v>0</v>
      </c>
      <c r="AI6" s="121">
        <v>0</v>
      </c>
      <c r="AJ6" s="121">
        <v>0</v>
      </c>
      <c r="AK6" s="121">
        <v>348382</v>
      </c>
      <c r="AL6" s="121">
        <v>0</v>
      </c>
      <c r="AM6" s="117">
        <v>4800067026</v>
      </c>
      <c r="AN6" s="118" t="s">
        <v>146</v>
      </c>
      <c r="AO6" s="117" t="s">
        <v>147</v>
      </c>
      <c r="AP6" s="121">
        <v>1193910</v>
      </c>
    </row>
    <row r="7" spans="1:42" x14ac:dyDescent="0.2">
      <c r="A7" s="117">
        <v>892000501</v>
      </c>
      <c r="B7" s="117" t="s">
        <v>123</v>
      </c>
      <c r="C7" s="117" t="s">
        <v>49</v>
      </c>
      <c r="D7" s="117">
        <v>64163</v>
      </c>
      <c r="E7" s="117" t="s">
        <v>144</v>
      </c>
      <c r="F7" s="117" t="s">
        <v>145</v>
      </c>
      <c r="G7" s="118">
        <v>44270</v>
      </c>
      <c r="H7" s="118">
        <v>44291</v>
      </c>
      <c r="I7" s="119">
        <v>18318142</v>
      </c>
      <c r="J7" s="119">
        <v>454576</v>
      </c>
      <c r="K7" s="120"/>
      <c r="L7" s="117" t="s">
        <v>149</v>
      </c>
      <c r="M7" s="121">
        <v>0</v>
      </c>
      <c r="N7" s="117"/>
      <c r="O7" s="117" t="s">
        <v>140</v>
      </c>
      <c r="P7" s="118">
        <v>44270</v>
      </c>
      <c r="Q7" s="118">
        <v>44291</v>
      </c>
      <c r="R7" s="118">
        <v>45378</v>
      </c>
      <c r="S7" s="118"/>
      <c r="T7" s="117">
        <v>310</v>
      </c>
      <c r="U7" s="117" t="s">
        <v>150</v>
      </c>
      <c r="V7" s="121">
        <v>0</v>
      </c>
      <c r="W7" s="117"/>
      <c r="X7" s="117"/>
      <c r="Y7" s="117"/>
      <c r="Z7" s="117"/>
      <c r="AA7" s="117"/>
      <c r="AB7" s="121">
        <v>454576</v>
      </c>
      <c r="AC7" s="121">
        <v>0</v>
      </c>
      <c r="AD7" s="121">
        <v>0</v>
      </c>
      <c r="AE7" s="121">
        <v>0</v>
      </c>
      <c r="AF7" s="121">
        <v>0</v>
      </c>
      <c r="AG7" s="121">
        <v>0</v>
      </c>
      <c r="AH7" s="121">
        <v>0</v>
      </c>
      <c r="AI7" s="121">
        <v>0</v>
      </c>
      <c r="AJ7" s="121">
        <v>0</v>
      </c>
      <c r="AK7" s="121">
        <v>17660894</v>
      </c>
      <c r="AL7" s="121">
        <v>0</v>
      </c>
      <c r="AM7" s="117">
        <v>2201076774</v>
      </c>
      <c r="AN7" s="118" t="s">
        <v>148</v>
      </c>
      <c r="AO7" s="117"/>
      <c r="AP7" s="121">
        <v>17660894</v>
      </c>
    </row>
    <row r="8" spans="1:42" x14ac:dyDescent="0.2">
      <c r="J8" s="127"/>
    </row>
    <row r="9" spans="1:42" x14ac:dyDescent="0.2">
      <c r="J9" s="12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8" zoomScaleNormal="100" workbookViewId="0">
      <selection activeCell="L18" sqref="L18:N22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97" t="s">
        <v>55</v>
      </c>
      <c r="E2" s="98"/>
      <c r="F2" s="98"/>
      <c r="G2" s="98"/>
      <c r="H2" s="98"/>
      <c r="I2" s="99"/>
      <c r="J2" s="103" t="s">
        <v>56</v>
      </c>
    </row>
    <row r="3" spans="2:10" ht="15.75" customHeight="1" thickBot="1" x14ac:dyDescent="0.3">
      <c r="B3" s="41"/>
      <c r="C3" s="42"/>
      <c r="D3" s="100"/>
      <c r="E3" s="101"/>
      <c r="F3" s="101"/>
      <c r="G3" s="101"/>
      <c r="H3" s="101"/>
      <c r="I3" s="102"/>
      <c r="J3" s="104"/>
    </row>
    <row r="4" spans="2:10" ht="13" x14ac:dyDescent="0.25">
      <c r="B4" s="41"/>
      <c r="C4" s="42"/>
      <c r="D4" s="43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47" t="s">
        <v>57</v>
      </c>
      <c r="E5" s="48"/>
      <c r="F5" s="48"/>
      <c r="G5" s="48"/>
      <c r="H5" s="48"/>
      <c r="I5" s="49"/>
      <c r="J5" s="49" t="s">
        <v>58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">
        <v>159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160</v>
      </c>
      <c r="J12" s="57"/>
    </row>
    <row r="13" spans="2:10" ht="13" x14ac:dyDescent="0.3">
      <c r="B13" s="56"/>
      <c r="C13" s="58" t="s">
        <v>161</v>
      </c>
      <c r="J13" s="57"/>
    </row>
    <row r="14" spans="2:10" x14ac:dyDescent="0.25">
      <c r="B14" s="56"/>
      <c r="J14" s="57"/>
    </row>
    <row r="15" spans="2:10" x14ac:dyDescent="0.25">
      <c r="B15" s="56"/>
      <c r="C15" s="38" t="s">
        <v>157</v>
      </c>
      <c r="J15" s="57"/>
    </row>
    <row r="16" spans="2:10" x14ac:dyDescent="0.25">
      <c r="B16" s="56"/>
      <c r="C16" s="61"/>
      <c r="J16" s="57"/>
    </row>
    <row r="17" spans="2:10" ht="13" x14ac:dyDescent="0.25">
      <c r="B17" s="56"/>
      <c r="C17" s="38" t="s">
        <v>59</v>
      </c>
      <c r="D17" s="59"/>
      <c r="H17" s="62" t="s">
        <v>60</v>
      </c>
      <c r="I17" s="63" t="s">
        <v>61</v>
      </c>
      <c r="J17" s="57"/>
    </row>
    <row r="18" spans="2:10" ht="13" x14ac:dyDescent="0.3">
      <c r="B18" s="56"/>
      <c r="C18" s="58" t="s">
        <v>62</v>
      </c>
      <c r="D18" s="58"/>
      <c r="E18" s="58"/>
      <c r="F18" s="58"/>
      <c r="H18" s="64">
        <v>5</v>
      </c>
      <c r="I18" s="65">
        <v>35442514</v>
      </c>
      <c r="J18" s="57"/>
    </row>
    <row r="19" spans="2:10" x14ac:dyDescent="0.25">
      <c r="B19" s="56"/>
      <c r="C19" s="38" t="s">
        <v>63</v>
      </c>
      <c r="H19" s="66">
        <v>3</v>
      </c>
      <c r="I19" s="67">
        <v>19512052</v>
      </c>
      <c r="J19" s="57"/>
    </row>
    <row r="20" spans="2:10" x14ac:dyDescent="0.25">
      <c r="B20" s="56"/>
      <c r="C20" s="38" t="s">
        <v>64</v>
      </c>
      <c r="H20" s="66">
        <v>1</v>
      </c>
      <c r="I20" s="67">
        <v>842472</v>
      </c>
      <c r="J20" s="57"/>
    </row>
    <row r="21" spans="2:10" x14ac:dyDescent="0.25">
      <c r="B21" s="56"/>
      <c r="C21" s="38" t="s">
        <v>65</v>
      </c>
      <c r="H21" s="66">
        <v>0</v>
      </c>
      <c r="I21" s="67">
        <v>0</v>
      </c>
      <c r="J21" s="57"/>
    </row>
    <row r="22" spans="2:10" x14ac:dyDescent="0.25">
      <c r="B22" s="56"/>
      <c r="C22" s="38" t="s">
        <v>66</v>
      </c>
      <c r="H22" s="66">
        <v>0</v>
      </c>
      <c r="I22" s="67">
        <v>0</v>
      </c>
      <c r="J22" s="57"/>
    </row>
    <row r="23" spans="2:10" x14ac:dyDescent="0.25">
      <c r="B23" s="56"/>
      <c r="C23" s="38" t="s">
        <v>67</v>
      </c>
      <c r="H23" s="66">
        <v>0</v>
      </c>
      <c r="I23" s="67">
        <v>0</v>
      </c>
      <c r="J23" s="57"/>
    </row>
    <row r="24" spans="2:10" ht="13" thickBot="1" x14ac:dyDescent="0.3">
      <c r="B24" s="56"/>
      <c r="C24" s="38" t="s">
        <v>68</v>
      </c>
      <c r="H24" s="68">
        <v>1</v>
      </c>
      <c r="I24" s="69">
        <v>15087990</v>
      </c>
      <c r="J24" s="57"/>
    </row>
    <row r="25" spans="2:10" ht="13" x14ac:dyDescent="0.3">
      <c r="B25" s="56"/>
      <c r="C25" s="58" t="s">
        <v>69</v>
      </c>
      <c r="D25" s="58"/>
      <c r="E25" s="58"/>
      <c r="F25" s="58"/>
      <c r="H25" s="64">
        <f>H19+H20+H21+H22+H24+H23</f>
        <v>5</v>
      </c>
      <c r="I25" s="65">
        <f>I19+I20+I21+I22+I24+I23</f>
        <v>35442514</v>
      </c>
      <c r="J25" s="57"/>
    </row>
    <row r="26" spans="2:10" x14ac:dyDescent="0.25">
      <c r="B26" s="56"/>
      <c r="C26" s="38" t="s">
        <v>70</v>
      </c>
      <c r="H26" s="66">
        <v>0</v>
      </c>
      <c r="I26" s="67">
        <v>0</v>
      </c>
      <c r="J26" s="57"/>
    </row>
    <row r="27" spans="2:10" ht="13" thickBot="1" x14ac:dyDescent="0.3">
      <c r="B27" s="56"/>
      <c r="C27" s="38" t="s">
        <v>71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72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8" t="s">
        <v>73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74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75</v>
      </c>
      <c r="D32" s="58"/>
      <c r="H32" s="71">
        <f>H25+H28+H30</f>
        <v>5</v>
      </c>
      <c r="I32" s="72">
        <f>I25+I28+I30</f>
        <v>35442514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76</v>
      </c>
      <c r="D37" s="75"/>
      <c r="H37" s="74" t="s">
        <v>77</v>
      </c>
      <c r="I37" s="75"/>
      <c r="J37" s="57"/>
    </row>
    <row r="38" spans="2:10" ht="13" x14ac:dyDescent="0.3">
      <c r="B38" s="56"/>
      <c r="C38" s="58" t="s">
        <v>78</v>
      </c>
      <c r="D38" s="73"/>
      <c r="H38" s="76" t="s">
        <v>79</v>
      </c>
      <c r="I38" s="73"/>
      <c r="J38" s="57"/>
    </row>
    <row r="39" spans="2:10" ht="13" x14ac:dyDescent="0.3">
      <c r="B39" s="56"/>
      <c r="C39" s="58" t="s">
        <v>80</v>
      </c>
      <c r="H39" s="58" t="s">
        <v>81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105" t="s">
        <v>82</v>
      </c>
      <c r="D41" s="105"/>
      <c r="E41" s="105"/>
      <c r="F41" s="105"/>
      <c r="G41" s="105"/>
      <c r="H41" s="105"/>
      <c r="I41" s="105"/>
      <c r="J41" s="57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7" zoomScale="84" zoomScaleNormal="84" zoomScaleSheetLayoutView="100" workbookViewId="0">
      <selection activeCell="C9" sqref="C9:C12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97" t="s">
        <v>83</v>
      </c>
      <c r="E2" s="98"/>
      <c r="F2" s="98"/>
      <c r="G2" s="98"/>
      <c r="H2" s="98"/>
      <c r="I2" s="99"/>
      <c r="J2" s="103" t="s">
        <v>56</v>
      </c>
    </row>
    <row r="3" spans="2:10" ht="15.75" customHeight="1" thickBot="1" x14ac:dyDescent="0.3">
      <c r="B3" s="41"/>
      <c r="C3" s="42"/>
      <c r="D3" s="100"/>
      <c r="E3" s="101"/>
      <c r="F3" s="101"/>
      <c r="G3" s="101"/>
      <c r="H3" s="101"/>
      <c r="I3" s="102"/>
      <c r="J3" s="104"/>
    </row>
    <row r="4" spans="2:10" ht="13" x14ac:dyDescent="0.25">
      <c r="B4" s="41"/>
      <c r="C4" s="42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106" t="s">
        <v>84</v>
      </c>
      <c r="E5" s="107"/>
      <c r="F5" s="107"/>
      <c r="G5" s="107"/>
      <c r="H5" s="107"/>
      <c r="I5" s="108"/>
      <c r="J5" s="49" t="s">
        <v>85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">
        <v>159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160</v>
      </c>
      <c r="J11" s="57"/>
    </row>
    <row r="12" spans="2:10" ht="13" x14ac:dyDescent="0.3">
      <c r="B12" s="56"/>
      <c r="C12" s="58" t="s">
        <v>161</v>
      </c>
      <c r="J12" s="57"/>
    </row>
    <row r="13" spans="2:10" x14ac:dyDescent="0.25">
      <c r="B13" s="56"/>
      <c r="J13" s="57"/>
    </row>
    <row r="14" spans="2:10" x14ac:dyDescent="0.25">
      <c r="B14" s="56"/>
      <c r="C14" s="38" t="s">
        <v>86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0"/>
      <c r="D16" s="59"/>
      <c r="H16" s="81" t="s">
        <v>60</v>
      </c>
      <c r="I16" s="81" t="s">
        <v>61</v>
      </c>
      <c r="J16" s="57"/>
    </row>
    <row r="17" spans="2:10" ht="13" x14ac:dyDescent="0.3">
      <c r="B17" s="56"/>
      <c r="C17" s="58" t="s">
        <v>158</v>
      </c>
      <c r="D17" s="58"/>
      <c r="E17" s="58"/>
      <c r="F17" s="58"/>
      <c r="H17" s="82">
        <f>+SUM(H18:H21)</f>
        <v>5</v>
      </c>
      <c r="I17" s="83">
        <f>+SUM(I18:I21)</f>
        <v>35442514</v>
      </c>
      <c r="J17" s="57"/>
    </row>
    <row r="18" spans="2:10" x14ac:dyDescent="0.25">
      <c r="B18" s="56"/>
      <c r="C18" s="38" t="s">
        <v>63</v>
      </c>
      <c r="H18" s="84">
        <f>+'FOR-CSA-018'!H19</f>
        <v>3</v>
      </c>
      <c r="I18" s="85">
        <f>+'FOR-CSA-018'!I19</f>
        <v>19512052</v>
      </c>
      <c r="J18" s="57"/>
    </row>
    <row r="19" spans="2:10" x14ac:dyDescent="0.25">
      <c r="B19" s="56"/>
      <c r="C19" s="38" t="s">
        <v>64</v>
      </c>
      <c r="H19" s="84">
        <f>+'FOR-CSA-018'!H20</f>
        <v>1</v>
      </c>
      <c r="I19" s="85">
        <f>+'FOR-CSA-018'!I20</f>
        <v>842472</v>
      </c>
      <c r="J19" s="57"/>
    </row>
    <row r="20" spans="2:10" x14ac:dyDescent="0.25">
      <c r="B20" s="56"/>
      <c r="C20" s="38" t="s">
        <v>66</v>
      </c>
      <c r="H20" s="84">
        <f>+'FOR-CSA-018'!H22</f>
        <v>0</v>
      </c>
      <c r="I20" s="85">
        <f>+'FOR-CSA-018'!I22</f>
        <v>0</v>
      </c>
      <c r="J20" s="57"/>
    </row>
    <row r="21" spans="2:10" x14ac:dyDescent="0.25">
      <c r="B21" s="56"/>
      <c r="C21" s="38" t="s">
        <v>87</v>
      </c>
      <c r="H21" s="84">
        <f>+'FOR-CSA-018'!H24</f>
        <v>1</v>
      </c>
      <c r="I21" s="85">
        <f>+'FOR-CSA-018'!I24</f>
        <v>15087990</v>
      </c>
      <c r="J21" s="57"/>
    </row>
    <row r="22" spans="2:10" ht="13" x14ac:dyDescent="0.3">
      <c r="B22" s="56"/>
      <c r="C22" s="58" t="s">
        <v>88</v>
      </c>
      <c r="D22" s="58"/>
      <c r="E22" s="58"/>
      <c r="F22" s="58"/>
      <c r="H22" s="82">
        <f>SUM(H18:H21)</f>
        <v>5</v>
      </c>
      <c r="I22" s="83">
        <f>+SUBTOTAL(9,I18:I21)</f>
        <v>35442514</v>
      </c>
      <c r="J22" s="57"/>
    </row>
    <row r="23" spans="2:10" ht="13.5" thickBot="1" x14ac:dyDescent="0.35">
      <c r="B23" s="56"/>
      <c r="C23" s="58"/>
      <c r="D23" s="58"/>
      <c r="H23" s="86"/>
      <c r="I23" s="87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Nombre</v>
      </c>
      <c r="D28" s="74"/>
      <c r="G28" s="74" t="s">
        <v>77</v>
      </c>
      <c r="H28" s="75"/>
      <c r="I28" s="73"/>
      <c r="J28" s="57"/>
    </row>
    <row r="29" spans="2:10" ht="13" x14ac:dyDescent="0.3">
      <c r="B29" s="56"/>
      <c r="C29" s="76" t="str">
        <f>+'FOR-CSA-018'!C38</f>
        <v>Cargo</v>
      </c>
      <c r="D29" s="76"/>
      <c r="G29" s="76" t="s">
        <v>89</v>
      </c>
      <c r="H29" s="73"/>
      <c r="I29" s="73"/>
      <c r="J29" s="57"/>
    </row>
    <row r="30" spans="2:10" ht="18.75" customHeight="1" thickBot="1" x14ac:dyDescent="0.3">
      <c r="B30" s="77"/>
      <c r="C30" s="78"/>
      <c r="D30" s="78"/>
      <c r="E30" s="78"/>
      <c r="F30" s="78"/>
      <c r="G30" s="75"/>
      <c r="H30" s="75"/>
      <c r="I30" s="75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FINANCIERA15 F15.</dc:creator>
  <cp:lastModifiedBy>Juan Camilo Paez Ramirez</cp:lastModifiedBy>
  <cp:lastPrinted>2023-05-15T20:39:46Z</cp:lastPrinted>
  <dcterms:created xsi:type="dcterms:W3CDTF">2019-04-08T15:50:59Z</dcterms:created>
  <dcterms:modified xsi:type="dcterms:W3CDTF">2025-02-05T16:11:39Z</dcterms:modified>
</cp:coreProperties>
</file>