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429"/>
  <workbookPr codeName="ThisWorkbook"/>
  <mc:AlternateContent xmlns:mc="http://schemas.openxmlformats.org/markup-compatibility/2006">
    <mc:Choice Requires="x15">
      <x15ac:absPath xmlns:x15ac="http://schemas.microsoft.com/office/spreadsheetml/2010/11/ac" url="\\192.168.1.3\Areas\CxPSalud\CARTERA\GESTORES DE CARTERA\CAMILO PAEZ\CARTERAS PENDIENTES\NIT 900021788_CLINICA DE LA AMAZONIA IPS LTDA\"/>
    </mc:Choice>
  </mc:AlternateContent>
  <xr:revisionPtr revIDLastSave="0" documentId="13_ncr:1_{0095CD01-F641-4440-A170-161EB32BBF89}" xr6:coauthVersionLast="47" xr6:coauthVersionMax="47" xr10:uidLastSave="{00000000-0000-0000-0000-000000000000}"/>
  <bookViews>
    <workbookView xWindow="-108" yWindow="-108" windowWidth="23256" windowHeight="12576" activeTab="3" xr2:uid="{00000000-000D-0000-FFFF-FFFF00000000}"/>
  </bookViews>
  <sheets>
    <sheet name="INFO IPS" sheetId="1" r:id="rId1"/>
    <sheet name="Estado Cada Factura" sheetId="2" r:id="rId2"/>
    <sheet name="TD" sheetId="5" r:id="rId3"/>
    <sheet name="FOR-CSA-018" sheetId="3" r:id="rId4"/>
    <sheet name="CIRCULAR 030" sheetId="4" r:id="rId5"/>
  </sheets>
  <externalReferences>
    <externalReference r:id="rId6"/>
    <externalReference r:id="rId7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91029" iterateDelta="1E-4"/>
  <pivotCaches>
    <pivotCache cacheId="31" r:id="rId8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4" l="1"/>
  <c r="C28" i="4"/>
  <c r="H22" i="4"/>
  <c r="I21" i="4"/>
  <c r="H21" i="4"/>
  <c r="I20" i="4"/>
  <c r="H20" i="4"/>
  <c r="I19" i="4"/>
  <c r="H19" i="4"/>
  <c r="I18" i="4"/>
  <c r="I17" i="4" s="1"/>
  <c r="H18" i="4"/>
  <c r="H17" i="4"/>
  <c r="C17" i="4"/>
  <c r="C9" i="4"/>
  <c r="I32" i="3"/>
  <c r="I33" i="3" s="1"/>
  <c r="H32" i="3"/>
  <c r="H33" i="3" s="1"/>
  <c r="I30" i="3"/>
  <c r="H30" i="3"/>
  <c r="I28" i="3"/>
  <c r="H28" i="3"/>
  <c r="I25" i="3"/>
  <c r="H25" i="3"/>
  <c r="C12" i="4"/>
  <c r="C11" i="4"/>
  <c r="Y4" i="2"/>
  <c r="Z4" i="2" s="1"/>
  <c r="E4" i="2"/>
  <c r="G4" i="2" s="1"/>
  <c r="Y3" i="2"/>
  <c r="Z3" i="2" s="1"/>
  <c r="G3" i="2"/>
  <c r="E3" i="2"/>
  <c r="N2" i="2"/>
  <c r="BC1" i="2"/>
  <c r="BB1" i="2"/>
  <c r="BA1" i="2"/>
  <c r="AZ1" i="2"/>
  <c r="AY1" i="2"/>
  <c r="AX1" i="2"/>
  <c r="AW1" i="2"/>
  <c r="AV1" i="2"/>
  <c r="AU1" i="2"/>
  <c r="AT1" i="2"/>
  <c r="AN1" i="2"/>
  <c r="AM1" i="2"/>
  <c r="AL1" i="2"/>
  <c r="AH1" i="2"/>
  <c r="AG1" i="2"/>
  <c r="AF1" i="2"/>
  <c r="AE1" i="2"/>
  <c r="AD1" i="2"/>
  <c r="AC1" i="2"/>
  <c r="AB1" i="2"/>
  <c r="AA1" i="2"/>
  <c r="O1" i="2"/>
  <c r="K1" i="2"/>
  <c r="L1" i="2" s="1"/>
  <c r="J1" i="2"/>
  <c r="I4" i="1"/>
  <c r="I22" i="4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Juan Camilo Paez Ramirez</author>
    <author>tc={ED9940A4-B407-4FFD-BA74-8B50C9C8DFDB}</author>
  </authors>
  <commentList>
    <comment ref="A1" authorId="0" shapeId="0" xr:uid="{00000000-0006-0000-0000-000001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 xr:uid="{00000000-0006-0000-0000-000002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 xr:uid="{00000000-0006-0000-0000-000003000000}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 xr:uid="{00000000-0006-0000-0000-000004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1" shapeId="0" xr:uid="{ED9940A4-B407-4FFD-BA74-8B50C9C8DFDB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1 - 30 de 31 - 60 etc</t>
      </text>
    </comment>
    <comment ref="F1" authorId="0" shapeId="0" xr:uid="{00000000-0006-0000-0000-000005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G1" authorId="0" shapeId="0" xr:uid="{00000000-0006-0000-0000-000006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<sst xmlns="http://schemas.openxmlformats.org/spreadsheetml/2006/main" count="145" uniqueCount="114">
  <si>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</si>
  <si>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</si>
  <si>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</si>
  <si>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</si>
  <si>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</si>
  <si>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</si>
  <si>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</si>
  <si>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</si>
  <si>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</si>
  <si>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</si>
  <si>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</si>
  <si>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</si>
  <si>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Edad de la cartera</t>
  </si>
  <si>
    <t>FEPT</t>
  </si>
  <si>
    <t>CLINICA DE LA AMAZONIA IPS LTDA</t>
  </si>
  <si>
    <t>PRINCIPAL/PUERTO ASIS</t>
  </si>
  <si>
    <t>AMBULATORIO</t>
  </si>
  <si>
    <t>EVENTO COMFENALCO</t>
  </si>
  <si>
    <t>HOSPITALIZADO</t>
  </si>
  <si>
    <t>FACT</t>
  </si>
  <si>
    <t>A</t>
  </si>
  <si>
    <t>LLAVE</t>
  </si>
  <si>
    <t>ESTADO CARTERA ANTERIOR</t>
  </si>
  <si>
    <t>POR PAGAR SAP</t>
  </si>
  <si>
    <t>DOC CONTA</t>
  </si>
  <si>
    <t>ESTADO COVID</t>
  </si>
  <si>
    <t>VALIDACION</t>
  </si>
  <si>
    <t>OBSERVACION</t>
  </si>
  <si>
    <t>ESTADO BOX</t>
  </si>
  <si>
    <t>FECHA FACT</t>
  </si>
  <si>
    <t>FECHA RAD</t>
  </si>
  <si>
    <t>FECHA LIQ</t>
  </si>
  <si>
    <t>FECHA DEV</t>
  </si>
  <si>
    <t>DIAS</t>
  </si>
  <si>
    <t>EDAD</t>
  </si>
  <si>
    <t>VALOR BRUTO</t>
  </si>
  <si>
    <t>VALOR RADICAD</t>
  </si>
  <si>
    <t>COPAGO/CM REAL</t>
  </si>
  <si>
    <t>COPAGO/CM BOX</t>
  </si>
  <si>
    <t>NOTA CREDITO</t>
  </si>
  <si>
    <t>GLOSA PDTE</t>
  </si>
  <si>
    <t>GLOSA ACEPTADA</t>
  </si>
  <si>
    <t>DEVOLUCION</t>
  </si>
  <si>
    <t>Devolucion Aceptada</t>
  </si>
  <si>
    <t>Observacion Devolucion</t>
  </si>
  <si>
    <t>USUARIO LIQ</t>
  </si>
  <si>
    <t>Rete Fuente</t>
  </si>
  <si>
    <t>VALOR A PAGAR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</si>
  <si>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</si>
  <si>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</si>
  <si>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</si>
  <si>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</si>
  <si>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</si>
  <si>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</si>
  <si>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</si>
  <si>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</si>
  <si>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</si>
  <si>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</si>
  <si>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</si>
  <si>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</si>
  <si>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</si>
  <si>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</si>
  <si>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</si>
  <si>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</si>
  <si>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</si>
  <si>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</si>
  <si>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</si>
  <si>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 xml:space="preserve">'FEPT350873', </t>
  </si>
  <si>
    <t>Factura no radicada</t>
  </si>
  <si>
    <t xml:space="preserve">'FEPT352281', 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</si>
  <si>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</si>
  <si>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</si>
  <si>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</si>
  <si>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</si>
  <si>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03/02/2025</t>
  </si>
  <si>
    <t>Con Corte al dia: 31/01/2025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</si>
  <si>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</si>
  <si>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</si>
  <si>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</si>
  <si>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</si>
  <si>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</si>
  <si>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</si>
  <si>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</si>
  <si>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</si>
  <si>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</si>
  <si>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</si>
  <si>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</si>
  <si>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</si>
  <si>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</si>
  <si>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</si>
  <si>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</si>
  <si>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</si>
  <si>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</si>
  <si>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</si>
  <si>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</si>
  <si>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</si>
  <si>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</si>
  <si>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</si>
  <si>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</si>
  <si>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</si>
  <si>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</si>
  <si>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</si>
  <si>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</si>
  <si>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</si>
  <si>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Cartera - Cuentas Salud EPS Comfenalco Valle.</t>
  </si>
  <si>
    <t>Santiago de Cali, febrero 20 2025</t>
  </si>
  <si>
    <t>Señores : CLINICA DE LA AMAZONIA IPS LTDA</t>
  </si>
  <si>
    <t>NIT: 900021788</t>
  </si>
  <si>
    <t>Cuenta de LLAVE</t>
  </si>
  <si>
    <t>Valores</t>
  </si>
  <si>
    <t>Suma de IPS Saldo Factura</t>
  </si>
  <si>
    <t>Etiquetas de fila</t>
  </si>
  <si>
    <t>(en blanco)</t>
  </si>
  <si>
    <t>Total general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</si>
</sst>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1">
    <numFmt numFmtId="44" formatCode="_-* #,##0.00\ &quot;€&quot;_-;\-* #,##0.00\ &quot;€&quot;_-;_-* &quot;-&quot;??\ &quot;€&quot;_-;_-@_-"/>
    <numFmt numFmtId="43" formatCode="_-* #,##0.00_-;\-* #,##0.00_-;_-* &quot;-&quot;??_-;_-@_-"/>
    <numFmt numFmtId="164" formatCode="_-&quot;$&quot;* #,##0_-;\-&quot;$&quot;* #,##0_-;_-&quot;$&quot;* &quot;-&quot;??_-;_-@_-"/>
    <numFmt numFmtId="165" formatCode="_-&quot;$&quot;\ * #,##0_-;\-&quot;$&quot;\ * #,##0_-;_-&quot;$&quot;\ * &quot;-&quot;??_-;_-@_-"/>
    <numFmt numFmtId="166" formatCode="&quot;$&quot;\ #,##0;[Red]\-&quot;$&quot;\ #,##0"/>
    <numFmt numFmtId="167" formatCode="_-* #,##0_-;\-* #,##0_-;_-* &quot;-&quot;??_-;_-@_-"/>
    <numFmt numFmtId="168" formatCode="[$-240A]d&quot; de &quot;mmmm&quot; de &quot;yyyy;@"/>
    <numFmt numFmtId="169" formatCode="_-* #,##0.00\ _€_-;\-* #,##0.00\ _€_-;_-* &quot;-&quot;??\ _€_-;_-@_-"/>
    <numFmt numFmtId="170" formatCode="&quot;$&quot;\ #,##0"/>
    <numFmt numFmtId="171" formatCode="&quot;$&quot;\ #,##0;[Red]&quot;$&quot;\ #,##0"/>
    <numFmt numFmtId="172" formatCode="[$$-240A]\ #,##0;\-[$$-240A]\ #,##0"/>
  </numFmts>
  <fonts count="1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theme="0" tint="-0.499984740745262"/>
      <name val="Calibri"/>
      <family val="2"/>
      <scheme val="minor"/>
    </font>
    <font>
      <sz val="11"/>
      <color theme="1"/>
      <name val="Calibri"/>
      <family val="2"/>
      <scheme val="minor"/>
    </font>
    <font>
      <sz val="8"/>
      <color theme="1"/>
      <name val="Tahoma"/>
      <family val="2"/>
    </font>
    <font>
      <b/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5" tint="0.59999389629810485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9" fillId="0" borderId="0"/>
    <xf numFmtId="169" fontId="5" fillId="0" borderId="0" applyFont="0" applyFill="0" applyBorder="0" applyAlignment="0" applyProtection="0"/>
    <xf numFmtId="43" fontId="5" fillId="0" borderId="0" applyFont="0" applyFill="0" applyBorder="0" applyAlignment="0" applyProtection="0"/>
  </cellStyleXfs>
  <cellXfs count="97">
    <xf numFmtId="0" fontId="0" fillId="0" borderId="0" xfId="0"/>
    <xf numFmtId="0" fontId="0" fillId="0" borderId="1" xfId="0" applyBorder="1"/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4" fillId="2" borderId="1" xfId="0" applyFont="1" applyFill="1" applyBorder="1" applyAlignment="1">
      <alignment horizontal="center" wrapText="1"/>
    </xf>
    <xf numFmtId="14" fontId="0" fillId="0" borderId="1" xfId="0" applyNumberFormat="1" applyBorder="1"/>
    <xf numFmtId="164" fontId="0" fillId="0" borderId="1" xfId="0" applyNumberFormat="1" applyBorder="1"/>
    <xf numFmtId="0" fontId="1" fillId="3" borderId="1" xfId="0" applyFont="1" applyFill="1" applyBorder="1" applyAlignment="1">
      <alignment horizontal="center" vertical="center" wrapText="1"/>
    </xf>
    <xf numFmtId="164" fontId="0" fillId="0" borderId="0" xfId="0" applyNumberFormat="1"/>
    <xf numFmtId="16" fontId="6" fillId="0" borderId="0" xfId="0" applyNumberFormat="1" applyFont="1"/>
    <xf numFmtId="0" fontId="6" fillId="0" borderId="0" xfId="0" applyFont="1"/>
    <xf numFmtId="14" fontId="6" fillId="0" borderId="0" xfId="0" applyNumberFormat="1" applyFont="1"/>
    <xf numFmtId="165" fontId="6" fillId="0" borderId="0" xfId="1" applyNumberFormat="1" applyFont="1"/>
    <xf numFmtId="165" fontId="6" fillId="0" borderId="0" xfId="0" applyNumberFormat="1" applyFont="1" applyAlignment="1">
      <alignment horizontal="center" vertical="center"/>
    </xf>
    <xf numFmtId="165" fontId="6" fillId="0" borderId="0" xfId="0" applyNumberFormat="1" applyFont="1"/>
    <xf numFmtId="0" fontId="6" fillId="0" borderId="0" xfId="0" applyFont="1" applyAlignment="1">
      <alignment vertical="center"/>
    </xf>
    <xf numFmtId="0" fontId="7" fillId="0" borderId="1" xfId="0" applyFont="1" applyBorder="1" applyAlignment="1">
      <alignment horizontal="center" vertical="center" wrapText="1"/>
    </xf>
    <xf numFmtId="14" fontId="7" fillId="0" borderId="1" xfId="0" applyNumberFormat="1" applyFont="1" applyBorder="1" applyAlignment="1">
      <alignment horizontal="center" vertical="center" wrapText="1"/>
    </xf>
    <xf numFmtId="0" fontId="7" fillId="4" borderId="1" xfId="0" applyFont="1" applyFill="1" applyBorder="1" applyAlignment="1">
      <alignment horizontal="center" vertical="center" wrapText="1"/>
    </xf>
    <xf numFmtId="0" fontId="7" fillId="5" borderId="1" xfId="0" applyFont="1" applyFill="1" applyBorder="1" applyAlignment="1">
      <alignment horizontal="center" vertical="center" wrapText="1"/>
    </xf>
    <xf numFmtId="166" fontId="7" fillId="5" borderId="1" xfId="1" applyNumberFormat="1" applyFont="1" applyFill="1" applyBorder="1" applyAlignment="1">
      <alignment horizontal="center" vertical="center" wrapText="1"/>
    </xf>
    <xf numFmtId="2" fontId="7" fillId="5" borderId="1" xfId="0" applyNumberFormat="1" applyFont="1" applyFill="1" applyBorder="1" applyAlignment="1">
      <alignment horizontal="center" vertical="center" wrapText="1"/>
    </xf>
    <xf numFmtId="0" fontId="7" fillId="6" borderId="1" xfId="0" applyFont="1" applyFill="1" applyBorder="1" applyAlignment="1">
      <alignment horizontal="center" vertical="center" wrapText="1"/>
    </xf>
    <xf numFmtId="0" fontId="7" fillId="3" borderId="1" xfId="0" applyFont="1" applyFill="1" applyBorder="1" applyAlignment="1">
      <alignment horizontal="center" vertical="center" wrapText="1"/>
    </xf>
    <xf numFmtId="165" fontId="7" fillId="4" borderId="1" xfId="1" applyNumberFormat="1" applyFont="1" applyFill="1" applyBorder="1" applyAlignment="1">
      <alignment horizontal="center" vertical="center" wrapText="1"/>
    </xf>
    <xf numFmtId="0" fontId="7" fillId="7" borderId="1" xfId="0" applyFont="1" applyFill="1" applyBorder="1" applyAlignment="1">
      <alignment horizontal="center" vertical="center" wrapText="1"/>
    </xf>
    <xf numFmtId="0" fontId="6" fillId="0" borderId="1" xfId="0" applyFont="1" applyBorder="1" applyAlignment="1">
      <alignment vertical="center"/>
    </xf>
    <xf numFmtId="0" fontId="7" fillId="0" borderId="1" xfId="0" applyFont="1" applyBorder="1" applyAlignment="1">
      <alignment vertical="center"/>
    </xf>
    <xf numFmtId="14" fontId="6" fillId="0" borderId="1" xfId="0" applyNumberFormat="1" applyFont="1" applyBorder="1" applyAlignment="1">
      <alignment vertical="center"/>
    </xf>
    <xf numFmtId="167" fontId="6" fillId="0" borderId="1" xfId="2" applyNumberFormat="1" applyFont="1" applyBorder="1" applyAlignment="1">
      <alignment vertical="center"/>
    </xf>
    <xf numFmtId="0" fontId="8" fillId="2" borderId="1" xfId="0" applyFont="1" applyFill="1" applyBorder="1" applyAlignment="1">
      <alignment vertical="center"/>
    </xf>
    <xf numFmtId="0" fontId="8" fillId="2" borderId="1" xfId="0" applyFont="1" applyFill="1" applyBorder="1" applyAlignment="1">
      <alignment horizontal="center" vertical="center"/>
    </xf>
    <xf numFmtId="166" fontId="6" fillId="0" borderId="1" xfId="1" applyNumberFormat="1" applyFont="1" applyBorder="1" applyAlignment="1">
      <alignment vertical="center"/>
    </xf>
    <xf numFmtId="0" fontId="10" fillId="0" borderId="0" xfId="3" applyFont="1"/>
    <xf numFmtId="0" fontId="10" fillId="0" borderId="2" xfId="3" applyFont="1" applyBorder="1" applyAlignment="1">
      <alignment horizontal="centerContinuous"/>
    </xf>
    <xf numFmtId="0" fontId="10" fillId="0" borderId="3" xfId="3" applyFont="1" applyBorder="1" applyAlignment="1">
      <alignment horizontal="centerContinuous"/>
    </xf>
    <xf numFmtId="0" fontId="10" fillId="0" borderId="6" xfId="3" applyFont="1" applyBorder="1" applyAlignment="1">
      <alignment horizontal="centerContinuous"/>
    </xf>
    <xf numFmtId="0" fontId="10" fillId="0" borderId="7" xfId="3" applyFont="1" applyBorder="1" applyAlignment="1">
      <alignment horizontal="centerContinuous"/>
    </xf>
    <xf numFmtId="0" fontId="11" fillId="0" borderId="2" xfId="3" applyFont="1" applyBorder="1" applyAlignment="1">
      <alignment horizontal="centerContinuous" vertical="center"/>
    </xf>
    <xf numFmtId="0" fontId="11" fillId="0" borderId="4" xfId="3" applyFont="1" applyBorder="1" applyAlignment="1">
      <alignment horizontal="centerContinuous" vertical="center"/>
    </xf>
    <xf numFmtId="0" fontId="11" fillId="0" borderId="3" xfId="3" applyFont="1" applyBorder="1" applyAlignment="1">
      <alignment horizontal="centerContinuous" vertical="center"/>
    </xf>
    <xf numFmtId="0" fontId="11" fillId="0" borderId="5" xfId="3" applyFont="1" applyBorder="1" applyAlignment="1">
      <alignment horizontal="centerContinuous" vertical="center"/>
    </xf>
    <xf numFmtId="0" fontId="11" fillId="0" borderId="6" xfId="3" applyFont="1" applyBorder="1" applyAlignment="1">
      <alignment horizontal="centerContinuous" vertical="center"/>
    </xf>
    <xf numFmtId="0" fontId="11" fillId="0" borderId="0" xfId="3" applyFont="1" applyAlignment="1">
      <alignment horizontal="centerContinuous" vertical="center"/>
    </xf>
    <xf numFmtId="0" fontId="11" fillId="0" borderId="12" xfId="3" applyFont="1" applyBorder="1" applyAlignment="1">
      <alignment horizontal="centerContinuous" vertical="center"/>
    </xf>
    <xf numFmtId="0" fontId="10" fillId="0" borderId="8" xfId="3" applyFont="1" applyBorder="1" applyAlignment="1">
      <alignment horizontal="centerContinuous"/>
    </xf>
    <xf numFmtId="0" fontId="10" fillId="0" borderId="10" xfId="3" applyFont="1" applyBorder="1" applyAlignment="1">
      <alignment horizontal="centerContinuous"/>
    </xf>
    <xf numFmtId="0" fontId="11" fillId="0" borderId="8" xfId="3" applyFont="1" applyBorder="1" applyAlignment="1">
      <alignment horizontal="centerContinuous" vertical="center"/>
    </xf>
    <xf numFmtId="0" fontId="11" fillId="0" borderId="9" xfId="3" applyFont="1" applyBorder="1" applyAlignment="1">
      <alignment horizontal="centerContinuous" vertical="center"/>
    </xf>
    <xf numFmtId="0" fontId="11" fillId="0" borderId="10" xfId="3" applyFont="1" applyBorder="1" applyAlignment="1">
      <alignment horizontal="centerContinuous" vertical="center"/>
    </xf>
    <xf numFmtId="0" fontId="11" fillId="0" borderId="11" xfId="3" applyFont="1" applyBorder="1" applyAlignment="1">
      <alignment horizontal="centerContinuous" vertical="center"/>
    </xf>
    <xf numFmtId="0" fontId="10" fillId="0" borderId="6" xfId="3" applyFont="1" applyBorder="1"/>
    <xf numFmtId="0" fontId="10" fillId="0" borderId="7" xfId="3" applyFont="1" applyBorder="1"/>
    <xf numFmtId="0" fontId="11" fillId="0" borderId="0" xfId="3" applyFont="1"/>
    <xf numFmtId="14" fontId="10" fillId="0" borderId="0" xfId="3" applyNumberFormat="1" applyFont="1"/>
    <xf numFmtId="168" fontId="10" fillId="0" borderId="0" xfId="3" applyNumberFormat="1" applyFont="1"/>
    <xf numFmtId="14" fontId="10" fillId="0" borderId="0" xfId="3" applyNumberFormat="1" applyFont="1" applyAlignment="1">
      <alignment horizontal="left"/>
    </xf>
    <xf numFmtId="1" fontId="11" fillId="0" borderId="0" xfId="4" applyNumberFormat="1" applyFont="1" applyAlignment="1">
      <alignment horizontal="center" vertical="center"/>
    </xf>
    <xf numFmtId="170" fontId="11" fillId="0" borderId="0" xfId="3" applyNumberFormat="1" applyFont="1" applyAlignment="1">
      <alignment horizontal="center" vertical="center"/>
    </xf>
    <xf numFmtId="1" fontId="11" fillId="0" borderId="0" xfId="3" applyNumberFormat="1" applyFont="1" applyAlignment="1">
      <alignment horizontal="center"/>
    </xf>
    <xf numFmtId="171" fontId="11" fillId="0" borderId="0" xfId="3" applyNumberFormat="1" applyFont="1" applyAlignment="1">
      <alignment horizontal="right"/>
    </xf>
    <xf numFmtId="1" fontId="10" fillId="0" borderId="0" xfId="3" applyNumberFormat="1" applyFont="1" applyAlignment="1">
      <alignment horizontal="center"/>
    </xf>
    <xf numFmtId="171" fontId="10" fillId="0" borderId="0" xfId="3" applyNumberFormat="1" applyFont="1" applyAlignment="1">
      <alignment horizontal="right"/>
    </xf>
    <xf numFmtId="1" fontId="10" fillId="0" borderId="9" xfId="3" applyNumberFormat="1" applyFont="1" applyBorder="1" applyAlignment="1">
      <alignment horizontal="center"/>
    </xf>
    <xf numFmtId="171" fontId="10" fillId="0" borderId="9" xfId="3" applyNumberFormat="1" applyFont="1" applyBorder="1" applyAlignment="1">
      <alignment horizontal="right"/>
    </xf>
    <xf numFmtId="0" fontId="10" fillId="0" borderId="0" xfId="3" applyFont="1" applyAlignment="1">
      <alignment horizontal="center"/>
    </xf>
    <xf numFmtId="1" fontId="11" fillId="0" borderId="13" xfId="3" applyNumberFormat="1" applyFont="1" applyBorder="1" applyAlignment="1">
      <alignment horizontal="center"/>
    </xf>
    <xf numFmtId="171" fontId="11" fillId="0" borderId="13" xfId="3" applyNumberFormat="1" applyFont="1" applyBorder="1" applyAlignment="1">
      <alignment horizontal="right"/>
    </xf>
    <xf numFmtId="171" fontId="10" fillId="0" borderId="0" xfId="3" applyNumberFormat="1" applyFont="1"/>
    <xf numFmtId="171" fontId="11" fillId="0" borderId="9" xfId="3" applyNumberFormat="1" applyFont="1" applyBorder="1"/>
    <xf numFmtId="171" fontId="10" fillId="0" borderId="9" xfId="3" applyNumberFormat="1" applyFont="1" applyBorder="1"/>
    <xf numFmtId="171" fontId="11" fillId="0" borderId="0" xfId="3" applyNumberFormat="1" applyFont="1"/>
    <xf numFmtId="0" fontId="10" fillId="0" borderId="8" xfId="3" applyFont="1" applyBorder="1"/>
    <xf numFmtId="0" fontId="10" fillId="0" borderId="9" xfId="3" applyFont="1" applyBorder="1"/>
    <xf numFmtId="0" fontId="10" fillId="0" borderId="10" xfId="3" applyFont="1" applyBorder="1"/>
    <xf numFmtId="0" fontId="10" fillId="2" borderId="0" xfId="3" applyFont="1" applyFill="1"/>
    <xf numFmtId="0" fontId="11" fillId="0" borderId="0" xfId="3" applyFont="1" applyAlignment="1">
      <alignment horizontal="center"/>
    </xf>
    <xf numFmtId="1" fontId="11" fillId="0" borderId="0" xfId="4" applyNumberFormat="1" applyFont="1" applyAlignment="1">
      <alignment horizontal="right"/>
    </xf>
    <xf numFmtId="172" fontId="11" fillId="0" borderId="0" xfId="5" applyNumberFormat="1" applyFont="1" applyAlignment="1">
      <alignment horizontal="right"/>
    </xf>
    <xf numFmtId="1" fontId="10" fillId="0" borderId="0" xfId="4" applyNumberFormat="1" applyFont="1" applyAlignment="1">
      <alignment horizontal="right"/>
    </xf>
    <xf numFmtId="172" fontId="10" fillId="0" borderId="0" xfId="5" applyNumberFormat="1" applyFont="1" applyAlignment="1">
      <alignment horizontal="right"/>
    </xf>
    <xf numFmtId="167" fontId="10" fillId="0" borderId="13" xfId="5" applyNumberFormat="1" applyFont="1" applyBorder="1" applyAlignment="1">
      <alignment horizontal="center"/>
    </xf>
    <xf numFmtId="172" fontId="10" fillId="0" borderId="13" xfId="5" applyNumberFormat="1" applyFont="1" applyBorder="1" applyAlignment="1">
      <alignment horizontal="right"/>
    </xf>
    <xf numFmtId="0" fontId="0" fillId="0" borderId="0" xfId="0" pivotButton="1"/>
    <xf numFmtId="0" fontId="0" fillId="0" borderId="0" xfId="0" applyAlignment="1">
      <alignment horizontal="left"/>
    </xf>
    <xf numFmtId="0" fontId="11" fillId="0" borderId="2" xfId="3" applyFont="1" applyBorder="1" applyAlignment="1">
      <alignment horizontal="center" vertical="center"/>
    </xf>
    <xf numFmtId="0" fontId="11" fillId="0" borderId="4" xfId="3" applyFont="1" applyBorder="1" applyAlignment="1">
      <alignment horizontal="center" vertical="center"/>
    </xf>
    <xf numFmtId="0" fontId="11" fillId="0" borderId="3" xfId="3" applyFont="1" applyBorder="1" applyAlignment="1">
      <alignment horizontal="center" vertical="center"/>
    </xf>
    <xf numFmtId="0" fontId="11" fillId="0" borderId="8" xfId="3" applyFont="1" applyBorder="1" applyAlignment="1">
      <alignment horizontal="center" vertical="center"/>
    </xf>
    <xf numFmtId="0" fontId="11" fillId="0" borderId="9" xfId="3" applyFont="1" applyBorder="1" applyAlignment="1">
      <alignment horizontal="center" vertical="center"/>
    </xf>
    <xf numFmtId="0" fontId="11" fillId="0" borderId="10" xfId="3" applyFont="1" applyBorder="1" applyAlignment="1">
      <alignment horizontal="center" vertical="center"/>
    </xf>
    <xf numFmtId="0" fontId="11" fillId="0" borderId="5" xfId="3" applyFont="1" applyBorder="1" applyAlignment="1">
      <alignment horizontal="center" vertical="center"/>
    </xf>
    <xf numFmtId="0" fontId="11" fillId="0" borderId="11" xfId="3" applyFont="1" applyBorder="1" applyAlignment="1">
      <alignment horizontal="center" vertical="center"/>
    </xf>
    <xf numFmtId="0" fontId="12" fillId="0" borderId="0" xfId="3" applyFont="1" applyAlignment="1">
      <alignment horizontal="center" vertical="center" wrapText="1"/>
    </xf>
    <xf numFmtId="0" fontId="11" fillId="0" borderId="6" xfId="3" applyFont="1" applyBorder="1" applyAlignment="1">
      <alignment horizontal="center" vertical="center" wrapText="1"/>
    </xf>
    <xf numFmtId="0" fontId="11" fillId="0" borderId="0" xfId="3" applyFont="1" applyAlignment="1">
      <alignment horizontal="center" vertical="center" wrapText="1"/>
    </xf>
    <xf numFmtId="0" fontId="11" fillId="0" borderId="7" xfId="3" applyFont="1" applyBorder="1" applyAlignment="1">
      <alignment horizontal="center" vertical="center" wrapText="1"/>
    </xf>
  </cellXfs>
  <cellStyles count="6">
    <cellStyle name="Millares 2" xfId="2" xr:uid="{685508A4-55F1-4885-B5BE-2BC24F0C3FAE}"/>
    <cellStyle name="Millares 2 2" xfId="5" xr:uid="{AD31FA6E-FCC9-4A04-84FF-FCE2C0565962}"/>
    <cellStyle name="Millares 3" xfId="4" xr:uid="{3675946F-8490-4D12-8433-9683D49D3259}"/>
    <cellStyle name="Moneda" xfId="1" builtinId="4"/>
    <cellStyle name="Normal" xfId="0" builtinId="0"/>
    <cellStyle name="Normal 2 2" xfId="3" xr:uid="{C09202E6-04C8-41EE-9EB1-7CE2A06295C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microsoft.com/office/2017/10/relationships/person" Target="persons/perso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8CB31512-0D04-42F9-8FA7-963520169D2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149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408236DE-872D-4F56-9925-8D14DB772C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097569" y="562483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96CC4631-6570-44C0-8CC9-9942F19645E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782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AB5746BE-C08C-427F-9A73-6D78F201C3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12477" y="422519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Stefany Arana Garcia" id="{E59E4DDE-80F3-4478-BAAB-E075F381C877}" userId="S::saranag@epsdelagente.com.co::90c1d6ec-8045-436b-a514-3968ca63b08f" providerId="AD"/>
</personList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Anthony Sanchez Rodriguez" refreshedDate="45708.957147685185" createdVersion="3" refreshedVersion="8" minRefreshableVersion="3" recordCount="3" xr:uid="{B62C282B-FB3D-4A3F-A73D-CD867A221074}">
  <cacheSource type="worksheet">
    <worksheetSource ref="A2:BH100" sheet="Estado Cada Factura"/>
  </cacheSource>
  <cacheFields count="60">
    <cacheField name="NIT IPS" numFmtId="0">
      <sharedItems containsString="0" containsBlank="1" containsNumber="1" containsInteger="1" minValue="900021788" maxValue="900021788"/>
    </cacheField>
    <cacheField name="Nombre IPS" numFmtId="0">
      <sharedItems containsBlank="1"/>
    </cacheField>
    <cacheField name="Prefijo Factura" numFmtId="0">
      <sharedItems containsBlank="1"/>
    </cacheField>
    <cacheField name="Numero Factura" numFmtId="0">
      <sharedItems containsString="0" containsBlank="1" containsNumber="1" containsInteger="1" minValue="350873" maxValue="352281"/>
    </cacheField>
    <cacheField name="FACT" numFmtId="0">
      <sharedItems containsBlank="1"/>
    </cacheField>
    <cacheField name="A" numFmtId="0">
      <sharedItems containsBlank="1"/>
    </cacheField>
    <cacheField name="LLAVE" numFmtId="0">
      <sharedItems containsBlank="1"/>
    </cacheField>
    <cacheField name="IPS Fecha factura" numFmtId="0">
      <sharedItems containsNonDate="0" containsDate="1" containsString="0" containsBlank="1" minDate="2021-05-18T00:00:00" maxDate="2021-05-19T00:00:00"/>
    </cacheField>
    <cacheField name="IPS Fecha radicado" numFmtId="0">
      <sharedItems containsNonDate="0" containsDate="1" containsString="0" containsBlank="1" minDate="2023-03-29T00:00:00" maxDate="2023-03-30T00:00:00"/>
    </cacheField>
    <cacheField name="IPS Valor Factura" numFmtId="0">
      <sharedItems containsString="0" containsBlank="1" containsNumber="1" containsInteger="1" minValue="99500" maxValue="9824280"/>
    </cacheField>
    <cacheField name="IPS Saldo Factura" numFmtId="0">
      <sharedItems containsString="0" containsBlank="1" containsNumber="1" containsInteger="1" minValue="99500" maxValue="9824280"/>
    </cacheField>
    <cacheField name="Tipo de Contrato" numFmtId="0">
      <sharedItems containsBlank="1"/>
    </cacheField>
    <cacheField name="ESTADO CARTERA ANTERIOR" numFmtId="0">
      <sharedItems containsNonDate="0" containsString="0" containsBlank="1"/>
    </cacheField>
    <cacheField name="ESTADO EPS 20-02-2025" numFmtId="0">
      <sharedItems containsBlank="1" count="2">
        <s v="Factura no radicada"/>
        <m/>
      </sharedItems>
    </cacheField>
    <cacheField name="POR PAGAR SAP" numFmtId="0">
      <sharedItems containsString="0" containsBlank="1" containsNumber="1" containsInteger="1" minValue="0" maxValue="0"/>
    </cacheField>
    <cacheField name="DOC CONTA" numFmtId="0">
      <sharedItems containsNonDate="0" containsString="0" containsBlank="1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OBSERVACION" numFmtId="0">
      <sharedItems containsNonDate="0" containsString="0" containsBlank="1"/>
    </cacheField>
    <cacheField name="ESTADO BOX" numFmtId="0">
      <sharedItems containsNonDate="0" containsString="0" containsBlank="1"/>
    </cacheField>
    <cacheField name="FECHA FACT" numFmtId="0">
      <sharedItems containsNonDate="0" containsString="0" containsBlank="1"/>
    </cacheField>
    <cacheField name="FECHA RAD" numFmtId="0">
      <sharedItems containsNonDate="0" containsString="0" containsBlank="1"/>
    </cacheField>
    <cacheField name="FECHA LIQ" numFmtId="0">
      <sharedItems containsNonDate="0" containsString="0" containsBlank="1"/>
    </cacheField>
    <cacheField name="FECHA DEV" numFmtId="0">
      <sharedItems containsNonDate="0" containsString="0" containsBlank="1"/>
    </cacheField>
    <cacheField name="DIAS" numFmtId="0">
      <sharedItems containsBlank="1"/>
    </cacheField>
    <cacheField name="EDAD" numFmtId="0">
      <sharedItems containsBlank="1"/>
    </cacheField>
    <cacheField name="VALOR BRUTO" numFmtId="0">
      <sharedItems containsString="0" containsBlank="1" containsNumber="1" containsInteger="1" minValue="0" maxValue="0"/>
    </cacheField>
    <cacheField name="VALOR RADICAD" numFmtId="0">
      <sharedItems containsString="0" containsBlank="1" containsNumber="1" containsInteger="1" minValue="0" maxValue="0"/>
    </cacheField>
    <cacheField name="COPAGO/CM REAL" numFmtId="0">
      <sharedItems containsString="0" containsBlank="1" containsNumber="1" containsInteger="1" minValue="0" maxValue="0"/>
    </cacheField>
    <cacheField name="COPAGO/CM BOX" numFmtId="0">
      <sharedItems containsString="0" containsBlank="1" containsNumber="1" containsInteger="1" minValue="0" maxValue="0"/>
    </cacheField>
    <cacheField name="NOTA CREDITO" numFmtId="0">
      <sharedItems containsString="0" containsBlank="1" containsNumber="1" containsInteger="1" minValue="0" maxValue="0"/>
    </cacheField>
    <cacheField name="GLOSA PDTE" numFmtId="0">
      <sharedItems containsString="0" containsBlank="1" containsNumber="1" containsInteger="1" minValue="0" maxValue="0"/>
    </cacheField>
    <cacheField name="GLOSA ACEPTADA" numFmtId="0">
      <sharedItems containsString="0" containsBlank="1" containsNumber="1" containsInteger="1" minValue="0" maxValue="0"/>
    </cacheField>
    <cacheField name="DEVOLUCION" numFmtId="0">
      <sharedItems containsString="0" containsBlank="1" containsNumber="1" containsInteger="1" minValue="0" maxValue="0"/>
    </cacheField>
    <cacheField name="Devolucion Aceptada" numFmtId="0">
      <sharedItems containsNonDate="0" containsString="0" containsBlank="1"/>
    </cacheField>
    <cacheField name="Observacion Devolucion" numFmtId="0">
      <sharedItems containsNonDate="0" containsString="0" containsBlank="1"/>
    </cacheField>
    <cacheField name="USUARIO LIQ" numFmtId="0">
      <sharedItems containsNonDate="0" containsString="0" containsBlank="1"/>
    </cacheField>
    <cacheField name="Rete Fuente" numFmtId="0">
      <sharedItems containsString="0" containsBlank="1" containsNumber="1" containsInteger="1" minValue="0" maxValue="0"/>
    </cacheField>
    <cacheField name="VALOR A PAGAR" numFmtId="0">
      <sharedItems containsString="0" containsBlank="1" containsNumber="1" containsInteger="1" minValue="0" maxValue="0"/>
    </cacheField>
    <cacheField name="Valor_Glosa y Devolución" numFmtId="0">
      <sharedItems containsString="0" containsBlank="1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TIPO DE SERVICIO" numFmtId="0">
      <sharedItems containsNonDate="0" containsString="0" containsBlank="1"/>
    </cacheField>
    <cacheField name="AMBITO" numFmtId="0">
      <sharedItems containsNonDate="0" containsString="0" containsBlank="1"/>
    </cacheField>
    <cacheField name="FACTURA CANCELADA" numFmtId="0">
      <sharedItems containsString="0" containsBlank="1" containsNumber="1" containsInteger="1" minValue="0" maxValue="0"/>
    </cacheField>
    <cacheField name="FACTURA DEVUELTA" numFmtId="0">
      <sharedItems containsString="0" containsBlank="1" containsNumber="1" containsInteger="1" minValue="0" maxValue="0"/>
    </cacheField>
    <cacheField name="FACTURA NO RADICADA" numFmtId="0">
      <sharedItems containsString="0" containsBlank="1" containsNumber="1" containsInteger="1" minValue="99500" maxValue="9824280"/>
    </cacheField>
    <cacheField name="GLOSA ACEPTADA2" numFmtId="0">
      <sharedItems containsString="0" containsBlank="1" containsNumber="1" containsInteger="1" minValue="0" maxValue="0"/>
    </cacheField>
    <cacheField name="VALOR EXTEMPORANEO" numFmtId="0">
      <sharedItems containsString="0" containsBlank="1" containsNumber="1" containsInteger="1" minValue="0" maxValue="0"/>
    </cacheField>
    <cacheField name="GLOSA PDTE2" numFmtId="0">
      <sharedItems containsString="0" containsBlank="1" containsNumber="1" containsInteger="1" minValue="0" maxValue="0"/>
    </cacheField>
    <cacheField name="FACTURA EN PROGRAMACION DE PAGO" numFmtId="0">
      <sharedItems containsString="0" containsBlank="1" containsNumber="1" containsInteger="1" minValue="0" maxValue="0"/>
    </cacheField>
    <cacheField name="FACTURA EN PROCESO INTERNO" numFmtId="0">
      <sharedItems containsString="0" containsBlank="1" containsNumber="1" containsInteger="1" minValue="0" maxValue="0"/>
    </cacheField>
    <cacheField name="FACTURACION COVID-19" numFmtId="0">
      <sharedItems containsString="0" containsBlank="1" containsNumber="1" containsInteger="1" minValue="0" maxValue="0"/>
    </cacheField>
    <cacheField name="VALO CANCELADO SAP" numFmtId="0">
      <sharedItems containsString="0" containsBlank="1" containsNumber="1" containsInteger="1" minValue="0" maxValue="0"/>
    </cacheField>
    <cacheField name="RETENCION" numFmtId="0">
      <sharedItems containsString="0" containsBlank="1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OBSE PAGO" numFmtId="0">
      <sharedItems containsNonDate="0" containsString="0" containsBlank="1"/>
    </cacheField>
    <cacheField name="VALOR TRANFERENCIA" numFmtId="0">
      <sharedItems containsString="0" containsBlank="1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3">
  <r>
    <n v="900021788"/>
    <s v="CLINICA DE LA AMAZONIA IPS LTDA"/>
    <s v="FEPT"/>
    <n v="350873"/>
    <s v="FEPT350873"/>
    <s v="'FEPT350873', "/>
    <s v="900021788_FEPT350873"/>
    <d v="2021-05-18T00:00:00"/>
    <d v="2023-03-29T00:00:00"/>
    <n v="99500"/>
    <n v="99500"/>
    <s v="EVENTO COMFENALC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99500"/>
    <n v="0"/>
    <n v="0"/>
    <n v="0"/>
    <n v="0"/>
    <n v="0"/>
    <n v="0"/>
    <n v="0"/>
    <n v="0"/>
    <m/>
    <m/>
    <m/>
    <n v="0"/>
  </r>
  <r>
    <n v="900021788"/>
    <s v="CLINICA DE LA AMAZONIA IPS LTDA"/>
    <s v="FEPT"/>
    <n v="352281"/>
    <s v="FEPT352281"/>
    <s v="'FEPT352281', "/>
    <s v="900021788_FEPT352281"/>
    <d v="2021-05-18T00:00:00"/>
    <d v="2023-03-29T00:00:00"/>
    <n v="9824280"/>
    <n v="9824280"/>
    <s v="EVENTO COMFENALCO"/>
    <m/>
    <x v="0"/>
    <n v="0"/>
    <m/>
    <m/>
    <m/>
    <m/>
    <m/>
    <m/>
    <m/>
    <m/>
    <m/>
    <s v="No radicada"/>
    <s v="No radicada"/>
    <n v="0"/>
    <n v="0"/>
    <n v="0"/>
    <n v="0"/>
    <n v="0"/>
    <n v="0"/>
    <n v="0"/>
    <n v="0"/>
    <m/>
    <m/>
    <m/>
    <n v="0"/>
    <n v="0"/>
    <n v="0"/>
    <m/>
    <m/>
    <m/>
    <m/>
    <m/>
    <n v="0"/>
    <n v="0"/>
    <n v="9824280"/>
    <n v="0"/>
    <n v="0"/>
    <n v="0"/>
    <n v="0"/>
    <n v="0"/>
    <n v="0"/>
    <n v="0"/>
    <n v="0"/>
    <m/>
    <m/>
    <m/>
    <n v="0"/>
  </r>
  <r>
    <m/>
    <m/>
    <m/>
    <m/>
    <m/>
    <m/>
    <m/>
    <m/>
    <m/>
    <m/>
    <m/>
    <m/>
    <m/>
    <x v="1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9B28065F-A801-4416-ABCC-32E649A38F09}" name="TablaDinámica" cacheId="31" applyNumberFormats="0" applyBorderFormats="0" applyFontFormats="0" applyPatternFormats="0" applyAlignmentFormats="0" applyWidthHeightFormats="1" dataCaption="Valores" updatedVersion="8" minRefreshableVersion="3" showCalcMbrs="0" useAutoFormatting="1" pageOverThenDown="1" itemPrintTitles="1" createdVersion="3" indent="0" outline="1" outlineData="1" multipleFieldFilters="0">
  <location ref="A3:C7" firstHeaderRow="1" firstDataRow="2" firstDataCol="1"/>
  <pivotFields count="60"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showAll="0">
      <items count="3">
        <item x="0"/>
        <item x="1"/>
        <item t="default"/>
      </items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</pivotFields>
  <rowFields count="1">
    <field x="13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6" subtotal="count" baseField="0" baseItem="0"/>
    <dataField name="Suma de IPS Saldo Factura" fld="10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fillDownLabelsDefault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E1" dT="2025-02-04T15:24:28.16" personId="{E59E4DDE-80F3-4478-BAAB-E075F381C877}" id="{ED9940A4-B407-4FFD-BA74-8B50C9C8DFDB}">
    <text>1 - 30 de 31 - 60 etc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microsoft.com/office/2017/10/relationships/threadedComment" Target="../threadedComments/threadedComment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"/>
  <dimension ref="A1:M4"/>
  <sheetViews>
    <sheetView showGridLines="0" zoomScale="120" zoomScaleNormal="120" workbookViewId="0">
      <selection activeCell="I4" sqref="I4"/>
    </sheetView>
  </sheetViews>
  <sheetFormatPr baseColWidth="10" defaultRowHeight="14.4" x14ac:dyDescent="0.3"/>
  <cols>
    <col min="2" max="2" width="9.5546875" customWidth="1"/>
    <col min="3" max="3" width="9" customWidth="1"/>
    <col min="4" max="5" width="8.77734375" customWidth="1"/>
    <col min="6" max="6" width="11.21875" bestFit="1" customWidth="1"/>
    <col min="7" max="7" width="14.77734375" customWidth="1"/>
    <col min="8" max="8" width="12.21875" customWidth="1"/>
    <col min="9" max="9" width="12.44140625" customWidth="1"/>
    <col min="10" max="10" width="15.77734375" bestFit="1" customWidth="1"/>
    <col min="11" max="11" width="11.44140625" customWidth="1"/>
    <col min="12" max="12" width="15.5546875" customWidth="1"/>
  </cols>
  <sheetData>
    <row r="1" spans="1:13" s="2" customFormat="1" ht="28.8" x14ac:dyDescent="0.3">
      <c r="A1" s="7" t="s">
        <v>6</v>
      </c>
      <c r="B1" s="7" t="s">
        <v>8</v>
      </c>
      <c r="C1" s="7" t="s">
        <v>0</v>
      </c>
      <c r="D1" s="7" t="s">
        <v>1</v>
      </c>
      <c r="E1" s="7" t="s">
        <v>12</v>
      </c>
      <c r="F1" s="7" t="s">
        <v>2</v>
      </c>
      <c r="G1" s="7" t="s">
        <v>3</v>
      </c>
      <c r="H1" s="7" t="s">
        <v>4</v>
      </c>
      <c r="I1" s="7" t="s">
        <v>5</v>
      </c>
      <c r="J1" s="7" t="s">
        <v>7</v>
      </c>
      <c r="K1" s="7" t="s">
        <v>9</v>
      </c>
      <c r="L1" s="7" t="s">
        <v>10</v>
      </c>
      <c r="M1" s="7" t="s">
        <v>11</v>
      </c>
    </row>
    <row r="2" spans="1:13" ht="28.8" x14ac:dyDescent="0.3">
      <c r="A2" s="1">
        <v>900021788</v>
      </c>
      <c r="B2" s="1" t="s">
        <v>14</v>
      </c>
      <c r="C2" s="1" t="s">
        <v>13</v>
      </c>
      <c r="D2" s="1">
        <v>350873</v>
      </c>
      <c r="E2" s="1"/>
      <c r="F2" s="5">
        <v>44334</v>
      </c>
      <c r="G2" s="5">
        <v>45014</v>
      </c>
      <c r="H2" s="6">
        <v>99500</v>
      </c>
      <c r="I2" s="6">
        <v>99500</v>
      </c>
      <c r="J2" s="4" t="s">
        <v>17</v>
      </c>
      <c r="K2" s="3" t="s">
        <v>15</v>
      </c>
      <c r="L2" s="4" t="s">
        <v>16</v>
      </c>
      <c r="M2" s="3"/>
    </row>
    <row r="3" spans="1:13" ht="28.8" x14ac:dyDescent="0.3">
      <c r="A3" s="1">
        <v>900021788</v>
      </c>
      <c r="B3" s="1" t="s">
        <v>14</v>
      </c>
      <c r="C3" s="1" t="s">
        <v>13</v>
      </c>
      <c r="D3" s="1">
        <v>352281</v>
      </c>
      <c r="E3" s="1"/>
      <c r="F3" s="5">
        <v>44334</v>
      </c>
      <c r="G3" s="5">
        <v>45014</v>
      </c>
      <c r="H3" s="6">
        <v>9824280</v>
      </c>
      <c r="I3" s="6">
        <v>9824280</v>
      </c>
      <c r="J3" s="4" t="s">
        <v>17</v>
      </c>
      <c r="K3" s="3" t="s">
        <v>15</v>
      </c>
      <c r="L3" s="4" t="s">
        <v>18</v>
      </c>
      <c r="M3" s="3"/>
    </row>
    <row r="4" spans="1:13" x14ac:dyDescent="0.3">
      <c r="I4" s="8">
        <f>SUM(I2:I3)</f>
        <v>9923780</v>
      </c>
    </row>
  </sheetData>
  <dataValidations count="1">
    <dataValidation type="whole" operator="greaterThan" allowBlank="1" showInputMessage="1" showErrorMessage="1" errorTitle="DATO ERRADO" error="El valor debe ser diferente de cero" sqref="H1:I1048576" xr:uid="{00000000-0002-0000-0000-000000000000}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2DDA50-17AE-4BF6-B34A-A5EFBD25D7A7}">
  <sheetPr codeName="Hoja2"/>
  <dimension ref="A1:BK4"/>
  <sheetViews>
    <sheetView workbookViewId="0">
      <selection sqref="A1:XFD4"/>
    </sheetView>
  </sheetViews>
  <sheetFormatPr baseColWidth="10" defaultRowHeight="14.4" x14ac:dyDescent="0.3"/>
  <sheetData>
    <row r="1" spans="1:63" s="15" customFormat="1" ht="10.199999999999999" x14ac:dyDescent="0.2">
      <c r="A1" s="9">
        <v>45688</v>
      </c>
      <c r="B1" s="10"/>
      <c r="C1" s="10"/>
      <c r="D1" s="10"/>
      <c r="E1" s="10"/>
      <c r="F1" s="10"/>
      <c r="G1" s="10"/>
      <c r="H1" s="11"/>
      <c r="I1" s="11"/>
      <c r="J1" s="12">
        <f>+SUBTOTAL(9,J3:J36127)</f>
        <v>9923780</v>
      </c>
      <c r="K1" s="12">
        <f>+SUBTOTAL(9,K3:K36127)</f>
        <v>9923780</v>
      </c>
      <c r="L1" s="13">
        <f>+K1-SUM(AT1:BB1)</f>
        <v>0</v>
      </c>
      <c r="M1" s="14"/>
      <c r="N1" s="10"/>
      <c r="O1" s="12">
        <f>+SUBTOTAL(9,O3:O36127)</f>
        <v>0</v>
      </c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2">
        <f t="shared" ref="AA1:AH1" si="0">+SUBTOTAL(9,AA3:AA36127)</f>
        <v>0</v>
      </c>
      <c r="AB1" s="12">
        <f t="shared" si="0"/>
        <v>0</v>
      </c>
      <c r="AC1" s="12">
        <f t="shared" si="0"/>
        <v>0</v>
      </c>
      <c r="AD1" s="12">
        <f t="shared" si="0"/>
        <v>0</v>
      </c>
      <c r="AE1" s="12">
        <f t="shared" si="0"/>
        <v>0</v>
      </c>
      <c r="AF1" s="12">
        <f t="shared" si="0"/>
        <v>0</v>
      </c>
      <c r="AG1" s="12">
        <f t="shared" si="0"/>
        <v>0</v>
      </c>
      <c r="AH1" s="12">
        <f t="shared" si="0"/>
        <v>0</v>
      </c>
      <c r="AI1" s="10"/>
      <c r="AJ1" s="10"/>
      <c r="AK1" s="10"/>
      <c r="AL1" s="12">
        <f t="shared" ref="AL1:AN1" si="1">+SUBTOTAL(9,AL3:AL36127)</f>
        <v>0</v>
      </c>
      <c r="AM1" s="12">
        <f t="shared" si="1"/>
        <v>0</v>
      </c>
      <c r="AN1" s="12">
        <f t="shared" si="1"/>
        <v>0</v>
      </c>
      <c r="AO1" s="10"/>
      <c r="AP1" s="10"/>
      <c r="AQ1" s="10"/>
      <c r="AR1" s="10"/>
      <c r="AS1" s="10"/>
      <c r="AT1" s="12">
        <f t="shared" ref="AT1:BC1" si="2">+SUBTOTAL(9,AT3:AT36127)</f>
        <v>0</v>
      </c>
      <c r="AU1" s="12">
        <f t="shared" si="2"/>
        <v>0</v>
      </c>
      <c r="AV1" s="12">
        <f t="shared" si="2"/>
        <v>9923780</v>
      </c>
      <c r="AW1" s="12">
        <f t="shared" si="2"/>
        <v>0</v>
      </c>
      <c r="AX1" s="12">
        <f t="shared" si="2"/>
        <v>0</v>
      </c>
      <c r="AY1" s="12">
        <f t="shared" si="2"/>
        <v>0</v>
      </c>
      <c r="AZ1" s="12">
        <f t="shared" si="2"/>
        <v>0</v>
      </c>
      <c r="BA1" s="12">
        <f t="shared" si="2"/>
        <v>0</v>
      </c>
      <c r="BB1" s="12">
        <f t="shared" si="2"/>
        <v>0</v>
      </c>
      <c r="BC1" s="12">
        <f t="shared" si="2"/>
        <v>0</v>
      </c>
      <c r="BD1" s="10"/>
      <c r="BE1" s="10"/>
      <c r="BF1" s="10"/>
      <c r="BG1" s="10"/>
      <c r="BH1" s="12"/>
      <c r="BI1" s="10"/>
      <c r="BJ1" s="10"/>
      <c r="BK1" s="10"/>
    </row>
    <row r="2" spans="1:63" s="15" customFormat="1" ht="30.6" x14ac:dyDescent="0.2">
      <c r="A2" s="16" t="s">
        <v>6</v>
      </c>
      <c r="B2" s="16" t="s">
        <v>8</v>
      </c>
      <c r="C2" s="16" t="s">
        <v>0</v>
      </c>
      <c r="D2" s="16" t="s">
        <v>1</v>
      </c>
      <c r="E2" s="16" t="s">
        <v>19</v>
      </c>
      <c r="F2" s="16" t="s">
        <v>20</v>
      </c>
      <c r="G2" s="16" t="s">
        <v>21</v>
      </c>
      <c r="H2" s="17" t="s">
        <v>2</v>
      </c>
      <c r="I2" s="17" t="s">
        <v>3</v>
      </c>
      <c r="J2" s="16" t="s">
        <v>4</v>
      </c>
      <c r="K2" s="16" t="s">
        <v>5</v>
      </c>
      <c r="L2" s="16" t="s">
        <v>7</v>
      </c>
      <c r="M2" s="18" t="s">
        <v>22</v>
      </c>
      <c r="N2" s="19" t="str">
        <f ca="1">+CONCATENATE("ESTADO EPS ",TEXT(TODAY(),"DD-MM-aaaa"))</f>
        <v>ESTADO EPS 21-02-2025</v>
      </c>
      <c r="O2" s="20" t="s">
        <v>23</v>
      </c>
      <c r="P2" s="19" t="s">
        <v>24</v>
      </c>
      <c r="Q2" s="21" t="s">
        <v>25</v>
      </c>
      <c r="R2" s="21" t="s">
        <v>26</v>
      </c>
      <c r="S2" s="21" t="s">
        <v>27</v>
      </c>
      <c r="T2" s="22" t="s">
        <v>28</v>
      </c>
      <c r="U2" s="22" t="s">
        <v>29</v>
      </c>
      <c r="V2" s="22" t="s">
        <v>30</v>
      </c>
      <c r="W2" s="22" t="s">
        <v>31</v>
      </c>
      <c r="X2" s="22" t="s">
        <v>32</v>
      </c>
      <c r="Y2" s="22" t="s">
        <v>33</v>
      </c>
      <c r="Z2" s="22" t="s">
        <v>34</v>
      </c>
      <c r="AA2" s="22" t="s">
        <v>35</v>
      </c>
      <c r="AB2" s="22" t="s">
        <v>36</v>
      </c>
      <c r="AC2" s="22" t="s">
        <v>37</v>
      </c>
      <c r="AD2" s="22" t="s">
        <v>38</v>
      </c>
      <c r="AE2" s="22" t="s">
        <v>39</v>
      </c>
      <c r="AF2" s="22" t="s">
        <v>40</v>
      </c>
      <c r="AG2" s="22" t="s">
        <v>41</v>
      </c>
      <c r="AH2" s="22" t="s">
        <v>42</v>
      </c>
      <c r="AI2" s="22" t="s">
        <v>43</v>
      </c>
      <c r="AJ2" s="22" t="s">
        <v>44</v>
      </c>
      <c r="AK2" s="22" t="s">
        <v>45</v>
      </c>
      <c r="AL2" s="22" t="s">
        <v>46</v>
      </c>
      <c r="AM2" s="22" t="s">
        <v>47</v>
      </c>
      <c r="AN2" s="23" t="s">
        <v>48</v>
      </c>
      <c r="AO2" s="23" t="s">
        <v>49</v>
      </c>
      <c r="AP2" s="23" t="s">
        <v>50</v>
      </c>
      <c r="AQ2" s="23" t="s">
        <v>51</v>
      </c>
      <c r="AR2" s="23" t="s">
        <v>52</v>
      </c>
      <c r="AS2" s="23" t="s">
        <v>53</v>
      </c>
      <c r="AT2" s="24" t="s">
        <v>54</v>
      </c>
      <c r="AU2" s="24" t="s">
        <v>55</v>
      </c>
      <c r="AV2" s="24" t="s">
        <v>56</v>
      </c>
      <c r="AW2" s="24" t="s">
        <v>41</v>
      </c>
      <c r="AX2" s="24" t="s">
        <v>57</v>
      </c>
      <c r="AY2" s="24" t="s">
        <v>40</v>
      </c>
      <c r="AZ2" s="24" t="s">
        <v>58</v>
      </c>
      <c r="BA2" s="24" t="s">
        <v>59</v>
      </c>
      <c r="BB2" s="24" t="s">
        <v>60</v>
      </c>
      <c r="BC2" s="25" t="s">
        <v>61</v>
      </c>
      <c r="BD2" s="25" t="s">
        <v>62</v>
      </c>
      <c r="BE2" s="25" t="s">
        <v>63</v>
      </c>
      <c r="BF2" s="25" t="s">
        <v>64</v>
      </c>
      <c r="BG2" s="25" t="s">
        <v>65</v>
      </c>
      <c r="BH2" s="25" t="s">
        <v>66</v>
      </c>
      <c r="BI2" s="10"/>
      <c r="BJ2" s="10"/>
      <c r="BK2" s="10"/>
    </row>
    <row r="3" spans="1:63" s="15" customFormat="1" ht="10.199999999999999" x14ac:dyDescent="0.3">
      <c r="A3" s="26">
        <v>900021788</v>
      </c>
      <c r="B3" s="26" t="s">
        <v>14</v>
      </c>
      <c r="C3" s="26" t="s">
        <v>13</v>
      </c>
      <c r="D3" s="26">
        <v>350873</v>
      </c>
      <c r="E3" s="26" t="str">
        <f t="shared" ref="E3:E4" si="3">+CONCATENATE(C3,D3)</f>
        <v>FEPT350873</v>
      </c>
      <c r="F3" s="27" t="s">
        <v>67</v>
      </c>
      <c r="G3" s="26" t="str">
        <f t="shared" ref="G3:G4" si="4">+CONCATENATE(A3,"_",E3)</f>
        <v>900021788_FEPT350873</v>
      </c>
      <c r="H3" s="28">
        <v>44334</v>
      </c>
      <c r="I3" s="28">
        <v>45014</v>
      </c>
      <c r="J3" s="29">
        <v>99500</v>
      </c>
      <c r="K3" s="29">
        <v>99500</v>
      </c>
      <c r="L3" s="30" t="s">
        <v>17</v>
      </c>
      <c r="M3" s="31"/>
      <c r="N3" s="26" t="s">
        <v>68</v>
      </c>
      <c r="O3" s="32">
        <v>0</v>
      </c>
      <c r="P3" s="26"/>
      <c r="Q3" s="26"/>
      <c r="R3" s="26"/>
      <c r="S3" s="26"/>
      <c r="T3" s="26"/>
      <c r="U3" s="28"/>
      <c r="V3" s="28"/>
      <c r="W3" s="28"/>
      <c r="X3" s="28"/>
      <c r="Y3" s="26" t="str">
        <f t="shared" ref="Y3:Y4" si="5">+IF(OR(T3="Devuelta",AH3&lt;&gt;0),$A$1-X3,IF(AND(W3="",V3=""),"No radicada",IF(W3&lt;&gt;"",$A$1-W3,$A$1-V3)))</f>
        <v>No radicada</v>
      </c>
      <c r="Z3" s="26" t="str">
        <f t="shared" ref="Z3:Z4" si="6">+IF(Y3="No radicada","No radicada",IF(Y3&lt;1,"Corriente",IF(Y3&lt;=30,"0-30",IF(AND(Y3&lt;=60,Y3&gt;30),"31-60",IF(AND(Y3&lt;=90,Y3&gt;60),"61-90",IF(AND(Y3&lt;=180,Y3&gt;90),"91-180",IF(AND(Y3&lt;=360,Y3&gt;180),"181-360",IF(Y3&gt;360,"Más de 360"))))))))</f>
        <v>No radicada</v>
      </c>
      <c r="AA3" s="32">
        <v>0</v>
      </c>
      <c r="AB3" s="32">
        <v>0</v>
      </c>
      <c r="AC3" s="32">
        <v>0</v>
      </c>
      <c r="AD3" s="32">
        <v>0</v>
      </c>
      <c r="AE3" s="32">
        <v>0</v>
      </c>
      <c r="AF3" s="32">
        <v>0</v>
      </c>
      <c r="AG3" s="32">
        <v>0</v>
      </c>
      <c r="AH3" s="32">
        <v>0</v>
      </c>
      <c r="AI3" s="26"/>
      <c r="AJ3" s="26"/>
      <c r="AK3" s="26"/>
      <c r="AL3" s="32">
        <v>0</v>
      </c>
      <c r="AM3" s="32">
        <v>0</v>
      </c>
      <c r="AN3" s="32">
        <v>0</v>
      </c>
      <c r="AO3" s="26"/>
      <c r="AP3" s="26"/>
      <c r="AQ3" s="26"/>
      <c r="AR3" s="26"/>
      <c r="AS3" s="26"/>
      <c r="AT3" s="32">
        <v>0</v>
      </c>
      <c r="AU3" s="32">
        <v>0</v>
      </c>
      <c r="AV3" s="32">
        <v>99500</v>
      </c>
      <c r="AW3" s="32">
        <v>0</v>
      </c>
      <c r="AX3" s="32">
        <v>0</v>
      </c>
      <c r="AY3" s="32">
        <v>0</v>
      </c>
      <c r="AZ3" s="32">
        <v>0</v>
      </c>
      <c r="BA3" s="32">
        <v>0</v>
      </c>
      <c r="BB3" s="32">
        <v>0</v>
      </c>
      <c r="BC3" s="32">
        <v>0</v>
      </c>
      <c r="BD3" s="32">
        <v>0</v>
      </c>
      <c r="BE3" s="26"/>
      <c r="BF3" s="28"/>
      <c r="BG3" s="26"/>
      <c r="BH3" s="32">
        <v>0</v>
      </c>
    </row>
    <row r="4" spans="1:63" s="15" customFormat="1" ht="10.199999999999999" x14ac:dyDescent="0.3">
      <c r="A4" s="26">
        <v>900021788</v>
      </c>
      <c r="B4" s="26" t="s">
        <v>14</v>
      </c>
      <c r="C4" s="26" t="s">
        <v>13</v>
      </c>
      <c r="D4" s="26">
        <v>352281</v>
      </c>
      <c r="E4" s="26" t="str">
        <f t="shared" si="3"/>
        <v>FEPT352281</v>
      </c>
      <c r="F4" s="27" t="s">
        <v>69</v>
      </c>
      <c r="G4" s="26" t="str">
        <f t="shared" si="4"/>
        <v>900021788_FEPT352281</v>
      </c>
      <c r="H4" s="28">
        <v>44334</v>
      </c>
      <c r="I4" s="28">
        <v>45014</v>
      </c>
      <c r="J4" s="29">
        <v>9824280</v>
      </c>
      <c r="K4" s="29">
        <v>9824280</v>
      </c>
      <c r="L4" s="30" t="s">
        <v>17</v>
      </c>
      <c r="M4" s="31"/>
      <c r="N4" s="26" t="s">
        <v>68</v>
      </c>
      <c r="O4" s="32">
        <v>0</v>
      </c>
      <c r="P4" s="26"/>
      <c r="Q4" s="26"/>
      <c r="R4" s="26"/>
      <c r="S4" s="26"/>
      <c r="T4" s="26"/>
      <c r="U4" s="28"/>
      <c r="V4" s="28"/>
      <c r="W4" s="28"/>
      <c r="X4" s="28"/>
      <c r="Y4" s="26" t="str">
        <f t="shared" si="5"/>
        <v>No radicada</v>
      </c>
      <c r="Z4" s="26" t="str">
        <f t="shared" si="6"/>
        <v>No radicada</v>
      </c>
      <c r="AA4" s="32">
        <v>0</v>
      </c>
      <c r="AB4" s="32">
        <v>0</v>
      </c>
      <c r="AC4" s="32">
        <v>0</v>
      </c>
      <c r="AD4" s="32">
        <v>0</v>
      </c>
      <c r="AE4" s="32">
        <v>0</v>
      </c>
      <c r="AF4" s="32">
        <v>0</v>
      </c>
      <c r="AG4" s="32">
        <v>0</v>
      </c>
      <c r="AH4" s="32">
        <v>0</v>
      </c>
      <c r="AI4" s="26"/>
      <c r="AJ4" s="26"/>
      <c r="AK4" s="26"/>
      <c r="AL4" s="32">
        <v>0</v>
      </c>
      <c r="AM4" s="32">
        <v>0</v>
      </c>
      <c r="AN4" s="32">
        <v>0</v>
      </c>
      <c r="AO4" s="26"/>
      <c r="AP4" s="26"/>
      <c r="AQ4" s="26"/>
      <c r="AR4" s="26"/>
      <c r="AS4" s="26"/>
      <c r="AT4" s="32">
        <v>0</v>
      </c>
      <c r="AU4" s="32">
        <v>0</v>
      </c>
      <c r="AV4" s="32">
        <v>9824280</v>
      </c>
      <c r="AW4" s="32">
        <v>0</v>
      </c>
      <c r="AX4" s="32">
        <v>0</v>
      </c>
      <c r="AY4" s="32">
        <v>0</v>
      </c>
      <c r="AZ4" s="32">
        <v>0</v>
      </c>
      <c r="BA4" s="32">
        <v>0</v>
      </c>
      <c r="BB4" s="32">
        <v>0</v>
      </c>
      <c r="BC4" s="32">
        <v>0</v>
      </c>
      <c r="BD4" s="32">
        <v>0</v>
      </c>
      <c r="BE4" s="26"/>
      <c r="BF4" s="28"/>
      <c r="BG4" s="26"/>
      <c r="BH4" s="32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9FBBFF-3A90-4D1A-AFF7-0041A1D3ADB5}">
  <sheetPr codeName="Hoja3"/>
  <dimension ref="A3:C7"/>
  <sheetViews>
    <sheetView workbookViewId="0">
      <selection activeCell="B5" sqref="B5:C5"/>
    </sheetView>
  </sheetViews>
  <sheetFormatPr baseColWidth="10" defaultRowHeight="14.4" x14ac:dyDescent="0.3"/>
  <cols>
    <col min="1" max="1" width="17.21875" bestFit="1" customWidth="1"/>
    <col min="2" max="2" width="15.21875" bestFit="1" customWidth="1"/>
    <col min="3" max="3" width="23.44140625" bestFit="1" customWidth="1"/>
  </cols>
  <sheetData>
    <row r="3" spans="1:3" x14ac:dyDescent="0.3">
      <c r="B3" s="83" t="s">
        <v>109</v>
      </c>
    </row>
    <row r="4" spans="1:3" x14ac:dyDescent="0.3">
      <c r="A4" s="83" t="s">
        <v>111</v>
      </c>
      <c r="B4" t="s">
        <v>108</v>
      </c>
      <c r="C4" t="s">
        <v>110</v>
      </c>
    </row>
    <row r="5" spans="1:3" x14ac:dyDescent="0.3">
      <c r="A5" s="84" t="s">
        <v>68</v>
      </c>
      <c r="B5">
        <v>2</v>
      </c>
      <c r="C5">
        <v>9923780</v>
      </c>
    </row>
    <row r="6" spans="1:3" x14ac:dyDescent="0.3">
      <c r="A6" s="84" t="s">
        <v>112</v>
      </c>
    </row>
    <row r="7" spans="1:3" x14ac:dyDescent="0.3">
      <c r="A7" s="84" t="s">
        <v>113</v>
      </c>
      <c r="B7">
        <v>2</v>
      </c>
      <c r="C7">
        <v>9923780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102328-5042-4036-AA28-5D3BA2DEE97A}">
  <sheetPr codeName="Hoja8"/>
  <dimension ref="B1:J42"/>
  <sheetViews>
    <sheetView showGridLines="0" tabSelected="1" zoomScaleNormal="100" workbookViewId="0"/>
  </sheetViews>
  <sheetFormatPr baseColWidth="10" defaultColWidth="10.88671875" defaultRowHeight="13.2" x14ac:dyDescent="0.25"/>
  <cols>
    <col min="1" max="1" width="1" style="33" customWidth="1"/>
    <col min="2" max="2" width="10.88671875" style="33"/>
    <col min="3" max="3" width="17.5546875" style="33" customWidth="1"/>
    <col min="4" max="4" width="11.5546875" style="33" customWidth="1"/>
    <col min="5" max="8" width="10.88671875" style="33"/>
    <col min="9" max="9" width="22.5546875" style="33" customWidth="1"/>
    <col min="10" max="10" width="14" style="33" customWidth="1"/>
    <col min="11" max="11" width="1.77734375" style="33" customWidth="1"/>
    <col min="12" max="16384" width="10.88671875" style="33"/>
  </cols>
  <sheetData>
    <row r="1" spans="2:10" ht="6" customHeight="1" thickBot="1" x14ac:dyDescent="0.3"/>
    <row r="2" spans="2:10" ht="19.5" customHeight="1" x14ac:dyDescent="0.25">
      <c r="B2" s="34"/>
      <c r="C2" s="35"/>
      <c r="D2" s="85" t="s">
        <v>70</v>
      </c>
      <c r="E2" s="86"/>
      <c r="F2" s="86"/>
      <c r="G2" s="86"/>
      <c r="H2" s="86"/>
      <c r="I2" s="87"/>
      <c r="J2" s="91" t="s">
        <v>71</v>
      </c>
    </row>
    <row r="3" spans="2:10" ht="15.75" customHeight="1" thickBot="1" x14ac:dyDescent="0.3">
      <c r="B3" s="36"/>
      <c r="C3" s="37"/>
      <c r="D3" s="88"/>
      <c r="E3" s="89"/>
      <c r="F3" s="89"/>
      <c r="G3" s="89"/>
      <c r="H3" s="89"/>
      <c r="I3" s="90"/>
      <c r="J3" s="92"/>
    </row>
    <row r="4" spans="2:10" x14ac:dyDescent="0.25">
      <c r="B4" s="36"/>
      <c r="C4" s="37"/>
      <c r="D4" s="38"/>
      <c r="E4" s="39"/>
      <c r="F4" s="39"/>
      <c r="G4" s="39"/>
      <c r="H4" s="39"/>
      <c r="I4" s="40"/>
      <c r="J4" s="41"/>
    </row>
    <row r="5" spans="2:10" x14ac:dyDescent="0.25">
      <c r="B5" s="36"/>
      <c r="C5" s="37"/>
      <c r="D5" s="42" t="s">
        <v>72</v>
      </c>
      <c r="E5" s="43"/>
      <c r="F5" s="43"/>
      <c r="G5" s="43"/>
      <c r="H5" s="43"/>
      <c r="I5" s="44"/>
      <c r="J5" s="44" t="s">
        <v>73</v>
      </c>
    </row>
    <row r="6" spans="2:10" ht="13.8" thickBot="1" x14ac:dyDescent="0.3">
      <c r="B6" s="45"/>
      <c r="C6" s="46"/>
      <c r="D6" s="47"/>
      <c r="E6" s="48"/>
      <c r="F6" s="48"/>
      <c r="G6" s="48"/>
      <c r="H6" s="48"/>
      <c r="I6" s="49"/>
      <c r="J6" s="50"/>
    </row>
    <row r="7" spans="2:10" x14ac:dyDescent="0.25">
      <c r="B7" s="51"/>
      <c r="J7" s="52"/>
    </row>
    <row r="8" spans="2:10" x14ac:dyDescent="0.25">
      <c r="B8" s="51"/>
      <c r="J8" s="52"/>
    </row>
    <row r="9" spans="2:10" x14ac:dyDescent="0.25">
      <c r="B9" s="51"/>
      <c r="C9" s="33" t="s">
        <v>105</v>
      </c>
      <c r="J9" s="52"/>
    </row>
    <row r="10" spans="2:10" x14ac:dyDescent="0.25">
      <c r="B10" s="51"/>
      <c r="C10" s="53"/>
      <c r="E10" s="54"/>
      <c r="H10" s="55"/>
      <c r="J10" s="52"/>
    </row>
    <row r="11" spans="2:10" x14ac:dyDescent="0.25">
      <c r="B11" s="51"/>
      <c r="J11" s="52"/>
    </row>
    <row r="12" spans="2:10" x14ac:dyDescent="0.25">
      <c r="B12" s="51"/>
      <c r="C12" s="53" t="s">
        <v>106</v>
      </c>
      <c r="J12" s="52"/>
    </row>
    <row r="13" spans="2:10" x14ac:dyDescent="0.25">
      <c r="B13" s="51"/>
      <c r="C13" s="53" t="s">
        <v>107</v>
      </c>
      <c r="J13" s="52"/>
    </row>
    <row r="14" spans="2:10" x14ac:dyDescent="0.25">
      <c r="B14" s="51"/>
      <c r="J14" s="52"/>
    </row>
    <row r="15" spans="2:10" x14ac:dyDescent="0.25">
      <c r="B15" s="51"/>
      <c r="C15" s="33" t="s">
        <v>74</v>
      </c>
      <c r="J15" s="52"/>
    </row>
    <row r="16" spans="2:10" x14ac:dyDescent="0.25">
      <c r="B16" s="51"/>
      <c r="C16" s="56"/>
      <c r="J16" s="52"/>
    </row>
    <row r="17" spans="2:10" x14ac:dyDescent="0.25">
      <c r="B17" s="51"/>
      <c r="C17" s="33" t="s">
        <v>75</v>
      </c>
      <c r="D17" s="54"/>
      <c r="H17" s="57" t="s">
        <v>76</v>
      </c>
      <c r="I17" s="58" t="s">
        <v>77</v>
      </c>
      <c r="J17" s="52"/>
    </row>
    <row r="18" spans="2:10" x14ac:dyDescent="0.25">
      <c r="B18" s="51"/>
      <c r="C18" s="53" t="s">
        <v>78</v>
      </c>
      <c r="D18" s="53"/>
      <c r="E18" s="53"/>
      <c r="F18" s="53"/>
      <c r="H18" s="59">
        <v>2</v>
      </c>
      <c r="I18" s="60">
        <v>9923780</v>
      </c>
      <c r="J18" s="52"/>
    </row>
    <row r="19" spans="2:10" x14ac:dyDescent="0.25">
      <c r="B19" s="51"/>
      <c r="C19" s="33" t="s">
        <v>79</v>
      </c>
      <c r="H19" s="61">
        <v>0</v>
      </c>
      <c r="I19" s="62">
        <v>0</v>
      </c>
      <c r="J19" s="52"/>
    </row>
    <row r="20" spans="2:10" x14ac:dyDescent="0.25">
      <c r="B20" s="51"/>
      <c r="C20" s="33" t="s">
        <v>80</v>
      </c>
      <c r="H20" s="61">
        <v>0</v>
      </c>
      <c r="I20" s="62">
        <v>0</v>
      </c>
      <c r="J20" s="52"/>
    </row>
    <row r="21" spans="2:10" x14ac:dyDescent="0.25">
      <c r="B21" s="51"/>
      <c r="C21" s="33" t="s">
        <v>81</v>
      </c>
      <c r="H21" s="61">
        <v>2</v>
      </c>
      <c r="I21" s="62">
        <v>9923780</v>
      </c>
      <c r="J21" s="52"/>
    </row>
    <row r="22" spans="2:10" x14ac:dyDescent="0.25">
      <c r="B22" s="51"/>
      <c r="C22" s="33" t="s">
        <v>82</v>
      </c>
      <c r="H22" s="61">
        <v>0</v>
      </c>
      <c r="I22" s="62">
        <v>0</v>
      </c>
      <c r="J22" s="52"/>
    </row>
    <row r="23" spans="2:10" x14ac:dyDescent="0.25">
      <c r="B23" s="51"/>
      <c r="C23" s="33" t="s">
        <v>83</v>
      </c>
      <c r="H23" s="61">
        <v>0</v>
      </c>
      <c r="I23" s="62">
        <v>0</v>
      </c>
      <c r="J23" s="52"/>
    </row>
    <row r="24" spans="2:10" ht="13.8" thickBot="1" x14ac:dyDescent="0.3">
      <c r="B24" s="51"/>
      <c r="C24" s="33" t="s">
        <v>84</v>
      </c>
      <c r="H24" s="63">
        <v>0</v>
      </c>
      <c r="I24" s="64">
        <v>0</v>
      </c>
      <c r="J24" s="52"/>
    </row>
    <row r="25" spans="2:10" x14ac:dyDescent="0.25">
      <c r="B25" s="51"/>
      <c r="C25" s="53" t="s">
        <v>85</v>
      </c>
      <c r="D25" s="53"/>
      <c r="E25" s="53"/>
      <c r="F25" s="53"/>
      <c r="H25" s="59">
        <f>H19+H20+H21+H22+H24+H23</f>
        <v>2</v>
      </c>
      <c r="I25" s="60">
        <f>I19+I20+I21+I22+I24+I23</f>
        <v>9923780</v>
      </c>
      <c r="J25" s="52"/>
    </row>
    <row r="26" spans="2:10" x14ac:dyDescent="0.25">
      <c r="B26" s="51"/>
      <c r="C26" s="33" t="s">
        <v>86</v>
      </c>
      <c r="H26" s="61">
        <v>0</v>
      </c>
      <c r="I26" s="62">
        <v>0</v>
      </c>
      <c r="J26" s="52"/>
    </row>
    <row r="27" spans="2:10" ht="13.8" thickBot="1" x14ac:dyDescent="0.3">
      <c r="B27" s="51"/>
      <c r="C27" s="33" t="s">
        <v>59</v>
      </c>
      <c r="H27" s="63">
        <v>0</v>
      </c>
      <c r="I27" s="64">
        <v>0</v>
      </c>
      <c r="J27" s="52"/>
    </row>
    <row r="28" spans="2:10" x14ac:dyDescent="0.25">
      <c r="B28" s="51"/>
      <c r="C28" s="53" t="s">
        <v>87</v>
      </c>
      <c r="D28" s="53"/>
      <c r="E28" s="53"/>
      <c r="F28" s="53"/>
      <c r="H28" s="59">
        <f>H26+H27</f>
        <v>0</v>
      </c>
      <c r="I28" s="60">
        <f>I26+I27</f>
        <v>0</v>
      </c>
      <c r="J28" s="52"/>
    </row>
    <row r="29" spans="2:10" ht="13.8" thickBot="1" x14ac:dyDescent="0.3">
      <c r="B29" s="51"/>
      <c r="C29" s="33" t="s">
        <v>88</v>
      </c>
      <c r="D29" s="53"/>
      <c r="E29" s="53"/>
      <c r="F29" s="53"/>
      <c r="H29" s="63">
        <v>0</v>
      </c>
      <c r="I29" s="64">
        <v>0</v>
      </c>
      <c r="J29" s="52"/>
    </row>
    <row r="30" spans="2:10" x14ac:dyDescent="0.25">
      <c r="B30" s="51"/>
      <c r="C30" s="53" t="s">
        <v>89</v>
      </c>
      <c r="D30" s="53"/>
      <c r="E30" s="53"/>
      <c r="F30" s="53"/>
      <c r="H30" s="61">
        <f>H29</f>
        <v>0</v>
      </c>
      <c r="I30" s="62">
        <f>I29</f>
        <v>0</v>
      </c>
      <c r="J30" s="52"/>
    </row>
    <row r="31" spans="2:10" x14ac:dyDescent="0.25">
      <c r="B31" s="51"/>
      <c r="C31" s="53"/>
      <c r="D31" s="53"/>
      <c r="E31" s="53"/>
      <c r="F31" s="53"/>
      <c r="H31" s="65"/>
      <c r="I31" s="60"/>
      <c r="J31" s="52"/>
    </row>
    <row r="32" spans="2:10" ht="13.8" thickBot="1" x14ac:dyDescent="0.3">
      <c r="B32" s="51"/>
      <c r="C32" s="53" t="s">
        <v>90</v>
      </c>
      <c r="D32" s="53"/>
      <c r="H32" s="66">
        <f>H25+H28+H30</f>
        <v>2</v>
      </c>
      <c r="I32" s="67">
        <f>I25+I28+I30</f>
        <v>9923780</v>
      </c>
      <c r="J32" s="52"/>
    </row>
    <row r="33" spans="2:10" ht="13.8" thickTop="1" x14ac:dyDescent="0.25">
      <c r="B33" s="51"/>
      <c r="C33" s="53"/>
      <c r="D33" s="53"/>
      <c r="H33" s="68">
        <f>+H18-H32</f>
        <v>0</v>
      </c>
      <c r="I33" s="62">
        <f>+I18-I32</f>
        <v>0</v>
      </c>
      <c r="J33" s="52"/>
    </row>
    <row r="34" spans="2:10" x14ac:dyDescent="0.25">
      <c r="B34" s="51"/>
      <c r="G34" s="68"/>
      <c r="H34" s="68"/>
      <c r="I34" s="68"/>
      <c r="J34" s="52"/>
    </row>
    <row r="35" spans="2:10" x14ac:dyDescent="0.25">
      <c r="B35" s="51"/>
      <c r="G35" s="68"/>
      <c r="H35" s="68"/>
      <c r="I35" s="68"/>
      <c r="J35" s="52"/>
    </row>
    <row r="36" spans="2:10" x14ac:dyDescent="0.25">
      <c r="B36" s="51"/>
      <c r="C36" s="53"/>
      <c r="G36" s="68"/>
      <c r="H36" s="68"/>
      <c r="I36" s="68"/>
      <c r="J36" s="52"/>
    </row>
    <row r="37" spans="2:10" ht="13.8" thickBot="1" x14ac:dyDescent="0.3">
      <c r="B37" s="51"/>
      <c r="C37" s="69" t="s">
        <v>91</v>
      </c>
      <c r="D37" s="70"/>
      <c r="H37" s="69" t="s">
        <v>92</v>
      </c>
      <c r="I37" s="70"/>
      <c r="J37" s="52"/>
    </row>
    <row r="38" spans="2:10" x14ac:dyDescent="0.25">
      <c r="B38" s="51"/>
      <c r="C38" s="53" t="s">
        <v>93</v>
      </c>
      <c r="D38" s="68"/>
      <c r="H38" s="71" t="s">
        <v>94</v>
      </c>
      <c r="I38" s="68"/>
      <c r="J38" s="52"/>
    </row>
    <row r="39" spans="2:10" x14ac:dyDescent="0.25">
      <c r="B39" s="51"/>
      <c r="C39" s="53" t="s">
        <v>95</v>
      </c>
      <c r="H39" s="53" t="s">
        <v>96</v>
      </c>
      <c r="I39" s="68"/>
      <c r="J39" s="52"/>
    </row>
    <row r="40" spans="2:10" x14ac:dyDescent="0.25">
      <c r="B40" s="51"/>
      <c r="G40" s="68"/>
      <c r="H40" s="68"/>
      <c r="I40" s="68"/>
      <c r="J40" s="52"/>
    </row>
    <row r="41" spans="2:10" ht="12.75" customHeight="1" x14ac:dyDescent="0.25">
      <c r="B41" s="51"/>
      <c r="C41" s="93" t="s">
        <v>97</v>
      </c>
      <c r="D41" s="93"/>
      <c r="E41" s="93"/>
      <c r="F41" s="93"/>
      <c r="G41" s="93"/>
      <c r="H41" s="93"/>
      <c r="I41" s="93"/>
      <c r="J41" s="52"/>
    </row>
    <row r="42" spans="2:10" ht="18.75" customHeight="1" thickBot="1" x14ac:dyDescent="0.3">
      <c r="B42" s="72"/>
      <c r="C42" s="73"/>
      <c r="D42" s="73"/>
      <c r="E42" s="73"/>
      <c r="F42" s="73"/>
      <c r="G42" s="73"/>
      <c r="H42" s="73"/>
      <c r="I42" s="73"/>
      <c r="J42" s="74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3A3F74-4E64-4B8A-AA19-12BEC4868B5E}">
  <sheetPr codeName="Hoja11"/>
  <dimension ref="B1:J30"/>
  <sheetViews>
    <sheetView showGridLines="0" zoomScale="84" zoomScaleNormal="84" zoomScaleSheetLayoutView="100" workbookViewId="0">
      <selection activeCell="C13" sqref="C13"/>
    </sheetView>
  </sheetViews>
  <sheetFormatPr baseColWidth="10" defaultColWidth="11.44140625" defaultRowHeight="13.2" x14ac:dyDescent="0.25"/>
  <cols>
    <col min="1" max="1" width="4.44140625" style="33" customWidth="1"/>
    <col min="2" max="2" width="11.44140625" style="33"/>
    <col min="3" max="3" width="12.77734375" style="33" customWidth="1"/>
    <col min="4" max="4" width="22" style="33" customWidth="1"/>
    <col min="5" max="8" width="11.44140625" style="33"/>
    <col min="9" max="9" width="24.77734375" style="33" customWidth="1"/>
    <col min="10" max="10" width="12.5546875" style="33" customWidth="1"/>
    <col min="11" max="11" width="1.77734375" style="33" customWidth="1"/>
    <col min="12" max="16384" width="11.44140625" style="33"/>
  </cols>
  <sheetData>
    <row r="1" spans="2:10" ht="18" customHeight="1" thickBot="1" x14ac:dyDescent="0.3"/>
    <row r="2" spans="2:10" ht="19.5" customHeight="1" x14ac:dyDescent="0.25">
      <c r="B2" s="34"/>
      <c r="C2" s="35"/>
      <c r="D2" s="85" t="s">
        <v>98</v>
      </c>
      <c r="E2" s="86"/>
      <c r="F2" s="86"/>
      <c r="G2" s="86"/>
      <c r="H2" s="86"/>
      <c r="I2" s="87"/>
      <c r="J2" s="91" t="s">
        <v>71</v>
      </c>
    </row>
    <row r="3" spans="2:10" ht="15.75" customHeight="1" thickBot="1" x14ac:dyDescent="0.3">
      <c r="B3" s="36"/>
      <c r="C3" s="37"/>
      <c r="D3" s="88"/>
      <c r="E3" s="89"/>
      <c r="F3" s="89"/>
      <c r="G3" s="89"/>
      <c r="H3" s="89"/>
      <c r="I3" s="90"/>
      <c r="J3" s="92"/>
    </row>
    <row r="4" spans="2:10" x14ac:dyDescent="0.25">
      <c r="B4" s="36"/>
      <c r="C4" s="37"/>
      <c r="E4" s="39"/>
      <c r="F4" s="39"/>
      <c r="G4" s="39"/>
      <c r="H4" s="39"/>
      <c r="I4" s="40"/>
      <c r="J4" s="41"/>
    </row>
    <row r="5" spans="2:10" x14ac:dyDescent="0.25">
      <c r="B5" s="36"/>
      <c r="C5" s="37"/>
      <c r="D5" s="94" t="s">
        <v>99</v>
      </c>
      <c r="E5" s="95"/>
      <c r="F5" s="95"/>
      <c r="G5" s="95"/>
      <c r="H5" s="95"/>
      <c r="I5" s="96"/>
      <c r="J5" s="44" t="s">
        <v>100</v>
      </c>
    </row>
    <row r="6" spans="2:10" ht="13.8" thickBot="1" x14ac:dyDescent="0.3">
      <c r="B6" s="45"/>
      <c r="C6" s="46"/>
      <c r="D6" s="47"/>
      <c r="E6" s="48"/>
      <c r="F6" s="48"/>
      <c r="G6" s="48"/>
      <c r="H6" s="48"/>
      <c r="I6" s="49"/>
      <c r="J6" s="50"/>
    </row>
    <row r="7" spans="2:10" x14ac:dyDescent="0.25">
      <c r="B7" s="51"/>
      <c r="J7" s="52"/>
    </row>
    <row r="8" spans="2:10" x14ac:dyDescent="0.25">
      <c r="B8" s="51"/>
      <c r="J8" s="52"/>
    </row>
    <row r="9" spans="2:10" x14ac:dyDescent="0.25">
      <c r="B9" s="51"/>
      <c r="C9" s="33" t="str">
        <f ca="1">+CONCATENATE("Santiago de Cali, ",TEXT(TODAY(),"MMMM DD AAAA"))</f>
        <v>Santiago de Cali, febrero 21 2025</v>
      </c>
      <c r="D9" s="55"/>
      <c r="E9" s="54"/>
      <c r="J9" s="52"/>
    </row>
    <row r="10" spans="2:10" x14ac:dyDescent="0.25">
      <c r="B10" s="51"/>
      <c r="C10" s="53"/>
      <c r="J10" s="52"/>
    </row>
    <row r="11" spans="2:10" x14ac:dyDescent="0.25">
      <c r="B11" s="51"/>
      <c r="C11" s="53" t="str">
        <f>+'FOR-CSA-018'!C12</f>
        <v>Señores : CLINICA DE LA AMAZONIA IPS LTDA</v>
      </c>
      <c r="J11" s="52"/>
    </row>
    <row r="12" spans="2:10" x14ac:dyDescent="0.25">
      <c r="B12" s="51"/>
      <c r="C12" s="53" t="str">
        <f>+'FOR-CSA-018'!C13</f>
        <v>NIT: 900021788</v>
      </c>
      <c r="J12" s="52"/>
    </row>
    <row r="13" spans="2:10" x14ac:dyDescent="0.25">
      <c r="B13" s="51"/>
      <c r="J13" s="52"/>
    </row>
    <row r="14" spans="2:10" x14ac:dyDescent="0.25">
      <c r="B14" s="51"/>
      <c r="C14" s="33" t="s">
        <v>101</v>
      </c>
      <c r="J14" s="52"/>
    </row>
    <row r="15" spans="2:10" x14ac:dyDescent="0.25">
      <c r="B15" s="51"/>
      <c r="C15" s="56"/>
      <c r="J15" s="52"/>
    </row>
    <row r="16" spans="2:10" x14ac:dyDescent="0.25">
      <c r="B16" s="51"/>
      <c r="C16" s="75"/>
      <c r="D16" s="54"/>
      <c r="H16" s="76" t="s">
        <v>76</v>
      </c>
      <c r="I16" s="76" t="s">
        <v>77</v>
      </c>
      <c r="J16" s="52"/>
    </row>
    <row r="17" spans="2:10" x14ac:dyDescent="0.25">
      <c r="B17" s="51"/>
      <c r="C17" s="53" t="str">
        <f>+'FOR-CSA-018'!C17</f>
        <v>Con Corte al dia: 31/01/2025</v>
      </c>
      <c r="D17" s="53"/>
      <c r="E17" s="53"/>
      <c r="F17" s="53"/>
      <c r="H17" s="77">
        <f>+SUM(H18:H21)</f>
        <v>0</v>
      </c>
      <c r="I17" s="78">
        <f>+SUM(I18:I21)</f>
        <v>0</v>
      </c>
      <c r="J17" s="52"/>
    </row>
    <row r="18" spans="2:10" x14ac:dyDescent="0.25">
      <c r="B18" s="51"/>
      <c r="C18" s="33" t="s">
        <v>79</v>
      </c>
      <c r="H18" s="79">
        <f>+'FOR-CSA-018'!H19</f>
        <v>0</v>
      </c>
      <c r="I18" s="80">
        <f>+'FOR-CSA-018'!I19</f>
        <v>0</v>
      </c>
      <c r="J18" s="52"/>
    </row>
    <row r="19" spans="2:10" x14ac:dyDescent="0.25">
      <c r="B19" s="51"/>
      <c r="C19" s="33" t="s">
        <v>80</v>
      </c>
      <c r="H19" s="79">
        <f>+'FOR-CSA-018'!H20</f>
        <v>0</v>
      </c>
      <c r="I19" s="80">
        <f>+'FOR-CSA-018'!I20</f>
        <v>0</v>
      </c>
      <c r="J19" s="52"/>
    </row>
    <row r="20" spans="2:10" x14ac:dyDescent="0.25">
      <c r="B20" s="51"/>
      <c r="C20" s="33" t="s">
        <v>82</v>
      </c>
      <c r="H20" s="79">
        <f>+'FOR-CSA-018'!H22</f>
        <v>0</v>
      </c>
      <c r="I20" s="80">
        <f>+'FOR-CSA-018'!I22</f>
        <v>0</v>
      </c>
      <c r="J20" s="52"/>
    </row>
    <row r="21" spans="2:10" x14ac:dyDescent="0.25">
      <c r="B21" s="51"/>
      <c r="C21" s="33" t="s">
        <v>102</v>
      </c>
      <c r="H21" s="79">
        <f>+'FOR-CSA-018'!H24</f>
        <v>0</v>
      </c>
      <c r="I21" s="80">
        <f>+'FOR-CSA-018'!I24</f>
        <v>0</v>
      </c>
      <c r="J21" s="52"/>
    </row>
    <row r="22" spans="2:10" x14ac:dyDescent="0.25">
      <c r="B22" s="51"/>
      <c r="C22" s="53" t="s">
        <v>103</v>
      </c>
      <c r="D22" s="53"/>
      <c r="E22" s="53"/>
      <c r="F22" s="53"/>
      <c r="H22" s="77">
        <f>SUM(H18:H21)</f>
        <v>0</v>
      </c>
      <c r="I22" s="78">
        <f>+SUBTOTAL(9,I18:I21)</f>
        <v>0</v>
      </c>
      <c r="J22" s="52"/>
    </row>
    <row r="23" spans="2:10" ht="13.8" thickBot="1" x14ac:dyDescent="0.3">
      <c r="B23" s="51"/>
      <c r="C23" s="53"/>
      <c r="D23" s="53"/>
      <c r="H23" s="81"/>
      <c r="I23" s="82"/>
      <c r="J23" s="52"/>
    </row>
    <row r="24" spans="2:10" ht="13.8" thickTop="1" x14ac:dyDescent="0.25">
      <c r="B24" s="51"/>
      <c r="C24" s="53"/>
      <c r="D24" s="53"/>
      <c r="H24" s="68"/>
      <c r="I24" s="62"/>
      <c r="J24" s="52"/>
    </row>
    <row r="25" spans="2:10" x14ac:dyDescent="0.25">
      <c r="B25" s="51"/>
      <c r="C25" s="53"/>
      <c r="D25" s="53"/>
      <c r="H25" s="68"/>
      <c r="I25" s="62"/>
      <c r="J25" s="52"/>
    </row>
    <row r="26" spans="2:10" x14ac:dyDescent="0.25">
      <c r="B26" s="51"/>
      <c r="C26" s="53"/>
      <c r="D26" s="53"/>
      <c r="H26" s="68"/>
      <c r="I26" s="62"/>
      <c r="J26" s="52"/>
    </row>
    <row r="27" spans="2:10" x14ac:dyDescent="0.25">
      <c r="B27" s="51"/>
      <c r="G27" s="68"/>
      <c r="H27" s="68"/>
      <c r="I27" s="68"/>
      <c r="J27" s="52"/>
    </row>
    <row r="28" spans="2:10" ht="13.8" thickBot="1" x14ac:dyDescent="0.3">
      <c r="B28" s="51"/>
      <c r="C28" s="69" t="str">
        <f>+'FOR-CSA-018'!C37</f>
        <v>Nombre</v>
      </c>
      <c r="D28" s="69"/>
      <c r="G28" s="69" t="s">
        <v>92</v>
      </c>
      <c r="H28" s="70"/>
      <c r="I28" s="68"/>
      <c r="J28" s="52"/>
    </row>
    <row r="29" spans="2:10" x14ac:dyDescent="0.25">
      <c r="B29" s="51"/>
      <c r="C29" s="71" t="str">
        <f>+'FOR-CSA-018'!C38</f>
        <v>Cargo</v>
      </c>
      <c r="D29" s="71"/>
      <c r="G29" s="71" t="s">
        <v>104</v>
      </c>
      <c r="H29" s="68"/>
      <c r="I29" s="68"/>
      <c r="J29" s="52"/>
    </row>
    <row r="30" spans="2:10" ht="18.75" customHeight="1" thickBot="1" x14ac:dyDescent="0.3">
      <c r="B30" s="72"/>
      <c r="C30" s="73"/>
      <c r="D30" s="73"/>
      <c r="E30" s="73"/>
      <c r="F30" s="73"/>
      <c r="G30" s="70"/>
      <c r="H30" s="70"/>
      <c r="I30" s="70"/>
      <c r="J30" s="74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Estado Cada Factura</vt:lpstr>
      <vt:lpstr>TD</vt:lpstr>
      <vt:lpstr>FOR-CSA-018</vt:lpstr>
      <vt:lpstr>CIRCULAR 030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Anthony Sanchez Rodriguez</cp:lastModifiedBy>
  <dcterms:created xsi:type="dcterms:W3CDTF">2022-06-01T14:39:12Z</dcterms:created>
  <dcterms:modified xsi:type="dcterms:W3CDTF">2025-02-21T21:42:52Z</dcterms:modified>
</cp:coreProperties>
</file>