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9999092_ESE INST NACIONAL DE CANCEROLOGIA\"/>
    </mc:Choice>
  </mc:AlternateContent>
  <xr:revisionPtr revIDLastSave="0" documentId="13_ncr:1_{72E80D42-7CBE-4004-9641-424331786EA3}" xr6:coauthVersionLast="47" xr6:coauthVersionMax="47" xr10:uidLastSave="{00000000-0000-0000-0000-000000000000}"/>
  <bookViews>
    <workbookView xWindow="-110" yWindow="-110" windowWidth="19420" windowHeight="10420" activeTab="2" xr2:uid="{4B595A82-D9A1-4F6B-BDD6-2FC327EF727F}"/>
  </bookViews>
  <sheets>
    <sheet name="INFO IPS" sheetId="1" r:id="rId1"/>
    <sheet name="Hoja1" sheetId="2" r:id="rId2"/>
    <sheet name="FOR CSA 018" sheetId="3" r:id="rId3"/>
    <sheet name="FOR CSA 004" sheetId="4" r:id="rId4"/>
  </sheets>
  <externalReferences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H21" i="4"/>
  <c r="I20" i="4"/>
  <c r="I17" i="4" s="1"/>
  <c r="H20" i="4"/>
  <c r="H22" i="4" s="1"/>
  <c r="H17" i="4"/>
  <c r="C9" i="4"/>
  <c r="I32" i="3"/>
  <c r="I33" i="3" s="1"/>
  <c r="H32" i="3"/>
  <c r="H33" i="3" s="1"/>
  <c r="I30" i="3"/>
  <c r="H30" i="3"/>
  <c r="I28" i="3"/>
  <c r="H28" i="3"/>
  <c r="I25" i="3"/>
  <c r="H25" i="3"/>
  <c r="C9" i="3"/>
  <c r="F3" i="2"/>
  <c r="E3" i="2"/>
  <c r="K7" i="1"/>
  <c r="J7" i="1"/>
  <c r="I7" i="1"/>
  <c r="H7" i="1"/>
  <c r="L7" i="1"/>
</calcChain>
</file>

<file path=xl/sharedStrings.xml><?xml version="1.0" encoding="utf-8"?>
<sst xmlns="http://schemas.openxmlformats.org/spreadsheetml/2006/main" count="72" uniqueCount="57">
  <si>
    <t>ETIQUETAS</t>
  </si>
  <si>
    <t>CODIGO</t>
  </si>
  <si>
    <t>ENTIDAD</t>
  </si>
  <si>
    <t>FACTURA</t>
  </si>
  <si>
    <t>CUENTA DE COBRO</t>
  </si>
  <si>
    <t>FECHA FACTURA</t>
  </si>
  <si>
    <t>AÑO</t>
  </si>
  <si>
    <t>VALOR FACTURA</t>
  </si>
  <si>
    <t>ABONOS</t>
  </si>
  <si>
    <t>PAGOS</t>
  </si>
  <si>
    <t>NOTAS CREDITO</t>
  </si>
  <si>
    <t>SALDO CARTERA</t>
  </si>
  <si>
    <t>COMFENALCO VALLE DEL CAUCA</t>
  </si>
  <si>
    <t xml:space="preserve">INSTITUTO NACIONAL DE CANCEROLOGIA </t>
  </si>
  <si>
    <t>NIT 899.999.092-7</t>
  </si>
  <si>
    <t>CARTERA COMFENALCO VALLE A DIC-2024</t>
  </si>
  <si>
    <t>TOTAL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</si>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</sst>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</numFmts>
  <fonts count="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0"/>
      <color theme="1"/>
      <name val="Calibri"/>
      <family val="2"/>
    </font>
    <font>
      <sz val="10"/>
      <color theme="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5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4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/>
    </xf>
    <xf numFmtId="1" fontId="2" fillId="2" borderId="1" xfId="0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vertical="center"/>
    </xf>
    <xf numFmtId="1" fontId="0" fillId="0" borderId="1" xfId="0" applyNumberFormat="1" applyBorder="1" applyAlignment="1">
      <alignment vertical="center"/>
    </xf>
    <xf numFmtId="164" fontId="0" fillId="0" borderId="1" xfId="1" applyNumberFormat="1" applyFont="1" applyBorder="1" applyAlignment="1">
      <alignment vertical="center"/>
    </xf>
    <xf numFmtId="0" fontId="2" fillId="0" borderId="0" xfId="0" applyFont="1"/>
    <xf numFmtId="164" fontId="2" fillId="0" borderId="0" xfId="0" applyNumberFormat="1" applyFont="1"/>
    <xf numFmtId="164" fontId="3" fillId="2" borderId="1" xfId="1" applyNumberFormat="1" applyFont="1" applyFill="1" applyBorder="1" applyAlignment="1">
      <alignment horizontal="center" vertical="center"/>
    </xf>
    <xf numFmtId="0" fontId="4" fillId="0" borderId="0" xfId="0" applyFont="1"/>
    <xf numFmtId="0" fontId="4" fillId="0" borderId="1" xfId="0" applyFont="1" applyBorder="1"/>
    <xf numFmtId="14" fontId="4" fillId="0" borderId="1" xfId="0" applyNumberFormat="1" applyFont="1" applyBorder="1" applyAlignment="1">
      <alignment vertical="center"/>
    </xf>
    <xf numFmtId="1" fontId="4" fillId="0" borderId="1" xfId="0" applyNumberFormat="1" applyFont="1" applyBorder="1" applyAlignment="1">
      <alignment vertical="center"/>
    </xf>
    <xf numFmtId="164" fontId="4" fillId="0" borderId="1" xfId="1" applyNumberFormat="1" applyFont="1" applyBorder="1" applyAlignment="1">
      <alignment vertical="center"/>
    </xf>
    <xf numFmtId="0" fontId="3" fillId="0" borderId="1" xfId="0" applyFont="1" applyBorder="1"/>
    <xf numFmtId="164" fontId="3" fillId="0" borderId="1" xfId="0" applyNumberFormat="1" applyFont="1" applyBorder="1"/>
    <xf numFmtId="0" fontId="2" fillId="3" borderId="0" xfId="0" applyFont="1" applyFill="1" applyAlignment="1">
      <alignment horizontal="center"/>
    </xf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5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6" fillId="4" borderId="0" xfId="2" applyFont="1" applyFill="1"/>
    <xf numFmtId="1" fontId="7" fillId="0" borderId="0" xfId="3" applyNumberFormat="1" applyFont="1" applyAlignment="1">
      <alignment horizontal="center" vertical="center"/>
    </xf>
    <xf numFmtId="167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8" fontId="6" fillId="0" borderId="9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8" fontId="7" fillId="0" borderId="13" xfId="2" applyNumberFormat="1" applyFont="1" applyBorder="1" applyAlignment="1">
      <alignment horizontal="right"/>
    </xf>
    <xf numFmtId="168" fontId="6" fillId="0" borderId="0" xfId="2" applyNumberFormat="1" applyFont="1"/>
    <xf numFmtId="168" fontId="7" fillId="0" borderId="9" xfId="2" applyNumberFormat="1" applyFont="1" applyBorder="1"/>
    <xf numFmtId="168" fontId="6" fillId="0" borderId="9" xfId="2" applyNumberFormat="1" applyFont="1" applyBorder="1"/>
    <xf numFmtId="168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7" fillId="0" borderId="6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  <xf numFmtId="0" fontId="6" fillId="3" borderId="0" xfId="2" applyFont="1" applyFill="1"/>
    <xf numFmtId="0" fontId="7" fillId="0" borderId="0" xfId="2" applyFont="1" applyAlignment="1">
      <alignment horizontal="center"/>
    </xf>
    <xf numFmtId="0" fontId="7" fillId="4" borderId="0" xfId="2" applyFont="1" applyFill="1"/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9" fontId="6" fillId="0" borderId="0" xfId="4" applyNumberFormat="1" applyFont="1" applyAlignment="1">
      <alignment horizontal="right"/>
    </xf>
    <xf numFmtId="164" fontId="6" fillId="0" borderId="13" xfId="4" applyNumberFormat="1" applyFont="1" applyBorder="1" applyAlignment="1">
      <alignment horizontal="center"/>
    </xf>
    <xf numFmtId="169" fontId="6" fillId="0" borderId="13" xfId="4" applyNumberFormat="1" applyFont="1" applyBorder="1" applyAlignment="1">
      <alignment horizontal="right"/>
    </xf>
  </cellXfs>
  <cellStyles count="5">
    <cellStyle name="Millares" xfId="1" builtinId="3"/>
    <cellStyle name="Millares 2 2" xfId="4" xr:uid="{8EFE5AEA-64B9-4A27-8340-3B4C2A892EE3}"/>
    <cellStyle name="Millares 3" xfId="3" xr:uid="{7AEE4B87-7A29-45E2-B12B-C923E76D6E5D}"/>
    <cellStyle name="Normal" xfId="0" builtinId="0"/>
    <cellStyle name="Normal 2 2" xfId="2" xr:uid="{E466E236-AE77-480F-AA01-41D7715744BC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19050</xdr:rowOff>
    </xdr:from>
    <xdr:to>
      <xdr:col>2</xdr:col>
      <xdr:colOff>438150</xdr:colOff>
      <xdr:row>3</xdr:row>
      <xdr:rowOff>76200</xdr:rowOff>
    </xdr:to>
    <xdr:pic>
      <xdr:nvPicPr>
        <xdr:cNvPr id="2" name="Imagen 1" descr="Texto&#10;&#10;Descripción generada automáticamente con confianza media">
          <a:extLst>
            <a:ext uri="{FF2B5EF4-FFF2-40B4-BE49-F238E27FC236}">
              <a16:creationId xmlns:a16="http://schemas.microsoft.com/office/drawing/2014/main" id="{D815CDC3-93B4-4D16-BB7E-CE35F645D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9050"/>
          <a:ext cx="1866900" cy="6286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B835011E-C0F3-4B1C-9E9E-4B1A18CB4F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1421697E-6D9D-45D4-BE38-6CDB9838B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151678C-E2A7-497A-8850-1F9BFDB9B5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2901636E-A542-4C84-8F5B-3007053ED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3355-4211-4604-93CF-55286F23E123}">
  <dimension ref="A1:L7"/>
  <sheetViews>
    <sheetView workbookViewId="0">
      <selection activeCell="E15" sqref="E15"/>
    </sheetView>
  </sheetViews>
  <sheetFormatPr baseColWidth="10" defaultRowHeight="14.5" x14ac:dyDescent="0.35"/>
  <cols>
    <col min="12" max="12" width="17.54296875" bestFit="1" customWidth="1"/>
  </cols>
  <sheetData>
    <row r="1" spans="1:12" x14ac:dyDescent="0.35">
      <c r="A1" s="19" t="s">
        <v>13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</row>
    <row r="2" spans="1:12" x14ac:dyDescent="0.35">
      <c r="A2" s="19" t="s">
        <v>14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</row>
    <row r="3" spans="1:12" x14ac:dyDescent="0.35">
      <c r="A3" s="19" t="s">
        <v>15</v>
      </c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</row>
    <row r="5" spans="1:12" ht="29" x14ac:dyDescent="0.35">
      <c r="A5" s="1" t="s">
        <v>0</v>
      </c>
      <c r="B5" s="1" t="s">
        <v>1</v>
      </c>
      <c r="C5" s="1" t="s">
        <v>2</v>
      </c>
      <c r="D5" s="2" t="s">
        <v>3</v>
      </c>
      <c r="E5" s="1" t="s">
        <v>4</v>
      </c>
      <c r="F5" s="1" t="s">
        <v>5</v>
      </c>
      <c r="G5" s="3" t="s">
        <v>6</v>
      </c>
      <c r="H5" s="4" t="s">
        <v>7</v>
      </c>
      <c r="I5" s="4" t="s">
        <v>8</v>
      </c>
      <c r="J5" s="4" t="s">
        <v>9</v>
      </c>
      <c r="K5" s="4" t="s">
        <v>10</v>
      </c>
      <c r="L5" s="2" t="s">
        <v>11</v>
      </c>
    </row>
    <row r="6" spans="1:12" x14ac:dyDescent="0.35">
      <c r="A6" s="5">
        <v>2004562353</v>
      </c>
      <c r="B6" s="5">
        <v>20000858</v>
      </c>
      <c r="C6" s="5" t="s">
        <v>12</v>
      </c>
      <c r="D6" s="5">
        <v>6294812</v>
      </c>
      <c r="E6" s="5">
        <v>73498</v>
      </c>
      <c r="F6" s="6">
        <v>45586</v>
      </c>
      <c r="G6" s="7">
        <v>2024</v>
      </c>
      <c r="H6" s="8">
        <v>22063563</v>
      </c>
      <c r="I6" s="8">
        <v>0</v>
      </c>
      <c r="J6" s="8">
        <v>0</v>
      </c>
      <c r="K6" s="8">
        <v>0</v>
      </c>
      <c r="L6" s="8">
        <v>22063563</v>
      </c>
    </row>
    <row r="7" spans="1:12" x14ac:dyDescent="0.35">
      <c r="A7" s="9" t="s">
        <v>16</v>
      </c>
      <c r="B7" s="9"/>
      <c r="C7" s="9"/>
      <c r="D7" s="9"/>
      <c r="E7" s="9"/>
      <c r="F7" s="9"/>
      <c r="G7" s="9"/>
      <c r="H7" s="10">
        <f t="shared" ref="H7:K7" si="0">SUM(H6)</f>
        <v>22063563</v>
      </c>
      <c r="I7" s="10">
        <f t="shared" si="0"/>
        <v>0</v>
      </c>
      <c r="J7" s="10">
        <f t="shared" si="0"/>
        <v>0</v>
      </c>
      <c r="K7" s="10">
        <f t="shared" si="0"/>
        <v>0</v>
      </c>
      <c r="L7" s="10">
        <f>SUM(L6)</f>
        <v>22063563</v>
      </c>
    </row>
  </sheetData>
  <mergeCells count="3">
    <mergeCell ref="A1:L1"/>
    <mergeCell ref="A2:L2"/>
    <mergeCell ref="A3:L3"/>
  </mergeCells>
  <conditionalFormatting sqref="A1:A3">
    <cfRule type="duplicateValues" dxfId="1" priority="1"/>
    <cfRule type="duplicateValues" dxfId="0" priority="2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48939-C131-4AE9-8006-51BC33DF1E7F}">
  <dimension ref="A1:F3"/>
  <sheetViews>
    <sheetView workbookViewId="0"/>
  </sheetViews>
  <sheetFormatPr baseColWidth="10" defaultColWidth="11.453125" defaultRowHeight="13" x14ac:dyDescent="0.3"/>
  <cols>
    <col min="1" max="1" width="10.7265625" style="12" customWidth="1"/>
    <col min="2" max="2" width="16.54296875" style="12" customWidth="1"/>
    <col min="3" max="3" width="14.7265625" style="12" bestFit="1" customWidth="1"/>
    <col min="4" max="4" width="8.7265625" style="12" customWidth="1"/>
    <col min="5" max="5" width="14.1796875" style="12" customWidth="1"/>
    <col min="6" max="6" width="15.54296875" style="12" customWidth="1"/>
    <col min="7" max="16384" width="11.453125" style="12"/>
  </cols>
  <sheetData>
    <row r="1" spans="1:6" x14ac:dyDescent="0.3">
      <c r="A1" s="11" t="s">
        <v>3</v>
      </c>
      <c r="B1" s="11" t="s">
        <v>4</v>
      </c>
      <c r="C1" s="11" t="s">
        <v>5</v>
      </c>
      <c r="D1" s="11" t="s">
        <v>6</v>
      </c>
      <c r="E1" s="11" t="s">
        <v>7</v>
      </c>
      <c r="F1" s="11" t="s">
        <v>11</v>
      </c>
    </row>
    <row r="2" spans="1:6" x14ac:dyDescent="0.3">
      <c r="A2" s="13">
        <v>6294812</v>
      </c>
      <c r="B2" s="13">
        <v>73498</v>
      </c>
      <c r="C2" s="14">
        <v>45586</v>
      </c>
      <c r="D2" s="15">
        <v>2024</v>
      </c>
      <c r="E2" s="16">
        <v>22063563</v>
      </c>
      <c r="F2" s="16">
        <v>22063563</v>
      </c>
    </row>
    <row r="3" spans="1:6" x14ac:dyDescent="0.3">
      <c r="A3" s="17" t="s">
        <v>16</v>
      </c>
      <c r="B3" s="17"/>
      <c r="C3" s="17"/>
      <c r="D3" s="17"/>
      <c r="E3" s="18">
        <f t="shared" ref="E3" si="0">SUM(E2)</f>
        <v>22063563</v>
      </c>
      <c r="F3" s="18">
        <f>SUM(F2)</f>
        <v>22063563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A3CD6-3F43-4761-B629-8A8B038D73BA}">
  <dimension ref="B1:J42"/>
  <sheetViews>
    <sheetView showGridLines="0" tabSelected="1" workbookViewId="0">
      <selection activeCell="G35" sqref="G35"/>
    </sheetView>
  </sheetViews>
  <sheetFormatPr baseColWidth="10" defaultRowHeight="12.5" x14ac:dyDescent="0.25"/>
  <cols>
    <col min="1" max="1" width="1" style="20" customWidth="1"/>
    <col min="2" max="2" width="10.90625" style="20"/>
    <col min="3" max="3" width="17.54296875" style="20" customWidth="1"/>
    <col min="4" max="4" width="11.54296875" style="20" customWidth="1"/>
    <col min="5" max="8" width="10.90625" style="20"/>
    <col min="9" max="9" width="22.54296875" style="20" customWidth="1"/>
    <col min="10" max="10" width="14" style="20" customWidth="1"/>
    <col min="11" max="11" width="1.7265625" style="20" customWidth="1"/>
    <col min="12" max="16384" width="10.90625" style="20"/>
  </cols>
  <sheetData>
    <row r="1" spans="2:10" ht="6" customHeight="1" thickBot="1" x14ac:dyDescent="0.3"/>
    <row r="2" spans="2:10" ht="19.5" customHeight="1" x14ac:dyDescent="0.25">
      <c r="B2" s="21"/>
      <c r="C2" s="22"/>
      <c r="D2" s="23" t="s">
        <v>17</v>
      </c>
      <c r="E2" s="24"/>
      <c r="F2" s="24"/>
      <c r="G2" s="24"/>
      <c r="H2" s="24"/>
      <c r="I2" s="25"/>
      <c r="J2" s="26" t="s">
        <v>18</v>
      </c>
    </row>
    <row r="3" spans="2:10" ht="15.75" customHeight="1" thickBot="1" x14ac:dyDescent="0.3">
      <c r="B3" s="27"/>
      <c r="C3" s="28"/>
      <c r="D3" s="29"/>
      <c r="E3" s="30"/>
      <c r="F3" s="30"/>
      <c r="G3" s="30"/>
      <c r="H3" s="30"/>
      <c r="I3" s="31"/>
      <c r="J3" s="32"/>
    </row>
    <row r="4" spans="2:10" ht="13" x14ac:dyDescent="0.25">
      <c r="B4" s="27"/>
      <c r="C4" s="28"/>
      <c r="D4" s="33"/>
      <c r="E4" s="34"/>
      <c r="F4" s="34"/>
      <c r="G4" s="34"/>
      <c r="H4" s="34"/>
      <c r="I4" s="35"/>
      <c r="J4" s="36"/>
    </row>
    <row r="5" spans="2:10" ht="13" x14ac:dyDescent="0.25">
      <c r="B5" s="27"/>
      <c r="C5" s="28"/>
      <c r="D5" s="37" t="s">
        <v>19</v>
      </c>
      <c r="E5" s="38"/>
      <c r="F5" s="38"/>
      <c r="G5" s="38"/>
      <c r="H5" s="38"/>
      <c r="I5" s="39"/>
      <c r="J5" s="39" t="s">
        <v>20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C9" s="20" t="str">
        <f ca="1">+CONCATENATE("Santiago de Cali, ",TEXT(TODAY(),"MMMM DD YYYY"))</f>
        <v>Santiago de Cali, febrero 04 2025</v>
      </c>
      <c r="J9" s="47"/>
    </row>
    <row r="10" spans="2:10" ht="13" x14ac:dyDescent="0.3">
      <c r="B10" s="46"/>
      <c r="C10" s="48"/>
      <c r="E10" s="49"/>
      <c r="H10" s="50"/>
      <c r="J10" s="47"/>
    </row>
    <row r="11" spans="2:10" x14ac:dyDescent="0.25">
      <c r="B11" s="46"/>
      <c r="J11" s="47"/>
    </row>
    <row r="12" spans="2:10" ht="13" x14ac:dyDescent="0.3">
      <c r="B12" s="46"/>
      <c r="C12" s="48" t="s">
        <v>21</v>
      </c>
      <c r="J12" s="47"/>
    </row>
    <row r="13" spans="2:10" ht="13" x14ac:dyDescent="0.3">
      <c r="B13" s="46"/>
      <c r="C13" s="48" t="s">
        <v>22</v>
      </c>
      <c r="J13" s="47"/>
    </row>
    <row r="14" spans="2:10" x14ac:dyDescent="0.25">
      <c r="B14" s="46"/>
      <c r="J14" s="47"/>
    </row>
    <row r="15" spans="2:10" x14ac:dyDescent="0.25">
      <c r="B15" s="46"/>
      <c r="C15" s="20" t="s">
        <v>23</v>
      </c>
      <c r="J15" s="47"/>
    </row>
    <row r="16" spans="2:10" x14ac:dyDescent="0.25">
      <c r="B16" s="46"/>
      <c r="C16" s="51"/>
      <c r="J16" s="47"/>
    </row>
    <row r="17" spans="2:10" ht="13" x14ac:dyDescent="0.25">
      <c r="B17" s="46"/>
      <c r="C17" s="52" t="s">
        <v>24</v>
      </c>
      <c r="D17" s="49"/>
      <c r="H17" s="53" t="s">
        <v>25</v>
      </c>
      <c r="I17" s="54" t="s">
        <v>26</v>
      </c>
      <c r="J17" s="47"/>
    </row>
    <row r="18" spans="2:10" ht="13" x14ac:dyDescent="0.3">
      <c r="B18" s="46"/>
      <c r="C18" s="48" t="s">
        <v>27</v>
      </c>
      <c r="D18" s="48"/>
      <c r="E18" s="48"/>
      <c r="F18" s="48"/>
      <c r="H18" s="55">
        <v>0</v>
      </c>
      <c r="I18" s="56">
        <v>0</v>
      </c>
      <c r="J18" s="47"/>
    </row>
    <row r="19" spans="2:10" x14ac:dyDescent="0.25">
      <c r="B19" s="46"/>
      <c r="C19" s="20" t="s">
        <v>28</v>
      </c>
      <c r="H19" s="57">
        <v>0</v>
      </c>
      <c r="I19" s="58">
        <v>0</v>
      </c>
      <c r="J19" s="47"/>
    </row>
    <row r="20" spans="2:10" x14ac:dyDescent="0.25">
      <c r="B20" s="46"/>
      <c r="C20" s="20" t="s">
        <v>29</v>
      </c>
      <c r="H20" s="57">
        <v>0</v>
      </c>
      <c r="I20" s="58">
        <v>0</v>
      </c>
      <c r="J20" s="47"/>
    </row>
    <row r="21" spans="2:10" x14ac:dyDescent="0.25">
      <c r="B21" s="46"/>
      <c r="C21" s="20" t="s">
        <v>30</v>
      </c>
      <c r="H21" s="57">
        <v>0</v>
      </c>
      <c r="I21" s="58">
        <v>0</v>
      </c>
      <c r="J21" s="47"/>
    </row>
    <row r="22" spans="2:10" x14ac:dyDescent="0.25">
      <c r="B22" s="46"/>
      <c r="C22" s="20" t="s">
        <v>31</v>
      </c>
      <c r="H22" s="57">
        <v>0</v>
      </c>
      <c r="I22" s="58">
        <v>0</v>
      </c>
      <c r="J22" s="47"/>
    </row>
    <row r="23" spans="2:10" x14ac:dyDescent="0.25">
      <c r="B23" s="46"/>
      <c r="C23" s="20" t="s">
        <v>32</v>
      </c>
      <c r="H23" s="57">
        <v>0</v>
      </c>
      <c r="I23" s="58">
        <v>0</v>
      </c>
      <c r="J23" s="47"/>
    </row>
    <row r="24" spans="2:10" ht="13" thickBot="1" x14ac:dyDescent="0.3">
      <c r="B24" s="46"/>
      <c r="C24" s="20" t="s">
        <v>33</v>
      </c>
      <c r="H24" s="59">
        <v>0</v>
      </c>
      <c r="I24" s="60">
        <v>0</v>
      </c>
      <c r="J24" s="47"/>
    </row>
    <row r="25" spans="2:10" ht="13" x14ac:dyDescent="0.3">
      <c r="B25" s="46"/>
      <c r="C25" s="48" t="s">
        <v>34</v>
      </c>
      <c r="D25" s="48"/>
      <c r="E25" s="48"/>
      <c r="F25" s="48"/>
      <c r="H25" s="55">
        <f>H19+H20+H21+H22+H24+H23</f>
        <v>0</v>
      </c>
      <c r="I25" s="56">
        <f>I19+I20+I21+I22+I24+I23</f>
        <v>0</v>
      </c>
      <c r="J25" s="47"/>
    </row>
    <row r="26" spans="2:10" x14ac:dyDescent="0.25">
      <c r="B26" s="46"/>
      <c r="C26" s="20" t="s">
        <v>35</v>
      </c>
      <c r="H26" s="57">
        <v>0</v>
      </c>
      <c r="I26" s="58">
        <v>0</v>
      </c>
      <c r="J26" s="47"/>
    </row>
    <row r="27" spans="2:10" ht="13" thickBot="1" x14ac:dyDescent="0.3">
      <c r="B27" s="46"/>
      <c r="C27" s="20" t="s">
        <v>36</v>
      </c>
      <c r="H27" s="59">
        <v>0</v>
      </c>
      <c r="I27" s="60">
        <v>0</v>
      </c>
      <c r="J27" s="47"/>
    </row>
    <row r="28" spans="2:10" ht="13" x14ac:dyDescent="0.3">
      <c r="B28" s="46"/>
      <c r="C28" s="48" t="s">
        <v>37</v>
      </c>
      <c r="D28" s="48"/>
      <c r="E28" s="48"/>
      <c r="F28" s="48"/>
      <c r="H28" s="55">
        <f>H26+H27</f>
        <v>0</v>
      </c>
      <c r="I28" s="56">
        <f>I26+I27</f>
        <v>0</v>
      </c>
      <c r="J28" s="47"/>
    </row>
    <row r="29" spans="2:10" ht="13.5" thickBot="1" x14ac:dyDescent="0.35">
      <c r="B29" s="46"/>
      <c r="C29" s="20" t="s">
        <v>38</v>
      </c>
      <c r="D29" s="48"/>
      <c r="E29" s="48"/>
      <c r="F29" s="48"/>
      <c r="H29" s="59">
        <v>0</v>
      </c>
      <c r="I29" s="60">
        <v>0</v>
      </c>
      <c r="J29" s="47"/>
    </row>
    <row r="30" spans="2:10" ht="13" x14ac:dyDescent="0.3">
      <c r="B30" s="46"/>
      <c r="C30" s="48" t="s">
        <v>39</v>
      </c>
      <c r="D30" s="48"/>
      <c r="E30" s="48"/>
      <c r="F30" s="48"/>
      <c r="H30" s="57">
        <f>H29</f>
        <v>0</v>
      </c>
      <c r="I30" s="58">
        <f>I29</f>
        <v>0</v>
      </c>
      <c r="J30" s="47"/>
    </row>
    <row r="31" spans="2:10" ht="13" x14ac:dyDescent="0.3">
      <c r="B31" s="46"/>
      <c r="C31" s="48"/>
      <c r="D31" s="48"/>
      <c r="E31" s="48"/>
      <c r="F31" s="48"/>
      <c r="H31" s="61"/>
      <c r="I31" s="56"/>
      <c r="J31" s="47"/>
    </row>
    <row r="32" spans="2:10" ht="13.5" thickBot="1" x14ac:dyDescent="0.35">
      <c r="B32" s="46"/>
      <c r="C32" s="48" t="s">
        <v>40</v>
      </c>
      <c r="D32" s="48"/>
      <c r="H32" s="62">
        <f>H25+H28+H30</f>
        <v>0</v>
      </c>
      <c r="I32" s="63">
        <f>I25+I28+I30</f>
        <v>0</v>
      </c>
      <c r="J32" s="47"/>
    </row>
    <row r="33" spans="2:10" ht="13.5" thickTop="1" x14ac:dyDescent="0.3">
      <c r="B33" s="46"/>
      <c r="C33" s="48"/>
      <c r="D33" s="48"/>
      <c r="H33" s="64">
        <f>+H18-H32</f>
        <v>0</v>
      </c>
      <c r="I33" s="58">
        <f>+I18-I32</f>
        <v>0</v>
      </c>
      <c r="J33" s="47"/>
    </row>
    <row r="34" spans="2:10" x14ac:dyDescent="0.25">
      <c r="B34" s="46"/>
      <c r="G34" s="64"/>
      <c r="H34" s="64"/>
      <c r="I34" s="64"/>
      <c r="J34" s="47"/>
    </row>
    <row r="35" spans="2:10" x14ac:dyDescent="0.25">
      <c r="B35" s="46"/>
      <c r="G35" s="64"/>
      <c r="H35" s="64"/>
      <c r="I35" s="64"/>
      <c r="J35" s="47"/>
    </row>
    <row r="36" spans="2:10" ht="13" x14ac:dyDescent="0.3">
      <c r="B36" s="46"/>
      <c r="C36" s="48"/>
      <c r="G36" s="64"/>
      <c r="H36" s="64"/>
      <c r="I36" s="64"/>
      <c r="J36" s="47"/>
    </row>
    <row r="37" spans="2:10" ht="13.5" thickBot="1" x14ac:dyDescent="0.35">
      <c r="B37" s="46"/>
      <c r="C37" s="65" t="s">
        <v>41</v>
      </c>
      <c r="D37" s="66"/>
      <c r="H37" s="65" t="s">
        <v>42</v>
      </c>
      <c r="I37" s="66"/>
      <c r="J37" s="47"/>
    </row>
    <row r="38" spans="2:10" ht="13" x14ac:dyDescent="0.3">
      <c r="B38" s="46"/>
      <c r="C38" s="48" t="s">
        <v>43</v>
      </c>
      <c r="D38" s="64"/>
      <c r="H38" s="67" t="s">
        <v>44</v>
      </c>
      <c r="I38" s="64"/>
      <c r="J38" s="47"/>
    </row>
    <row r="39" spans="2:10" ht="13" x14ac:dyDescent="0.3">
      <c r="B39" s="46"/>
      <c r="C39" s="48" t="s">
        <v>45</v>
      </c>
      <c r="H39" s="48" t="s">
        <v>46</v>
      </c>
      <c r="I39" s="64"/>
      <c r="J39" s="47"/>
    </row>
    <row r="40" spans="2:10" x14ac:dyDescent="0.25">
      <c r="B40" s="46"/>
      <c r="G40" s="64"/>
      <c r="H40" s="64"/>
      <c r="I40" s="64"/>
      <c r="J40" s="47"/>
    </row>
    <row r="41" spans="2:10" ht="12.75" customHeight="1" x14ac:dyDescent="0.25">
      <c r="B41" s="46"/>
      <c r="C41" s="68" t="s">
        <v>47</v>
      </c>
      <c r="D41" s="68"/>
      <c r="E41" s="68"/>
      <c r="F41" s="68"/>
      <c r="G41" s="68"/>
      <c r="H41" s="68"/>
      <c r="I41" s="68"/>
      <c r="J41" s="47"/>
    </row>
    <row r="42" spans="2:10" ht="18.75" customHeight="1" thickBot="1" x14ac:dyDescent="0.3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46969-9663-475E-99DC-07A2FB6C0F3E}">
  <dimension ref="B1:J30"/>
  <sheetViews>
    <sheetView showGridLines="0" topLeftCell="A15" workbookViewId="0">
      <selection activeCell="G35" sqref="G35"/>
    </sheetView>
  </sheetViews>
  <sheetFormatPr baseColWidth="10" defaultColWidth="11.453125" defaultRowHeight="12.5" x14ac:dyDescent="0.25"/>
  <cols>
    <col min="1" max="1" width="4.453125" style="20" customWidth="1"/>
    <col min="2" max="2" width="11.453125" style="20"/>
    <col min="3" max="3" width="12.81640625" style="20" customWidth="1"/>
    <col min="4" max="4" width="22" style="20" customWidth="1"/>
    <col min="5" max="8" width="11.453125" style="20"/>
    <col min="9" max="9" width="24.7265625" style="20" customWidth="1"/>
    <col min="10" max="10" width="12.54296875" style="20" customWidth="1"/>
    <col min="11" max="11" width="1.7265625" style="20" customWidth="1"/>
    <col min="12" max="16384" width="11.453125" style="20"/>
  </cols>
  <sheetData>
    <row r="1" spans="2:10" ht="13" thickBot="1" x14ac:dyDescent="0.3"/>
    <row r="2" spans="2:10" x14ac:dyDescent="0.25">
      <c r="B2" s="21"/>
      <c r="C2" s="22"/>
      <c r="D2" s="23" t="s">
        <v>48</v>
      </c>
      <c r="E2" s="24"/>
      <c r="F2" s="24"/>
      <c r="G2" s="24"/>
      <c r="H2" s="24"/>
      <c r="I2" s="25"/>
      <c r="J2" s="26" t="s">
        <v>18</v>
      </c>
    </row>
    <row r="3" spans="2:10" ht="13" thickBot="1" x14ac:dyDescent="0.3">
      <c r="B3" s="27"/>
      <c r="C3" s="28"/>
      <c r="D3" s="29"/>
      <c r="E3" s="30"/>
      <c r="F3" s="30"/>
      <c r="G3" s="30"/>
      <c r="H3" s="30"/>
      <c r="I3" s="31"/>
      <c r="J3" s="32"/>
    </row>
    <row r="4" spans="2:10" ht="13" x14ac:dyDescent="0.25">
      <c r="B4" s="27"/>
      <c r="C4" s="28"/>
      <c r="E4" s="34"/>
      <c r="F4" s="34"/>
      <c r="G4" s="34"/>
      <c r="H4" s="34"/>
      <c r="I4" s="35"/>
      <c r="J4" s="36"/>
    </row>
    <row r="5" spans="2:10" ht="13" x14ac:dyDescent="0.25">
      <c r="B5" s="27"/>
      <c r="C5" s="28"/>
      <c r="D5" s="72" t="s">
        <v>49</v>
      </c>
      <c r="E5" s="73"/>
      <c r="F5" s="73"/>
      <c r="G5" s="73"/>
      <c r="H5" s="73"/>
      <c r="I5" s="74"/>
      <c r="J5" s="39" t="s">
        <v>50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C9" s="20" t="str">
        <f ca="1">+CONCATENATE("Santiago de Cali, ",TEXT(TODAY(),"MMMM DD YYYY"))</f>
        <v>Santiago de Cali, febrero 04 2025</v>
      </c>
      <c r="D9" s="50"/>
      <c r="E9" s="49"/>
      <c r="J9" s="47"/>
    </row>
    <row r="10" spans="2:10" ht="13" x14ac:dyDescent="0.3">
      <c r="B10" s="46"/>
      <c r="C10" s="48"/>
      <c r="J10" s="47"/>
    </row>
    <row r="11" spans="2:10" ht="13" x14ac:dyDescent="0.3">
      <c r="B11" s="46"/>
      <c r="C11" s="48" t="s">
        <v>51</v>
      </c>
      <c r="J11" s="47"/>
    </row>
    <row r="12" spans="2:10" ht="13" x14ac:dyDescent="0.3">
      <c r="B12" s="46"/>
      <c r="C12" s="48" t="s">
        <v>52</v>
      </c>
      <c r="J12" s="47"/>
    </row>
    <row r="13" spans="2:10" x14ac:dyDescent="0.25">
      <c r="B13" s="46"/>
      <c r="J13" s="47"/>
    </row>
    <row r="14" spans="2:10" x14ac:dyDescent="0.25">
      <c r="B14" s="46"/>
      <c r="C14" s="20" t="s">
        <v>53</v>
      </c>
      <c r="J14" s="47"/>
    </row>
    <row r="15" spans="2:10" x14ac:dyDescent="0.25">
      <c r="B15" s="46"/>
      <c r="C15" s="51"/>
      <c r="J15" s="47"/>
    </row>
    <row r="16" spans="2:10" ht="13" x14ac:dyDescent="0.3">
      <c r="B16" s="46"/>
      <c r="C16" s="75"/>
      <c r="D16" s="49"/>
      <c r="H16" s="76" t="s">
        <v>25</v>
      </c>
      <c r="I16" s="76" t="s">
        <v>26</v>
      </c>
      <c r="J16" s="47"/>
    </row>
    <row r="17" spans="2:10" ht="13" x14ac:dyDescent="0.3">
      <c r="B17" s="46"/>
      <c r="C17" s="77" t="s">
        <v>24</v>
      </c>
      <c r="D17" s="48"/>
      <c r="E17" s="48"/>
      <c r="F17" s="48"/>
      <c r="H17" s="78">
        <f>+SUM(H18:H21)</f>
        <v>0</v>
      </c>
      <c r="I17" s="79">
        <f>+SUM(I18:I21)</f>
        <v>0</v>
      </c>
      <c r="J17" s="47"/>
    </row>
    <row r="18" spans="2:10" x14ac:dyDescent="0.25">
      <c r="B18" s="46"/>
      <c r="C18" s="20" t="s">
        <v>28</v>
      </c>
      <c r="H18" s="80">
        <v>0</v>
      </c>
      <c r="I18" s="81">
        <v>0</v>
      </c>
      <c r="J18" s="47"/>
    </row>
    <row r="19" spans="2:10" x14ac:dyDescent="0.25">
      <c r="B19" s="46"/>
      <c r="C19" s="20" t="s">
        <v>29</v>
      </c>
      <c r="H19" s="80">
        <v>0</v>
      </c>
      <c r="I19" s="81">
        <v>0</v>
      </c>
      <c r="J19" s="47"/>
    </row>
    <row r="20" spans="2:10" x14ac:dyDescent="0.25">
      <c r="B20" s="46"/>
      <c r="C20" s="20" t="s">
        <v>31</v>
      </c>
      <c r="H20" s="80">
        <f>+'[1]FOR-CSA-018'!H22</f>
        <v>0</v>
      </c>
      <c r="I20" s="81">
        <f>+'[1]FOR-CSA-018'!I22</f>
        <v>0</v>
      </c>
      <c r="J20" s="47"/>
    </row>
    <row r="21" spans="2:10" x14ac:dyDescent="0.25">
      <c r="B21" s="46"/>
      <c r="C21" s="20" t="s">
        <v>54</v>
      </c>
      <c r="H21" s="80">
        <f>+'[1]FOR-CSA-018'!H24</f>
        <v>0</v>
      </c>
      <c r="I21" s="81">
        <f>+'[1]FOR-CSA-018'!I24</f>
        <v>0</v>
      </c>
      <c r="J21" s="47"/>
    </row>
    <row r="22" spans="2:10" ht="13" x14ac:dyDescent="0.3">
      <c r="B22" s="46"/>
      <c r="C22" s="48" t="s">
        <v>55</v>
      </c>
      <c r="D22" s="48"/>
      <c r="E22" s="48"/>
      <c r="F22" s="48"/>
      <c r="H22" s="78">
        <f>SUM(H18:H21)</f>
        <v>0</v>
      </c>
      <c r="I22" s="79">
        <f>+SUBTOTAL(9,I18:I21)</f>
        <v>0</v>
      </c>
      <c r="J22" s="47"/>
    </row>
    <row r="23" spans="2:10" ht="13.5" thickBot="1" x14ac:dyDescent="0.35">
      <c r="B23" s="46"/>
      <c r="C23" s="48"/>
      <c r="D23" s="48"/>
      <c r="H23" s="82"/>
      <c r="I23" s="83"/>
      <c r="J23" s="47"/>
    </row>
    <row r="24" spans="2:10" ht="13.5" thickTop="1" x14ac:dyDescent="0.3">
      <c r="B24" s="46"/>
      <c r="C24" s="48"/>
      <c r="D24" s="48"/>
      <c r="H24" s="64"/>
      <c r="I24" s="58"/>
      <c r="J24" s="47"/>
    </row>
    <row r="25" spans="2:10" ht="13" x14ac:dyDescent="0.3">
      <c r="B25" s="46"/>
      <c r="C25" s="48"/>
      <c r="D25" s="48"/>
      <c r="H25" s="64"/>
      <c r="I25" s="58"/>
      <c r="J25" s="47"/>
    </row>
    <row r="26" spans="2:10" ht="13" x14ac:dyDescent="0.3">
      <c r="B26" s="46"/>
      <c r="C26" s="48"/>
      <c r="D26" s="48"/>
      <c r="H26" s="64"/>
      <c r="I26" s="58"/>
      <c r="J26" s="47"/>
    </row>
    <row r="27" spans="2:10" x14ac:dyDescent="0.25">
      <c r="B27" s="46"/>
      <c r="G27" s="64"/>
      <c r="H27" s="64"/>
      <c r="I27" s="64"/>
      <c r="J27" s="47"/>
    </row>
    <row r="28" spans="2:10" ht="13.5" thickBot="1" x14ac:dyDescent="0.35">
      <c r="B28" s="46"/>
      <c r="C28" s="65" t="str">
        <f>+'[1]FOR-CSA-018'!C37</f>
        <v>Nombre</v>
      </c>
      <c r="D28" s="65"/>
      <c r="G28" s="65" t="s">
        <v>42</v>
      </c>
      <c r="H28" s="66"/>
      <c r="I28" s="64"/>
      <c r="J28" s="47"/>
    </row>
    <row r="29" spans="2:10" ht="13" x14ac:dyDescent="0.3">
      <c r="B29" s="46"/>
      <c r="C29" s="67" t="str">
        <f>+'[1]FOR-CSA-018'!C38</f>
        <v>Cargo</v>
      </c>
      <c r="D29" s="67"/>
      <c r="G29" s="67" t="s">
        <v>56</v>
      </c>
      <c r="H29" s="64"/>
      <c r="I29" s="64"/>
      <c r="J29" s="47"/>
    </row>
    <row r="30" spans="2:10" ht="13" thickBot="1" x14ac:dyDescent="0.3">
      <c r="B30" s="69"/>
      <c r="C30" s="70"/>
      <c r="D30" s="70"/>
      <c r="E30" s="70"/>
      <c r="F30" s="70"/>
      <c r="G30" s="66"/>
      <c r="H30" s="66"/>
      <c r="I30" s="66"/>
      <c r="J30" s="71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Hoja1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Elda Patricia Carreno Martinez</dc:creator>
  <cp:lastModifiedBy>Stefany Arana Garcia</cp:lastModifiedBy>
  <dcterms:created xsi:type="dcterms:W3CDTF">2025-01-14T12:42:15Z</dcterms:created>
  <dcterms:modified xsi:type="dcterms:W3CDTF">2025-02-04T19:17:53Z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c651a19-b0f7-4a38-8f3e-f8e1f4e590da_Enabled">
    <vt:lpwstr>true</vt:lpwstr>
  </property>
  <property fmtid="{D5CDD505-2E9C-101B-9397-08002B2CF9AE}" pid="3" name="MSIP_Label_6c651a19-b0f7-4a38-8f3e-f8e1f4e590da_SetDate">
    <vt:lpwstr>2025-01-14T12:43:40Z</vt:lpwstr>
  </property>
  <property fmtid="{D5CDD505-2E9C-101B-9397-08002B2CF9AE}" pid="4" name="MSIP_Label_6c651a19-b0f7-4a38-8f3e-f8e1f4e590da_Method">
    <vt:lpwstr>Privileged</vt:lpwstr>
  </property>
  <property fmtid="{D5CDD505-2E9C-101B-9397-08002B2CF9AE}" pid="5" name="MSIP_Label_6c651a19-b0f7-4a38-8f3e-f8e1f4e590da_Name">
    <vt:lpwstr>[publico-e]</vt:lpwstr>
  </property>
  <property fmtid="{D5CDD505-2E9C-101B-9397-08002B2CF9AE}" pid="6" name="MSIP_Label_6c651a19-b0f7-4a38-8f3e-f8e1f4e590da_SiteId">
    <vt:lpwstr>d8c96373-271c-4341-a701-0509eadaaba1</vt:lpwstr>
  </property>
  <property fmtid="{D5CDD505-2E9C-101B-9397-08002B2CF9AE}" pid="7" name="MSIP_Label_6c651a19-b0f7-4a38-8f3e-f8e1f4e590da_ActionId">
    <vt:lpwstr>a5ab137f-7fb8-4d73-b90f-37e7e60d4817</vt:lpwstr>
  </property>
  <property fmtid="{D5CDD505-2E9C-101B-9397-08002B2CF9AE}" pid="8" name="MSIP_Label_6c651a19-b0f7-4a38-8f3e-f8e1f4e590da_ContentBits">
    <vt:lpwstr>0</vt:lpwstr>
  </property>
</Properties>
</file>