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pivotCache/pivotCacheDefinition1.xml" ContentType="application/vnd.openxmlformats-officedocument.spreadsheetml.pivotCacheDefinition+xml"/>
  <Override PartName="/xl/pivotCache/pivotCacheRecords1.xml" ContentType="application/vnd.openxmlformats-officedocument.spreadsheetml.pivotCacheRecords+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pivotTables/pivotTable1.xml" ContentType="application/vnd.openxmlformats-officedocument.spreadsheetml.pivotTable+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codeName="ThisWorkbook"/>
  <mc:AlternateContent xmlns:mc="http://schemas.openxmlformats.org/markup-compatibility/2006">
    <mc:Choice Requires="x15">
      <x15ac:absPath xmlns:x15ac="http://schemas.microsoft.com/office/spreadsheetml/2010/11/ac" url="\\nilo\Areas\CxPSalud\CARTERA\GESTORES DE CARTERA\CAMILO PAEZ\CARTERAS PENDIENTES\NIT 900145579_ESE POPAYAN E.S.E\"/>
    </mc:Choice>
  </mc:AlternateContent>
  <bookViews>
    <workbookView xWindow="-110" yWindow="-110" windowWidth="23260" windowHeight="12580" activeTab="2"/>
  </bookViews>
  <sheets>
    <sheet name="INFO IPS" sheetId="9" r:id="rId1"/>
    <sheet name="TD" sheetId="15" r:id="rId2"/>
    <sheet name="Estado Cada Factura" sheetId="12" r:id="rId3"/>
    <sheet name="FOR-CSA-018" sheetId="13" r:id="rId4"/>
    <sheet name="CIRCULAR 030" sheetId="14" r:id="rId5"/>
  </sheets>
  <externalReferences>
    <externalReference r:id="rId6"/>
    <externalReference r:id="rId7"/>
  </externalReferences>
  <definedNames>
    <definedName name="_xlnm._FilterDatabase" localSheetId="2" hidden="1">'Estado Cada Factura'!$A$2:$AU$35</definedName>
    <definedName name="DEPTO">[1]Hoja1!$B$2:$B$37</definedName>
    <definedName name="listaEBP">[2]IPS!$A$2:$B$157</definedName>
    <definedName name="listaeps">[2]EPS!$A$2:$A$25</definedName>
    <definedName name="listaERP">[2]EPS!$A$2:$B$25</definedName>
    <definedName name="listaips">[2]IPS!$A$2:$A$157</definedName>
    <definedName name="MedioP">'[2]MESA 1-2020'!$AV$6569:$AV$6572</definedName>
    <definedName name="Mes">#REF!</definedName>
    <definedName name="TBL_NUMESA">[2]EPS!$J$1:$J$4</definedName>
  </definedNames>
  <calcPr calcId="152511"/>
  <pivotCaches>
    <pivotCache cacheId="25" r:id="rId8"/>
  </pivotCaches>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AO1" i="12" l="1"/>
  <c r="AN1" i="12"/>
  <c r="AM1" i="12"/>
  <c r="AL1" i="12"/>
  <c r="AK1" i="12"/>
  <c r="AJ1" i="12"/>
  <c r="AI1" i="12"/>
  <c r="AH1" i="12"/>
  <c r="AG1" i="12"/>
  <c r="Z1" i="12"/>
  <c r="N1" i="12"/>
  <c r="J1" i="12"/>
  <c r="I1" i="12"/>
  <c r="AP1" i="12" l="1"/>
  <c r="K1" i="12"/>
  <c r="C29" i="14"/>
  <c r="C28" i="14"/>
  <c r="I21" i="14"/>
  <c r="H21" i="14"/>
  <c r="I20" i="14"/>
  <c r="H20" i="14"/>
  <c r="I19" i="14"/>
  <c r="H19" i="14"/>
  <c r="I18" i="14"/>
  <c r="I17" i="14" s="1"/>
  <c r="H18" i="14"/>
  <c r="H17" i="14" s="1"/>
  <c r="C11" i="14"/>
  <c r="C10" i="14"/>
  <c r="C9" i="14"/>
  <c r="I30" i="13"/>
  <c r="H30" i="13"/>
  <c r="I28" i="13"/>
  <c r="H28" i="13"/>
  <c r="I25" i="13"/>
  <c r="H25" i="13"/>
  <c r="C12" i="14"/>
  <c r="I22" i="14" l="1"/>
  <c r="H32" i="13"/>
  <c r="H33" i="13" s="1"/>
  <c r="I32" i="13"/>
  <c r="I33" i="13" s="1"/>
  <c r="H22" i="14"/>
</calcChain>
</file>

<file path=xl/sharedStrings.xml><?xml version="1.0" encoding="utf-8"?>
<sst xmlns="http://schemas.openxmlformats.org/spreadsheetml/2006/main" count="724" uniqueCount="224">
  <si>
    <t>Prefijo Factura</t>
  </si>
  <si>
    <t>Numero Factura</t>
  </si>
  <si>
    <t>FACTURA</t>
  </si>
  <si>
    <t>IPS Fecha factura</t>
  </si>
  <si>
    <t>IPS Fecha radicado</t>
  </si>
  <si>
    <t>AÑO</t>
  </si>
  <si>
    <t>IPS Valor Factura</t>
  </si>
  <si>
    <t>PAGOS</t>
  </si>
  <si>
    <t>IPS Saldo Factura</t>
  </si>
  <si>
    <t>Tipo de Contrato</t>
  </si>
  <si>
    <t>Sede / Ciudad</t>
  </si>
  <si>
    <t>Tipo de Prestación</t>
  </si>
  <si>
    <t>EVENTO</t>
  </si>
  <si>
    <t>POPAYAN</t>
  </si>
  <si>
    <t xml:space="preserve">SERVICIOS DE SALUD </t>
  </si>
  <si>
    <t>PYAN</t>
  </si>
  <si>
    <t>PESC</t>
  </si>
  <si>
    <t>PESC9481</t>
  </si>
  <si>
    <t>PYAN202575</t>
  </si>
  <si>
    <t>PYAN217969</t>
  </si>
  <si>
    <t>CALD</t>
  </si>
  <si>
    <t>PESC13544</t>
  </si>
  <si>
    <t>PYAN275536</t>
  </si>
  <si>
    <t>PYAN280540</t>
  </si>
  <si>
    <t>PYAN281697</t>
  </si>
  <si>
    <t>PYAN285972</t>
  </si>
  <si>
    <t>PYAN291169</t>
  </si>
  <si>
    <t>PYAN292585</t>
  </si>
  <si>
    <t>PYAN293075</t>
  </si>
  <si>
    <t>PYAN293873</t>
  </si>
  <si>
    <t>PYAN294392</t>
  </si>
  <si>
    <t>PYAN294773</t>
  </si>
  <si>
    <t>PYAN299187</t>
  </si>
  <si>
    <t>PYAN316313</t>
  </si>
  <si>
    <t>PYAN318295</t>
  </si>
  <si>
    <t>PYAN318370</t>
  </si>
  <si>
    <t>PESC17778</t>
  </si>
  <si>
    <t>PYAN318795</t>
  </si>
  <si>
    <t>PYAN319764</t>
  </si>
  <si>
    <t>CALD106169</t>
  </si>
  <si>
    <t>PESC18110</t>
  </si>
  <si>
    <t>PYAN309179</t>
  </si>
  <si>
    <t>PYAN329538</t>
  </si>
  <si>
    <t>PYAN329539</t>
  </si>
  <si>
    <t>PYAN334713</t>
  </si>
  <si>
    <t>PYAN334744</t>
  </si>
  <si>
    <t>PYAN347256</t>
  </si>
  <si>
    <t>PYAN341691</t>
  </si>
  <si>
    <t>PYAN342097</t>
  </si>
  <si>
    <t>PYAN351722</t>
  </si>
  <si>
    <t>PESC19217</t>
  </si>
  <si>
    <t>FOR-CSA-018</t>
  </si>
  <si>
    <t>HOJA 1 DE 1</t>
  </si>
  <si>
    <t>RESUMEN DE CARTERA REVISADA POR LA EPS</t>
  </si>
  <si>
    <t>VERSION 2</t>
  </si>
  <si>
    <t>Con Corte al dia: 31/01/2025</t>
  </si>
  <si>
    <t>Cant Fact</t>
  </si>
  <si>
    <t>Valor</t>
  </si>
  <si>
    <t xml:space="preserve">VALOR PRESENTADO POR LA ENTIDAD </t>
  </si>
  <si>
    <t>FACTURA YA CANCELADA</t>
  </si>
  <si>
    <t xml:space="preserve">FACTURA DEVUELTA </t>
  </si>
  <si>
    <t>FACTURA NO RADICADA POR LA ENTIDAD</t>
  </si>
  <si>
    <t>FACTURA-GLOSA-DEVOLUCION ACEPTADA POR LA IPS ( $ )</t>
  </si>
  <si>
    <t>FACTURA CERRADA POR EXTEMPORANEIDAD</t>
  </si>
  <si>
    <t>FACTURA GLOSA POR CONCILIAR ($)</t>
  </si>
  <si>
    <t>SUB TOTAL CARTERA SUSTENTADA A LA IPS</t>
  </si>
  <si>
    <t>FACTURACION PENDIENTE PROGRAMACION DE PAGO</t>
  </si>
  <si>
    <t>FACTURA EN PROCESO INTERNO</t>
  </si>
  <si>
    <t>SUB TOTAL  CARTERA EN PROCESO POR LA EPS</t>
  </si>
  <si>
    <t>FACTURACIÓN COVID</t>
  </si>
  <si>
    <t>SUB TOTAL  FACTURACIÓN COVID</t>
  </si>
  <si>
    <t>TOTAL CARTERA REVISADA</t>
  </si>
  <si>
    <t>Nombre</t>
  </si>
  <si>
    <t>Juan Camilo Paez R.</t>
  </si>
  <si>
    <t>Cargo</t>
  </si>
  <si>
    <t>Cartera - Cuentas Salud</t>
  </si>
  <si>
    <t>Entidad</t>
  </si>
  <si>
    <t>EPS Comfenalco Valle.</t>
  </si>
  <si>
    <t>Nota: Documento válido como soporte de aceptación a el estado de cartera conciliado entre las partes</t>
  </si>
  <si>
    <t>FOR-CSA-004</t>
  </si>
  <si>
    <t>RESUMEN DE CARTERA REVISADA POR LA EPS REPORTADA EN LA CIRCULAR 030</t>
  </si>
  <si>
    <t>VERSION 0</t>
  </si>
  <si>
    <t>A continuacion me permito remitir nuestra respuesta al estado de cartera reportada en la Circular 030</t>
  </si>
  <si>
    <t>GLOSA POR CONCILIAR</t>
  </si>
  <si>
    <t>TOTAL CARTERA REVISADA CIRCULAR 030</t>
  </si>
  <si>
    <t>Cartera - Cuentas Salud EPS Comfenalco Valle.</t>
  </si>
  <si>
    <t>NIT IPS</t>
  </si>
  <si>
    <t>Nombre IPS</t>
  </si>
  <si>
    <t>FACT</t>
  </si>
  <si>
    <t>LLAVE</t>
  </si>
  <si>
    <t>POR PAGAR SAP</t>
  </si>
  <si>
    <t>DOC CONTA</t>
  </si>
  <si>
    <t>ESTADO COVID</t>
  </si>
  <si>
    <t>VALIDACION</t>
  </si>
  <si>
    <t>OBSERVACION</t>
  </si>
  <si>
    <t>ESTADO BOX</t>
  </si>
  <si>
    <t>FECHA FACT</t>
  </si>
  <si>
    <t>FECHA RAD</t>
  </si>
  <si>
    <t>FECHA LIQ</t>
  </si>
  <si>
    <t>FECHA DEV</t>
  </si>
  <si>
    <t>DIAS</t>
  </si>
  <si>
    <t>EDAD</t>
  </si>
  <si>
    <t>GLOSA PDTE</t>
  </si>
  <si>
    <t>GLOSA ACEPTADA</t>
  </si>
  <si>
    <t>DEVOLUCION</t>
  </si>
  <si>
    <t>Valor_Glosa y Devolución</t>
  </si>
  <si>
    <t>TIPIFICACION</t>
  </si>
  <si>
    <t>CONCEPTO GLOSA Y DEVOLUCION</t>
  </si>
  <si>
    <t>TIPIFICACION OBJECION</t>
  </si>
  <si>
    <t>TIPO DE SERVICIO</t>
  </si>
  <si>
    <t>AMBITO</t>
  </si>
  <si>
    <t>FACTURA CANCELADA</t>
  </si>
  <si>
    <t>FACTURA DEVUELTA</t>
  </si>
  <si>
    <t>FACTURA NO RADICADA</t>
  </si>
  <si>
    <t>VALOR EXTEMPORANEO</t>
  </si>
  <si>
    <t>FACTURA EN PROGRAMACION DE PAGO</t>
  </si>
  <si>
    <t>FACTURACION COVID-19</t>
  </si>
  <si>
    <t>VALO CANCELADO SAP</t>
  </si>
  <si>
    <t>RETENCION</t>
  </si>
  <si>
    <t>DOC COMPENSACION SAP</t>
  </si>
  <si>
    <t>FECHA COMPENSACION SAP</t>
  </si>
  <si>
    <t>OBSE PAGO</t>
  </si>
  <si>
    <t>VALOR TRANFERENCIA</t>
  </si>
  <si>
    <t>EMPRESA SOCIAL DEL ESTADO POPAYAN E.S.E</t>
  </si>
  <si>
    <t>Factura devuelta</t>
  </si>
  <si>
    <t>Devuelta</t>
  </si>
  <si>
    <t>AUTORIZACION</t>
  </si>
  <si>
    <t>Atención inicial de urgencias</t>
  </si>
  <si>
    <t>Urgencias</t>
  </si>
  <si>
    <t>SOPORTES SE DEVUELVE FACTURA CON SOPORTES NO HACEN EL CARNET O LA HISTORIA CLINICA DE LA APLICACION DEL BIOLOGICO,ANEXAR SOPORTE SOPORTE PARA DARLE TRAMITE ALA FACTURA</t>
  </si>
  <si>
    <t>SOPORTE</t>
  </si>
  <si>
    <t>Consultas ambulatorias</t>
  </si>
  <si>
    <t>Ambulatorio</t>
  </si>
  <si>
    <t>NO PBS</t>
  </si>
  <si>
    <t>Exámenes de laboratorio, imágenes y otras ayudas diagnósticas ambulatorias</t>
  </si>
  <si>
    <t>soportes se sostiene devolucion al validar los datos de la factura descripcion del procediemiento , no se evidencia , que le hicieron al paciente obturacion con almagama se revisa y se evidencia que le hicieron obturacion resina diente 14/15. anexar evolucion obturacion con almaga para darle tramite ala factura</t>
  </si>
  <si>
    <t>Servicios Odontológicos ambulatorios</t>
  </si>
  <si>
    <t>FACTURACION</t>
  </si>
  <si>
    <t>Factura pendiente en programacion de pago</t>
  </si>
  <si>
    <t>Finalizada</t>
  </si>
  <si>
    <t>Glosa por contestar IPS</t>
  </si>
  <si>
    <t>Para respuesta prestador</t>
  </si>
  <si>
    <t>GLOSA</t>
  </si>
  <si>
    <t>SE REALIZA OBJECION AL VALIDAR LOS DATOS DE LA FACTURA LA AUTORIZACION 122300108548 ,TEIENE PARA DESCONTAR DELA CUOTA MODERADORA POR VALOR $16400 Y DESCUENTA DE LA FACTURA POR VALOR $4100 SE OBJETA LA DIFERENCIA $12300</t>
  </si>
  <si>
    <t>SE REALIZA OBJECION AL VALIDAR LOS DATOS DELA FACTURA LA AUTORIZACION 122300129730 NO FUE DESCONTADO CUOTA MODERA POR VALOR$4100 .</t>
  </si>
  <si>
    <t>FACTURACION SE REALIZA OBJECION AL VALIDAR LOS DATOS DELA FACTURA LA CONSULTA DE MEDICINA CUP890201 VP$46400 SE OBJETA LA DIFERENCIA$5600</t>
  </si>
  <si>
    <t>FACTURACION SE DEVUELVE FACTURA CON SOPORTES COMPLETOS AL VALIDAR LOS DATOS DELA FACTURA LA CONSULTA DE MEDICINA CUPS890201 VP$46000 SE OBJETA LA DIFERENCIA $5600</t>
  </si>
  <si>
    <t>TARIFA</t>
  </si>
  <si>
    <t>tarifa se realiza objecion al validar los datos dela factura cups 890201 consulta medicina vp $46400 se objeta la diferencia$5600</t>
  </si>
  <si>
    <t>tarifa: se realiza objecion por mayor valor cobrado cups890201 consulta medicina vp$46400 se objeta la diferencia$5600</t>
  </si>
  <si>
    <t>SE REALIZA OBJECION POR MAYOR VALOR COBRADO EN CUPS 890201 CONSULTA POR MEDICINA VP$46400,SE OBJETA LA DIFERENCIA$5600</t>
  </si>
  <si>
    <t>A continuacion me permito remitir nuestra respuesta al estado de cartera presentado en la fecha: 03/02/2025</t>
  </si>
  <si>
    <t>Con Corte al dia: 30/11/2024</t>
  </si>
  <si>
    <t>Santiago de Cali, febrero 16 2025</t>
  </si>
  <si>
    <t>Señores : EMPRESA SOCIAL DEL ESTADO POPAYAN E.S.E</t>
  </si>
  <si>
    <t>NIT: 900145579</t>
  </si>
  <si>
    <t>ESTADO CARTERA ANTERIOR</t>
  </si>
  <si>
    <t>ESTADO EPS 04-03-2025</t>
  </si>
  <si>
    <t>Numero Contrato</t>
  </si>
  <si>
    <t>900145579_CALD106169</t>
  </si>
  <si>
    <t>91-180</t>
  </si>
  <si>
    <t>AUT: SE REALIZA DEVOLUCIÓN DE FACTURA CON SOPORTES COMPLETOS, FACTURA NO CUENTA CON AUTORIZACIÓN PARA LOS SERVICIOS FACTURADOS, FAVOR COMUNICARSE CON EL ÁREA ENCARGADA, SOLICITARLA A LA CAP, CORREO ELECTRÓNICO: autorizacionescap@epsdelagente.com.co. UNA VEZ SUBSANADA LA DEVOLUCIÓN , LA FACTURA QUEDA SUJETA A AUDITORÍA INTEGRAL</t>
  </si>
  <si>
    <t>900145579_PESC9481</t>
  </si>
  <si>
    <t>no pbs se devuelve factura con soportes , factura covid. no anexan el resultado de la prueba covid, y nos e evidencia en la historia clinica soportado anexar soporte de laboratorio valor pactado laboratorio cups 906340 valor pactado adres $580832. para darle tramite ala factura</t>
  </si>
  <si>
    <t>900145579_PESC17778</t>
  </si>
  <si>
    <t>181-360</t>
  </si>
  <si>
    <t>AUT: SE REALIZA DEVOLUCIÓN DE FACTURA CON SOPORTES COMPLETOS, FACTURA NO CUENTA CON AUTORIZACIÓN PARA LOS SERVICIOS FACTURADOS, FAVOR COMUNICARSE CON EL ÁREA ENCARGADA, SOLICITARLA A LA CAP, CORREO ELECTRÓNICO: autorizacionescap@epsdelagente.com.co</t>
  </si>
  <si>
    <t>900145579_PYAN309179</t>
  </si>
  <si>
    <t>SOPORTE SE DEVUELVE FACTURA CON SOPORTE ,AL VALIDAR LOS DATOS DE LA FACTURA NO SE EVIDENCIA LA HISTORIA CLINICA DE LA PRESTACION DEL SERVICIO .ANEXAR EL SOPORTE PARA DARLE TRAMITE ALA FACTURA</t>
  </si>
  <si>
    <t>900145579_PYAN334744</t>
  </si>
  <si>
    <t>61-90</t>
  </si>
  <si>
    <t>soporte se devuelve factura al validar no se evidencia el soporte de la historia clinica de la prestacion del servicio. anexarlo para darle tramite sujeta apertinencia</t>
  </si>
  <si>
    <t>900145579_PYAN299187</t>
  </si>
  <si>
    <t>900145579_PESC18110</t>
  </si>
  <si>
    <t>900145579_PESC19217</t>
  </si>
  <si>
    <t>0-30</t>
  </si>
  <si>
    <t>COT-2023-111</t>
  </si>
  <si>
    <t>900145579_PYAN351722</t>
  </si>
  <si>
    <t>Procedimientos terapéuticos ambulatorios | Servicios ambulatorios</t>
  </si>
  <si>
    <t>44B200404</t>
  </si>
  <si>
    <t>900145579_PYAN334713</t>
  </si>
  <si>
    <t>31-60</t>
  </si>
  <si>
    <t>URG-2023-250</t>
  </si>
  <si>
    <t>900145579_PYAN341691</t>
  </si>
  <si>
    <t>900145579_PYAN342097</t>
  </si>
  <si>
    <t>900145579_PYAN347256</t>
  </si>
  <si>
    <t>900145579_PYAN316313</t>
  </si>
  <si>
    <t>900145579_PYAN318295</t>
  </si>
  <si>
    <t>900145579_PYAN291169</t>
  </si>
  <si>
    <t>900145579_PYAN202575</t>
  </si>
  <si>
    <t>900145579_PYAN217969</t>
  </si>
  <si>
    <t>MIG-900145579</t>
  </si>
  <si>
    <t>900145579_PYAN294392</t>
  </si>
  <si>
    <t>900145579_PESC13544</t>
  </si>
  <si>
    <t>Más de 360</t>
  </si>
  <si>
    <t>COT-2023-195</t>
  </si>
  <si>
    <t>900145579_PYAN285972</t>
  </si>
  <si>
    <t>900145579_PYAN329538</t>
  </si>
  <si>
    <t>900145579_PYAN329539</t>
  </si>
  <si>
    <t>SE REALIZA OBJECION AL VALIDAR LOS DATOS DELA FACTURA CUPS 890203 CONSULTA DE ODONTOLOGIA VP$31700 SE OBJETA LA DIFERENCIA$3835</t>
  </si>
  <si>
    <t>900145579_PYAN319764</t>
  </si>
  <si>
    <t>900145579_PYAN318370</t>
  </si>
  <si>
    <t>tarifa: se realiza objecion por mayor valor cobrado cups890301 vp$46400 se objeta la diferencia$5600</t>
  </si>
  <si>
    <t>900145579_PYAN318795</t>
  </si>
  <si>
    <t>900145579_PYAN294773</t>
  </si>
  <si>
    <t>fcturacion: se realiza objecion al validar los datos de LA FACTURA SE REALIZA OBJECION POR MAYOR VALOR COBRADO EN CONSULTA DE OBTURACION DE RESINA CUP 23102 VP$56100 SE OBJETA LA DIFERENCIA$20199</t>
  </si>
  <si>
    <t>900145579_PYAN293075</t>
  </si>
  <si>
    <t>900145579_PYAN292585</t>
  </si>
  <si>
    <t>900145579_PYAN293873</t>
  </si>
  <si>
    <t>tarifa: se realiza objecion al validar los datos dela factura la consulta de odontologia cups890303 valor pactado $27500 se objeta la diferencia$8033</t>
  </si>
  <si>
    <t>900145579_PYAN281697</t>
  </si>
  <si>
    <t>se realiza objecion al validar los datos de la factura la autorizacion 122300117695 tiene cuota moderadora $16400 . solo fue descontado dela factura $4100 se objeta la diferencia $12300</t>
  </si>
  <si>
    <t>900145579_PYAN275536</t>
  </si>
  <si>
    <t>900145579_PYAN280540</t>
  </si>
  <si>
    <t>PAGO DIRECTO REGIMEN SUBSIDIADO AGOSTO 2024</t>
  </si>
  <si>
    <t>(en blanco)</t>
  </si>
  <si>
    <t>PAGO DIRECTO RC 3ER PROC. NOVIEMBRE</t>
  </si>
  <si>
    <t>Factura cancelada</t>
  </si>
  <si>
    <t>Factura cancelada parcialmente - Glosa por contestar IPS</t>
  </si>
  <si>
    <t>Factura en proceso interno</t>
  </si>
  <si>
    <t>Cuenta de LLAVE</t>
  </si>
  <si>
    <t>Suma de IPS Saldo Factura</t>
  </si>
  <si>
    <t>Etiquetas de fila</t>
  </si>
  <si>
    <t>Total general</t>
  </si>
</sst>
</file>

<file path=xl/styles.xml><?xml version="1.0" encoding="utf-8"?>
<styleSheet xmlns="http://schemas.openxmlformats.org/spreadsheetml/2006/main" xmlns:mc="http://schemas.openxmlformats.org/markup-compatibility/2006" xmlns:x14ac="http://schemas.microsoft.com/office/spreadsheetml/2009/9/ac" mc:Ignorable="x14ac">
  <numFmts count="11">
    <numFmt numFmtId="42" formatCode="_-&quot;$&quot;\ * #,##0_-;\-&quot;$&quot;\ * #,##0_-;_-&quot;$&quot;\ * &quot;-&quot;_-;_-@_-"/>
    <numFmt numFmtId="44" formatCode="_-&quot;$&quot;\ * #,##0.00_-;\-&quot;$&quot;\ * #,##0.00_-;_-&quot;$&quot;\ * &quot;-&quot;??_-;_-@_-"/>
    <numFmt numFmtId="164" formatCode="_(* #,##0.00_);_(* \(#,##0.00\);_(* &quot;-&quot;??_);_(@_)"/>
    <numFmt numFmtId="165" formatCode="_-&quot;$&quot;\ * #,##0_-;\-&quot;$&quot;\ * #,##0_-;_-&quot;$&quot;\ * &quot;-&quot;??_-;_-@_-"/>
    <numFmt numFmtId="166" formatCode="[$-240A]d&quot; de &quot;mmmm&quot; de &quot;yyyy;@"/>
    <numFmt numFmtId="167" formatCode="_-* #,##0.00\ _€_-;\-* #,##0.00\ _€_-;_-* &quot;-&quot;??\ _€_-;_-@_-"/>
    <numFmt numFmtId="168" formatCode="&quot;$&quot;\ #,##0"/>
    <numFmt numFmtId="169" formatCode="&quot;$&quot;\ #,##0;[Red]&quot;$&quot;\ #,##0"/>
    <numFmt numFmtId="170" formatCode="[$$-240A]\ #,##0;\-[$$-240A]\ #,##0"/>
    <numFmt numFmtId="171" formatCode="_-* #,##0_-;\-* #,##0_-;_-* &quot;-&quot;??_-;_-@_-"/>
    <numFmt numFmtId="172" formatCode="_-&quot;€&quot;\ * #,##0_-;\-&quot;€&quot;\ * #,##0_-;_-&quot;€&quot;\ * &quot;-&quot;??_-;_-@_-"/>
  </numFmts>
  <fonts count="12" x14ac:knownFonts="1">
    <font>
      <sz val="11"/>
      <color theme="1"/>
      <name val="Calibri"/>
      <family val="2"/>
      <scheme val="minor"/>
    </font>
    <font>
      <sz val="11"/>
      <color theme="1"/>
      <name val="Calibri"/>
      <family val="2"/>
      <scheme val="minor"/>
    </font>
    <font>
      <b/>
      <sz val="11"/>
      <color theme="1"/>
      <name val="Calibri"/>
      <family val="2"/>
      <scheme val="minor"/>
    </font>
    <font>
      <sz val="10"/>
      <name val="Arial"/>
      <family val="2"/>
    </font>
    <font>
      <sz val="10"/>
      <color indexed="8"/>
      <name val="Arial"/>
      <family val="2"/>
    </font>
    <font>
      <b/>
      <sz val="10"/>
      <color indexed="8"/>
      <name val="Arial"/>
      <family val="2"/>
    </font>
    <font>
      <b/>
      <sz val="9"/>
      <name val="Arial"/>
      <family val="2"/>
    </font>
    <font>
      <sz val="8"/>
      <color theme="1"/>
      <name val="Tahoma"/>
      <family val="2"/>
    </font>
    <font>
      <b/>
      <sz val="8"/>
      <color theme="1"/>
      <name val="Tahoma"/>
      <family val="2"/>
    </font>
    <font>
      <b/>
      <sz val="8"/>
      <color theme="0" tint="-0.499984740745262"/>
      <name val="Tahoma"/>
      <family val="2"/>
    </font>
    <font>
      <b/>
      <sz val="8"/>
      <name val="Tahoma"/>
      <family val="2"/>
    </font>
    <font>
      <sz val="8"/>
      <name val="Tahoma"/>
      <family val="2"/>
    </font>
  </fonts>
  <fills count="8">
    <fill>
      <patternFill patternType="none"/>
    </fill>
    <fill>
      <patternFill patternType="gray125"/>
    </fill>
    <fill>
      <patternFill patternType="solid">
        <fgColor rgb="FFFFFF00"/>
        <bgColor indexed="64"/>
      </patternFill>
    </fill>
    <fill>
      <patternFill patternType="solid">
        <fgColor theme="0"/>
        <bgColor indexed="64"/>
      </patternFill>
    </fill>
    <fill>
      <patternFill patternType="solid">
        <fgColor rgb="FF92D050"/>
        <bgColor indexed="64"/>
      </patternFill>
    </fill>
    <fill>
      <patternFill patternType="solid">
        <fgColor theme="9" tint="0.59999389629810485"/>
        <bgColor indexed="64"/>
      </patternFill>
    </fill>
    <fill>
      <patternFill patternType="solid">
        <fgColor theme="4" tint="0.79998168889431442"/>
        <bgColor indexed="64"/>
      </patternFill>
    </fill>
    <fill>
      <patternFill patternType="solid">
        <fgColor theme="5" tint="0.59999389629810485"/>
        <bgColor indexed="64"/>
      </patternFill>
    </fill>
  </fills>
  <borders count="15">
    <border>
      <left/>
      <right/>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medium">
        <color indexed="64"/>
      </left>
      <right/>
      <top style="medium">
        <color indexed="64"/>
      </top>
      <bottom/>
      <diagonal/>
    </border>
    <border>
      <left/>
      <right style="medium">
        <color indexed="64"/>
      </right>
      <top style="medium">
        <color indexed="64"/>
      </top>
      <bottom/>
      <diagonal/>
    </border>
    <border>
      <left/>
      <right/>
      <top style="medium">
        <color indexed="64"/>
      </top>
      <bottom/>
      <diagonal/>
    </border>
    <border>
      <left style="medium">
        <color indexed="64"/>
      </left>
      <right style="medium">
        <color indexed="64"/>
      </right>
      <top style="medium">
        <color indexed="64"/>
      </top>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style="medium">
        <color indexed="64"/>
      </left>
      <right style="medium">
        <color indexed="64"/>
      </right>
      <top/>
      <bottom style="medium">
        <color indexed="64"/>
      </bottom>
      <diagonal/>
    </border>
    <border>
      <left style="medium">
        <color indexed="64"/>
      </left>
      <right style="medium">
        <color indexed="64"/>
      </right>
      <top/>
      <bottom/>
      <diagonal/>
    </border>
    <border>
      <left/>
      <right/>
      <top/>
      <bottom style="double">
        <color indexed="64"/>
      </bottom>
      <diagonal/>
    </border>
  </borders>
  <cellStyleXfs count="8">
    <xf numFmtId="0" fontId="0" fillId="0" borderId="0"/>
    <xf numFmtId="164" fontId="1" fillId="0" borderId="0" applyFont="0" applyFill="0" applyBorder="0" applyAlignment="0" applyProtection="0"/>
    <xf numFmtId="44" fontId="1" fillId="0" borderId="0" applyFont="0" applyFill="0" applyBorder="0" applyAlignment="0" applyProtection="0"/>
    <xf numFmtId="42" fontId="1" fillId="0" borderId="0" applyFont="0" applyFill="0" applyBorder="0" applyAlignment="0" applyProtection="0"/>
    <xf numFmtId="164" fontId="1" fillId="0" borderId="0" applyFont="0" applyFill="0" applyBorder="0" applyAlignment="0" applyProtection="0"/>
    <xf numFmtId="0" fontId="3" fillId="0" borderId="0"/>
    <xf numFmtId="167" fontId="1" fillId="0" borderId="0" applyFont="0" applyFill="0" applyBorder="0" applyAlignment="0" applyProtection="0"/>
    <xf numFmtId="164" fontId="1" fillId="0" borderId="0" applyFont="0" applyFill="0" applyBorder="0" applyAlignment="0" applyProtection="0"/>
  </cellStyleXfs>
  <cellXfs count="118">
    <xf numFmtId="0" fontId="0" fillId="0" borderId="0" xfId="0"/>
    <xf numFmtId="0" fontId="2" fillId="0" borderId="1" xfId="0" applyFont="1" applyBorder="1" applyAlignment="1">
      <alignment horizontal="center" vertical="center" wrapText="1"/>
    </xf>
    <xf numFmtId="0" fontId="0" fillId="0" borderId="1" xfId="0" applyBorder="1" applyAlignment="1">
      <alignment horizontal="center"/>
    </xf>
    <xf numFmtId="14" fontId="0" fillId="0" borderId="1" xfId="0" applyNumberFormat="1" applyBorder="1" applyAlignment="1">
      <alignment horizontal="center"/>
    </xf>
    <xf numFmtId="1" fontId="0" fillId="0" borderId="1" xfId="0" applyNumberFormat="1" applyBorder="1" applyAlignment="1">
      <alignment horizontal="center"/>
    </xf>
    <xf numFmtId="42" fontId="0" fillId="0" borderId="1" xfId="3" applyFont="1" applyFill="1" applyBorder="1" applyAlignment="1">
      <alignment horizontal="center"/>
    </xf>
    <xf numFmtId="165" fontId="0" fillId="0" borderId="1" xfId="2" applyNumberFormat="1" applyFont="1" applyFill="1" applyBorder="1" applyAlignment="1">
      <alignment horizontal="center"/>
    </xf>
    <xf numFmtId="165" fontId="0" fillId="0" borderId="1" xfId="2" applyNumberFormat="1" applyFont="1" applyBorder="1"/>
    <xf numFmtId="14" fontId="0" fillId="0" borderId="1" xfId="1" applyNumberFormat="1" applyFont="1" applyBorder="1" applyAlignment="1">
      <alignment horizontal="center"/>
    </xf>
    <xf numFmtId="165" fontId="0" fillId="0" borderId="1" xfId="2" applyNumberFormat="1" applyFont="1" applyBorder="1" applyAlignment="1">
      <alignment horizontal="center"/>
    </xf>
    <xf numFmtId="14" fontId="0" fillId="0" borderId="1" xfId="0" applyNumberFormat="1" applyBorder="1"/>
    <xf numFmtId="14" fontId="0" fillId="0" borderId="1" xfId="1" applyNumberFormat="1" applyFont="1" applyBorder="1"/>
    <xf numFmtId="42" fontId="0" fillId="0" borderId="0" xfId="0" applyNumberFormat="1"/>
    <xf numFmtId="14" fontId="0" fillId="3" borderId="1" xfId="0" applyNumberFormat="1" applyFill="1" applyBorder="1"/>
    <xf numFmtId="0" fontId="0" fillId="3" borderId="1" xfId="0" applyFill="1" applyBorder="1" applyAlignment="1">
      <alignment horizontal="center"/>
    </xf>
    <xf numFmtId="42" fontId="0" fillId="3" borderId="1" xfId="3" applyFont="1" applyFill="1" applyBorder="1" applyAlignment="1">
      <alignment horizontal="center"/>
    </xf>
    <xf numFmtId="165" fontId="0" fillId="3" borderId="1" xfId="2" applyNumberFormat="1" applyFont="1" applyFill="1" applyBorder="1" applyAlignment="1">
      <alignment horizontal="center"/>
    </xf>
    <xf numFmtId="1" fontId="0" fillId="3" borderId="1" xfId="0" applyNumberFormat="1" applyFill="1" applyBorder="1" applyAlignment="1">
      <alignment horizontal="center"/>
    </xf>
    <xf numFmtId="165" fontId="0" fillId="3" borderId="1" xfId="2" applyNumberFormat="1" applyFont="1" applyFill="1" applyBorder="1"/>
    <xf numFmtId="14" fontId="0" fillId="3" borderId="1" xfId="1" applyNumberFormat="1" applyFont="1" applyFill="1" applyBorder="1"/>
    <xf numFmtId="42" fontId="0" fillId="2" borderId="0" xfId="0" applyNumberFormat="1" applyFill="1"/>
    <xf numFmtId="0" fontId="0" fillId="0" borderId="1" xfId="0" applyBorder="1"/>
    <xf numFmtId="42" fontId="0" fillId="0" borderId="1" xfId="0" applyNumberFormat="1" applyBorder="1"/>
    <xf numFmtId="0" fontId="0" fillId="3" borderId="2" xfId="0" applyFill="1" applyBorder="1" applyAlignment="1">
      <alignment horizontal="center"/>
    </xf>
    <xf numFmtId="14" fontId="0" fillId="3" borderId="0" xfId="0" applyNumberFormat="1" applyFill="1"/>
    <xf numFmtId="42" fontId="0" fillId="3" borderId="1" xfId="0" applyNumberFormat="1" applyFill="1" applyBorder="1"/>
    <xf numFmtId="0" fontId="4" fillId="0" borderId="0" xfId="5" applyFont="1"/>
    <xf numFmtId="0" fontId="4" fillId="0" borderId="3" xfId="5" applyFont="1" applyBorder="1" applyAlignment="1">
      <alignment horizontal="centerContinuous"/>
    </xf>
    <xf numFmtId="0" fontId="4" fillId="0" borderId="4" xfId="5" applyFont="1" applyBorder="1" applyAlignment="1">
      <alignment horizontal="centerContinuous"/>
    </xf>
    <xf numFmtId="0" fontId="4" fillId="0" borderId="7" xfId="5" applyFont="1" applyBorder="1" applyAlignment="1">
      <alignment horizontal="centerContinuous"/>
    </xf>
    <xf numFmtId="0" fontId="4" fillId="0" borderId="8" xfId="5" applyFont="1" applyBorder="1" applyAlignment="1">
      <alignment horizontal="centerContinuous"/>
    </xf>
    <xf numFmtId="0" fontId="5" fillId="0" borderId="3" xfId="5" applyFont="1" applyBorder="1" applyAlignment="1">
      <alignment horizontal="centerContinuous" vertical="center"/>
    </xf>
    <xf numFmtId="0" fontId="5" fillId="0" borderId="5" xfId="5" applyFont="1" applyBorder="1" applyAlignment="1">
      <alignment horizontal="centerContinuous" vertical="center"/>
    </xf>
    <xf numFmtId="0" fontId="5" fillId="0" borderId="4" xfId="5" applyFont="1" applyBorder="1" applyAlignment="1">
      <alignment horizontal="centerContinuous" vertical="center"/>
    </xf>
    <xf numFmtId="0" fontId="5" fillId="0" borderId="6" xfId="5" applyFont="1" applyBorder="1" applyAlignment="1">
      <alignment horizontal="centerContinuous" vertical="center"/>
    </xf>
    <xf numFmtId="0" fontId="5" fillId="0" borderId="7" xfId="5" applyFont="1" applyBorder="1" applyAlignment="1">
      <alignment horizontal="centerContinuous" vertical="center"/>
    </xf>
    <xf numFmtId="0" fontId="5" fillId="0" borderId="0" xfId="5" applyFont="1" applyAlignment="1">
      <alignment horizontal="centerContinuous" vertical="center"/>
    </xf>
    <xf numFmtId="0" fontId="5" fillId="0" borderId="13" xfId="5" applyFont="1" applyBorder="1" applyAlignment="1">
      <alignment horizontal="centerContinuous" vertical="center"/>
    </xf>
    <xf numFmtId="0" fontId="4" fillId="0" borderId="9" xfId="5" applyFont="1" applyBorder="1" applyAlignment="1">
      <alignment horizontal="centerContinuous"/>
    </xf>
    <xf numFmtId="0" fontId="4" fillId="0" borderId="11" xfId="5" applyFont="1" applyBorder="1" applyAlignment="1">
      <alignment horizontal="centerContinuous"/>
    </xf>
    <xf numFmtId="0" fontId="5" fillId="0" borderId="9" xfId="5" applyFont="1" applyBorder="1" applyAlignment="1">
      <alignment horizontal="centerContinuous" vertical="center"/>
    </xf>
    <xf numFmtId="0" fontId="5" fillId="0" borderId="10" xfId="5" applyFont="1" applyBorder="1" applyAlignment="1">
      <alignment horizontal="centerContinuous" vertical="center"/>
    </xf>
    <xf numFmtId="0" fontId="5" fillId="0" borderId="11" xfId="5" applyFont="1" applyBorder="1" applyAlignment="1">
      <alignment horizontal="centerContinuous" vertical="center"/>
    </xf>
    <xf numFmtId="0" fontId="5" fillId="0" borderId="12" xfId="5" applyFont="1" applyBorder="1" applyAlignment="1">
      <alignment horizontal="centerContinuous" vertical="center"/>
    </xf>
    <xf numFmtId="0" fontId="4" fillId="0" borderId="7" xfId="5" applyFont="1" applyBorder="1"/>
    <xf numFmtId="0" fontId="4" fillId="0" borderId="8" xfId="5" applyFont="1" applyBorder="1"/>
    <xf numFmtId="0" fontId="5" fillId="0" borderId="0" xfId="5" applyFont="1"/>
    <xf numFmtId="14" fontId="4" fillId="0" borderId="0" xfId="5" applyNumberFormat="1" applyFont="1"/>
    <xf numFmtId="166" fontId="4" fillId="0" borderId="0" xfId="5" applyNumberFormat="1" applyFont="1"/>
    <xf numFmtId="14" fontId="4" fillId="0" borderId="0" xfId="5" applyNumberFormat="1" applyFont="1" applyAlignment="1">
      <alignment horizontal="left"/>
    </xf>
    <xf numFmtId="1" fontId="5" fillId="0" borderId="0" xfId="6" applyNumberFormat="1" applyFont="1" applyAlignment="1">
      <alignment horizontal="center" vertical="center"/>
    </xf>
    <xf numFmtId="168" fontId="5" fillId="0" borderId="0" xfId="5" applyNumberFormat="1" applyFont="1" applyAlignment="1">
      <alignment horizontal="center" vertical="center"/>
    </xf>
    <xf numFmtId="1" fontId="5" fillId="0" borderId="0" xfId="5" applyNumberFormat="1" applyFont="1" applyAlignment="1">
      <alignment horizontal="center"/>
    </xf>
    <xf numFmtId="169" fontId="5" fillId="0" borderId="0" xfId="5" applyNumberFormat="1" applyFont="1" applyAlignment="1">
      <alignment horizontal="right"/>
    </xf>
    <xf numFmtId="1" fontId="4" fillId="0" borderId="0" xfId="5" applyNumberFormat="1" applyFont="1" applyAlignment="1">
      <alignment horizontal="center"/>
    </xf>
    <xf numFmtId="169" fontId="4" fillId="0" borderId="0" xfId="5" applyNumberFormat="1" applyFont="1" applyAlignment="1">
      <alignment horizontal="right"/>
    </xf>
    <xf numFmtId="1" fontId="4" fillId="0" borderId="10" xfId="5" applyNumberFormat="1" applyFont="1" applyBorder="1" applyAlignment="1">
      <alignment horizontal="center"/>
    </xf>
    <xf numFmtId="169" fontId="4" fillId="0" borderId="10" xfId="5" applyNumberFormat="1" applyFont="1" applyBorder="1" applyAlignment="1">
      <alignment horizontal="right"/>
    </xf>
    <xf numFmtId="0" fontId="4" fillId="0" borderId="0" xfId="5" applyFont="1" applyAlignment="1">
      <alignment horizontal="center"/>
    </xf>
    <xf numFmtId="1" fontId="5" fillId="0" borderId="14" xfId="5" applyNumberFormat="1" applyFont="1" applyBorder="1" applyAlignment="1">
      <alignment horizontal="center"/>
    </xf>
    <xf numFmtId="169" fontId="5" fillId="0" borderId="14" xfId="5" applyNumberFormat="1" applyFont="1" applyBorder="1" applyAlignment="1">
      <alignment horizontal="right"/>
    </xf>
    <xf numFmtId="169" fontId="4" fillId="0" borderId="0" xfId="5" applyNumberFormat="1" applyFont="1"/>
    <xf numFmtId="169" fontId="5" fillId="0" borderId="10" xfId="5" applyNumberFormat="1" applyFont="1" applyBorder="1"/>
    <xf numFmtId="169" fontId="4" fillId="0" borderId="10" xfId="5" applyNumberFormat="1" applyFont="1" applyBorder="1"/>
    <xf numFmtId="169" fontId="5" fillId="0" borderId="0" xfId="5" applyNumberFormat="1" applyFont="1"/>
    <xf numFmtId="0" fontId="4" fillId="0" borderId="9" xfId="5" applyFont="1" applyBorder="1"/>
    <xf numFmtId="0" fontId="4" fillId="0" borderId="10" xfId="5" applyFont="1" applyBorder="1"/>
    <xf numFmtId="0" fontId="4" fillId="0" borderId="11" xfId="5" applyFont="1" applyBorder="1"/>
    <xf numFmtId="0" fontId="4" fillId="3" borderId="0" xfId="5" applyFont="1" applyFill="1"/>
    <xf numFmtId="0" fontId="5" fillId="0" borderId="0" xfId="5" applyFont="1" applyAlignment="1">
      <alignment horizontal="center"/>
    </xf>
    <xf numFmtId="1" fontId="5" fillId="0" borderId="0" xfId="6" applyNumberFormat="1" applyFont="1" applyAlignment="1">
      <alignment horizontal="right"/>
    </xf>
    <xf numFmtId="170" fontId="5" fillId="0" borderId="0" xfId="7" applyNumberFormat="1" applyFont="1" applyAlignment="1">
      <alignment horizontal="right"/>
    </xf>
    <xf numFmtId="1" fontId="4" fillId="0" borderId="0" xfId="6" applyNumberFormat="1" applyFont="1" applyAlignment="1">
      <alignment horizontal="right"/>
    </xf>
    <xf numFmtId="170" fontId="4" fillId="0" borderId="0" xfId="7" applyNumberFormat="1" applyFont="1" applyAlignment="1">
      <alignment horizontal="right"/>
    </xf>
    <xf numFmtId="171" fontId="4" fillId="0" borderId="14" xfId="7" applyNumberFormat="1" applyFont="1" applyBorder="1" applyAlignment="1">
      <alignment horizontal="center"/>
    </xf>
    <xf numFmtId="170" fontId="4" fillId="0" borderId="14" xfId="7" applyNumberFormat="1" applyFont="1" applyBorder="1" applyAlignment="1">
      <alignment horizontal="right"/>
    </xf>
    <xf numFmtId="14" fontId="7" fillId="0" borderId="0" xfId="0" applyNumberFormat="1" applyFont="1"/>
    <xf numFmtId="0" fontId="7" fillId="0" borderId="0" xfId="0" applyFont="1" applyAlignment="1">
      <alignment vertical="center"/>
    </xf>
    <xf numFmtId="0" fontId="8" fillId="0" borderId="1" xfId="0" applyFont="1" applyBorder="1" applyAlignment="1">
      <alignment horizontal="center" vertical="center" wrapText="1"/>
    </xf>
    <xf numFmtId="14" fontId="8" fillId="0" borderId="1" xfId="0" applyNumberFormat="1" applyFont="1" applyBorder="1" applyAlignment="1">
      <alignment horizontal="center" vertical="center" wrapText="1"/>
    </xf>
    <xf numFmtId="0" fontId="8" fillId="4" borderId="1" xfId="0" applyFont="1" applyFill="1" applyBorder="1" applyAlignment="1">
      <alignment horizontal="center" vertical="center" wrapText="1"/>
    </xf>
    <xf numFmtId="2" fontId="8" fillId="4" borderId="1" xfId="0" applyNumberFormat="1" applyFont="1" applyFill="1" applyBorder="1" applyAlignment="1">
      <alignment horizontal="center" vertical="center" wrapText="1"/>
    </xf>
    <xf numFmtId="0" fontId="8" fillId="2" borderId="1" xfId="0" applyFont="1" applyFill="1" applyBorder="1" applyAlignment="1">
      <alignment horizontal="center" vertical="center" wrapText="1"/>
    </xf>
    <xf numFmtId="0" fontId="8" fillId="5" borderId="1" xfId="0" applyFont="1" applyFill="1" applyBorder="1" applyAlignment="1">
      <alignment horizontal="center" vertical="center" wrapText="1"/>
    </xf>
    <xf numFmtId="0" fontId="8" fillId="7" borderId="1" xfId="0" applyFont="1" applyFill="1" applyBorder="1" applyAlignment="1">
      <alignment horizontal="center" vertical="center" wrapText="1"/>
    </xf>
    <xf numFmtId="0" fontId="7" fillId="0" borderId="1" xfId="0" applyFont="1" applyBorder="1" applyAlignment="1">
      <alignment vertical="center"/>
    </xf>
    <xf numFmtId="14" fontId="7" fillId="0" borderId="1" xfId="0" applyNumberFormat="1" applyFont="1" applyBorder="1" applyAlignment="1">
      <alignment vertical="center"/>
    </xf>
    <xf numFmtId="168" fontId="8" fillId="0" borderId="1" xfId="2" applyNumberFormat="1" applyFont="1" applyBorder="1" applyAlignment="1">
      <alignment horizontal="center" vertical="center" wrapText="1"/>
    </xf>
    <xf numFmtId="0" fontId="10" fillId="6" borderId="1" xfId="0" applyFont="1" applyFill="1" applyBorder="1" applyAlignment="1">
      <alignment horizontal="center" vertical="center" wrapText="1"/>
    </xf>
    <xf numFmtId="168" fontId="8" fillId="4" borderId="1" xfId="2" applyNumberFormat="1" applyFont="1" applyFill="1" applyBorder="1" applyAlignment="1">
      <alignment horizontal="center" vertical="center" wrapText="1"/>
    </xf>
    <xf numFmtId="0" fontId="8" fillId="4" borderId="1" xfId="0" applyNumberFormat="1" applyFont="1" applyFill="1" applyBorder="1" applyAlignment="1">
      <alignment horizontal="center" vertical="center" wrapText="1"/>
    </xf>
    <xf numFmtId="14" fontId="8" fillId="4" borderId="1" xfId="0" applyNumberFormat="1" applyFont="1" applyFill="1" applyBorder="1" applyAlignment="1">
      <alignment horizontal="center" vertical="center" wrapText="1"/>
    </xf>
    <xf numFmtId="172" fontId="8" fillId="6" borderId="1" xfId="2" applyNumberFormat="1" applyFont="1" applyFill="1" applyBorder="1" applyAlignment="1">
      <alignment horizontal="center" vertical="center" wrapText="1"/>
    </xf>
    <xf numFmtId="168" fontId="7" fillId="0" borderId="1" xfId="2" applyNumberFormat="1" applyFont="1" applyBorder="1" applyAlignment="1">
      <alignment vertical="center"/>
    </xf>
    <xf numFmtId="0" fontId="9" fillId="3" borderId="1" xfId="0" applyFont="1" applyFill="1" applyBorder="1" applyAlignment="1">
      <alignment vertical="center"/>
    </xf>
    <xf numFmtId="0" fontId="7" fillId="0" borderId="1" xfId="2" applyNumberFormat="1" applyFont="1" applyBorder="1" applyAlignment="1">
      <alignment vertical="center"/>
    </xf>
    <xf numFmtId="168" fontId="7" fillId="0" borderId="0" xfId="0" applyNumberFormat="1" applyFont="1"/>
    <xf numFmtId="168" fontId="7" fillId="0" borderId="0" xfId="2" applyNumberFormat="1" applyFont="1"/>
    <xf numFmtId="168" fontId="7" fillId="0" borderId="0" xfId="0" applyNumberFormat="1" applyFont="1" applyAlignment="1">
      <alignment horizontal="center" vertical="center"/>
    </xf>
    <xf numFmtId="168" fontId="11" fillId="0" borderId="0" xfId="0" applyNumberFormat="1" applyFont="1"/>
    <xf numFmtId="0" fontId="7" fillId="0" borderId="0" xfId="0" applyNumberFormat="1" applyFont="1"/>
    <xf numFmtId="168" fontId="7" fillId="0" borderId="0" xfId="0" applyNumberFormat="1" applyFont="1" applyAlignment="1">
      <alignment vertical="center"/>
    </xf>
    <xf numFmtId="0" fontId="11" fillId="3" borderId="1" xfId="0" applyFont="1" applyFill="1" applyBorder="1" applyAlignment="1">
      <alignment vertical="center"/>
    </xf>
    <xf numFmtId="0" fontId="0" fillId="0" borderId="0" xfId="0" applyNumberFormat="1"/>
    <xf numFmtId="0" fontId="0" fillId="0" borderId="0" xfId="0" pivotButton="1"/>
    <xf numFmtId="0" fontId="0" fillId="0" borderId="0" xfId="0" applyAlignment="1">
      <alignment horizontal="left"/>
    </xf>
    <xf numFmtId="0" fontId="5" fillId="0" borderId="3" xfId="5" applyFont="1" applyBorder="1" applyAlignment="1">
      <alignment horizontal="center" vertical="center"/>
    </xf>
    <xf numFmtId="0" fontId="5" fillId="0" borderId="5" xfId="5" applyFont="1" applyBorder="1" applyAlignment="1">
      <alignment horizontal="center" vertical="center"/>
    </xf>
    <xf numFmtId="0" fontId="5" fillId="0" borderId="4" xfId="5" applyFont="1" applyBorder="1" applyAlignment="1">
      <alignment horizontal="center" vertical="center"/>
    </xf>
    <xf numFmtId="0" fontId="5" fillId="0" borderId="9" xfId="5" applyFont="1" applyBorder="1" applyAlignment="1">
      <alignment horizontal="center" vertical="center"/>
    </xf>
    <xf numFmtId="0" fontId="5" fillId="0" borderId="10" xfId="5" applyFont="1" applyBorder="1" applyAlignment="1">
      <alignment horizontal="center" vertical="center"/>
    </xf>
    <xf numFmtId="0" fontId="5" fillId="0" borderId="11" xfId="5" applyFont="1" applyBorder="1" applyAlignment="1">
      <alignment horizontal="center" vertical="center"/>
    </xf>
    <xf numFmtId="0" fontId="5" fillId="0" borderId="6" xfId="5" applyFont="1" applyBorder="1" applyAlignment="1">
      <alignment horizontal="center" vertical="center"/>
    </xf>
    <xf numFmtId="0" fontId="5" fillId="0" borderId="12" xfId="5" applyFont="1" applyBorder="1" applyAlignment="1">
      <alignment horizontal="center" vertical="center"/>
    </xf>
    <xf numFmtId="0" fontId="6" fillId="0" borderId="0" xfId="5" applyFont="1" applyAlignment="1">
      <alignment horizontal="center" vertical="center" wrapText="1"/>
    </xf>
    <xf numFmtId="0" fontId="5" fillId="0" borderId="7" xfId="5" applyFont="1" applyBorder="1" applyAlignment="1">
      <alignment horizontal="center" vertical="center" wrapText="1"/>
    </xf>
    <xf numFmtId="0" fontId="5" fillId="0" borderId="0" xfId="5" applyFont="1" applyAlignment="1">
      <alignment horizontal="center" vertical="center" wrapText="1"/>
    </xf>
    <xf numFmtId="0" fontId="5" fillId="0" borderId="8" xfId="5" applyFont="1" applyBorder="1" applyAlignment="1">
      <alignment horizontal="center" vertical="center" wrapText="1"/>
    </xf>
  </cellXfs>
  <cellStyles count="8">
    <cellStyle name="Millares" xfId="1" builtinId="3"/>
    <cellStyle name="Millares 2" xfId="4"/>
    <cellStyle name="Millares 2 2" xfId="7"/>
    <cellStyle name="Millares 3" xfId="6"/>
    <cellStyle name="Moneda" xfId="2" builtinId="4"/>
    <cellStyle name="Moneda [0]" xfId="3" builtinId="7"/>
    <cellStyle name="Normal" xfId="0" builtinId="0"/>
    <cellStyle name="Normal 2 2" xfId="5"/>
  </cellStyles>
  <dxfs count="1">
    <dxf>
      <font>
        <color rgb="FF9C0006"/>
      </font>
      <fill>
        <patternFill>
          <bgColor rgb="FFFFC7CE"/>
        </patternFill>
      </fill>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pivotCacheDefinition" Target="pivotCache/pivotCacheDefinition1.xml"/><Relationship Id="rId3" Type="http://schemas.openxmlformats.org/officeDocument/2006/relationships/worksheet" Target="worksheets/sheet3.xml"/><Relationship Id="rId7" Type="http://schemas.openxmlformats.org/officeDocument/2006/relationships/externalLink" Target="externalLinks/externalLink2.xml"/><Relationship Id="rId12" Type="http://schemas.openxmlformats.org/officeDocument/2006/relationships/calcChain" Target="calcChain.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externalLink" Target="externalLinks/externalLink1.xml"/><Relationship Id="rId11" Type="http://schemas.openxmlformats.org/officeDocument/2006/relationships/sharedStrings" Target="sharedStrings.xml"/><Relationship Id="rId5" Type="http://schemas.openxmlformats.org/officeDocument/2006/relationships/worksheet" Target="worksheets/sheet5.xml"/><Relationship Id="rId10"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theme" Target="theme/theme1.xml"/></Relationships>
</file>

<file path=xl/drawings/_rels/drawing2.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3.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oneCell">
    <xdr:from>
      <xdr:col>3</xdr:col>
      <xdr:colOff>0</xdr:colOff>
      <xdr:row>0</xdr:row>
      <xdr:rowOff>0</xdr:rowOff>
    </xdr:from>
    <xdr:to>
      <xdr:col>3</xdr:col>
      <xdr:colOff>76200</xdr:colOff>
      <xdr:row>3</xdr:row>
      <xdr:rowOff>88900</xdr:rowOff>
    </xdr:to>
    <xdr:sp macro="" textlink="">
      <xdr:nvSpPr>
        <xdr:cNvPr id="2" name="Text Box 3">
          <a:extLst>
            <a:ext uri="{FF2B5EF4-FFF2-40B4-BE49-F238E27FC236}">
              <a16:creationId xmlns="" xmlns:a16="http://schemas.microsoft.com/office/drawing/2014/main" xmlns:lc="http://schemas.openxmlformats.org/drawingml/2006/lockedCanvas" id="{889BA8C3-95DB-420D-9283-63B6FA02C2A4}"/>
            </a:ext>
          </a:extLst>
        </xdr:cNvPr>
        <xdr:cNvSpPr txBox="1">
          <a:spLocks noChangeArrowheads="1"/>
        </xdr:cNvSpPr>
      </xdr:nvSpPr>
      <xdr:spPr bwMode="auto">
        <a:xfrm>
          <a:off x="2305050" y="508000"/>
          <a:ext cx="76200" cy="7239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a:lstStyle/>
        <a:p>
          <a:endParaRPr lang="es-CO"/>
        </a:p>
      </xdr:txBody>
    </xdr:sp>
    <xdr:clientData/>
  </xdr:twoCellAnchor>
  <xdr:twoCellAnchor editAs="oneCell">
    <xdr:from>
      <xdr:col>3</xdr:col>
      <xdr:colOff>0</xdr:colOff>
      <xdr:row>0</xdr:row>
      <xdr:rowOff>0</xdr:rowOff>
    </xdr:from>
    <xdr:to>
      <xdr:col>3</xdr:col>
      <xdr:colOff>76200</xdr:colOff>
      <xdr:row>6</xdr:row>
      <xdr:rowOff>79375</xdr:rowOff>
    </xdr:to>
    <xdr:sp macro="" textlink="">
      <xdr:nvSpPr>
        <xdr:cNvPr id="3" name="Text Box 3">
          <a:extLst>
            <a:ext uri="{FF2B5EF4-FFF2-40B4-BE49-F238E27FC236}">
              <a16:creationId xmlns="" xmlns:a16="http://schemas.microsoft.com/office/drawing/2014/main" xmlns:lc="http://schemas.openxmlformats.org/drawingml/2006/lockedCanvas" id="{D2CA1777-963F-498D-A147-2AEF7BC03055}"/>
            </a:ext>
          </a:extLst>
        </xdr:cNvPr>
        <xdr:cNvSpPr txBox="1">
          <a:spLocks noChangeArrowheads="1"/>
        </xdr:cNvSpPr>
      </xdr:nvSpPr>
      <xdr:spPr bwMode="auto">
        <a:xfrm>
          <a:off x="2305050" y="508000"/>
          <a:ext cx="76200" cy="10953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a:lstStyle/>
        <a:p>
          <a:endParaRPr lang="es-CO"/>
        </a:p>
      </xdr:txBody>
    </xdr:sp>
    <xdr:clientData/>
  </xdr:twoCellAnchor>
  <xdr:twoCellAnchor editAs="oneCell">
    <xdr:from>
      <xdr:col>3</xdr:col>
      <xdr:colOff>0</xdr:colOff>
      <xdr:row>0</xdr:row>
      <xdr:rowOff>0</xdr:rowOff>
    </xdr:from>
    <xdr:to>
      <xdr:col>3</xdr:col>
      <xdr:colOff>76200</xdr:colOff>
      <xdr:row>6</xdr:row>
      <xdr:rowOff>79375</xdr:rowOff>
    </xdr:to>
    <xdr:sp macro="" textlink="">
      <xdr:nvSpPr>
        <xdr:cNvPr id="4" name="Text Box 3">
          <a:extLst>
            <a:ext uri="{FF2B5EF4-FFF2-40B4-BE49-F238E27FC236}">
              <a16:creationId xmlns="" xmlns:a16="http://schemas.microsoft.com/office/drawing/2014/main" xmlns:lc="http://schemas.openxmlformats.org/drawingml/2006/lockedCanvas" id="{EDC3AD0C-D6F2-4A09-88FF-A6E8A53F4DF8}"/>
            </a:ext>
          </a:extLst>
        </xdr:cNvPr>
        <xdr:cNvSpPr txBox="1">
          <a:spLocks noChangeArrowheads="1"/>
        </xdr:cNvSpPr>
      </xdr:nvSpPr>
      <xdr:spPr bwMode="auto">
        <a:xfrm>
          <a:off x="2305050" y="508000"/>
          <a:ext cx="76200" cy="10953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a:lstStyle/>
        <a:p>
          <a:endParaRPr lang="es-CO"/>
        </a:p>
      </xdr:txBody>
    </xdr:sp>
    <xdr:clientData/>
  </xdr:twoCellAnchor>
  <xdr:twoCellAnchor editAs="oneCell">
    <xdr:from>
      <xdr:col>3</xdr:col>
      <xdr:colOff>0</xdr:colOff>
      <xdr:row>0</xdr:row>
      <xdr:rowOff>0</xdr:rowOff>
    </xdr:from>
    <xdr:to>
      <xdr:col>3</xdr:col>
      <xdr:colOff>76200</xdr:colOff>
      <xdr:row>9</xdr:row>
      <xdr:rowOff>107950</xdr:rowOff>
    </xdr:to>
    <xdr:sp macro="" textlink="">
      <xdr:nvSpPr>
        <xdr:cNvPr id="5" name="Text Box 3">
          <a:extLst>
            <a:ext uri="{FF2B5EF4-FFF2-40B4-BE49-F238E27FC236}">
              <a16:creationId xmlns="" xmlns:a16="http://schemas.microsoft.com/office/drawing/2014/main" xmlns:lc="http://schemas.openxmlformats.org/drawingml/2006/lockedCanvas" id="{555DAA6E-F1B2-479B-AE52-D7D64E506F5A}"/>
            </a:ext>
          </a:extLst>
        </xdr:cNvPr>
        <xdr:cNvSpPr txBox="1">
          <a:spLocks noChangeArrowheads="1"/>
        </xdr:cNvSpPr>
      </xdr:nvSpPr>
      <xdr:spPr bwMode="auto">
        <a:xfrm>
          <a:off x="2305050" y="508000"/>
          <a:ext cx="76200" cy="15049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a:lstStyle/>
        <a:p>
          <a:endParaRPr lang="es-CO"/>
        </a:p>
      </xdr:txBody>
    </xdr:sp>
    <xdr:clientData/>
  </xdr:twoCellAnchor>
  <xdr:twoCellAnchor editAs="oneCell">
    <xdr:from>
      <xdr:col>3</xdr:col>
      <xdr:colOff>0</xdr:colOff>
      <xdr:row>0</xdr:row>
      <xdr:rowOff>0</xdr:rowOff>
    </xdr:from>
    <xdr:to>
      <xdr:col>3</xdr:col>
      <xdr:colOff>76200</xdr:colOff>
      <xdr:row>3</xdr:row>
      <xdr:rowOff>88900</xdr:rowOff>
    </xdr:to>
    <xdr:sp macro="" textlink="">
      <xdr:nvSpPr>
        <xdr:cNvPr id="6" name="Text Box 3">
          <a:extLst>
            <a:ext uri="{FF2B5EF4-FFF2-40B4-BE49-F238E27FC236}">
              <a16:creationId xmlns="" xmlns:a16="http://schemas.microsoft.com/office/drawing/2014/main" xmlns:lc="http://schemas.openxmlformats.org/drawingml/2006/lockedCanvas" id="{E2CB4786-4A0E-4C6A-A22E-21AFA0A75BA5}"/>
            </a:ext>
          </a:extLst>
        </xdr:cNvPr>
        <xdr:cNvSpPr txBox="1">
          <a:spLocks noChangeArrowheads="1"/>
        </xdr:cNvSpPr>
      </xdr:nvSpPr>
      <xdr:spPr bwMode="auto">
        <a:xfrm>
          <a:off x="2305050" y="508000"/>
          <a:ext cx="76200" cy="7239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a:lstStyle/>
        <a:p>
          <a:endParaRPr lang="es-CO"/>
        </a:p>
      </xdr:txBody>
    </xdr:sp>
    <xdr:clientData/>
  </xdr:twoCellAnchor>
  <xdr:twoCellAnchor editAs="oneCell">
    <xdr:from>
      <xdr:col>3</xdr:col>
      <xdr:colOff>0</xdr:colOff>
      <xdr:row>0</xdr:row>
      <xdr:rowOff>0</xdr:rowOff>
    </xdr:from>
    <xdr:to>
      <xdr:col>3</xdr:col>
      <xdr:colOff>76200</xdr:colOff>
      <xdr:row>6</xdr:row>
      <xdr:rowOff>79375</xdr:rowOff>
    </xdr:to>
    <xdr:sp macro="" textlink="">
      <xdr:nvSpPr>
        <xdr:cNvPr id="7" name="Text Box 3">
          <a:extLst>
            <a:ext uri="{FF2B5EF4-FFF2-40B4-BE49-F238E27FC236}">
              <a16:creationId xmlns="" xmlns:a16="http://schemas.microsoft.com/office/drawing/2014/main" xmlns:lc="http://schemas.openxmlformats.org/drawingml/2006/lockedCanvas" id="{1F8AC1D0-B24D-433C-8E34-ACFAE8AD6ECF}"/>
            </a:ext>
          </a:extLst>
        </xdr:cNvPr>
        <xdr:cNvSpPr txBox="1">
          <a:spLocks noChangeArrowheads="1"/>
        </xdr:cNvSpPr>
      </xdr:nvSpPr>
      <xdr:spPr bwMode="auto">
        <a:xfrm>
          <a:off x="2305050" y="508000"/>
          <a:ext cx="76200" cy="10953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a:lstStyle/>
        <a:p>
          <a:endParaRPr lang="es-CO"/>
        </a:p>
      </xdr:txBody>
    </xdr:sp>
    <xdr:clientData/>
  </xdr:twoCellAnchor>
  <xdr:twoCellAnchor editAs="oneCell">
    <xdr:from>
      <xdr:col>3</xdr:col>
      <xdr:colOff>0</xdr:colOff>
      <xdr:row>0</xdr:row>
      <xdr:rowOff>0</xdr:rowOff>
    </xdr:from>
    <xdr:to>
      <xdr:col>3</xdr:col>
      <xdr:colOff>76200</xdr:colOff>
      <xdr:row>6</xdr:row>
      <xdr:rowOff>79375</xdr:rowOff>
    </xdr:to>
    <xdr:sp macro="" textlink="">
      <xdr:nvSpPr>
        <xdr:cNvPr id="8" name="Text Box 3">
          <a:extLst>
            <a:ext uri="{FF2B5EF4-FFF2-40B4-BE49-F238E27FC236}">
              <a16:creationId xmlns="" xmlns:a16="http://schemas.microsoft.com/office/drawing/2014/main" xmlns:lc="http://schemas.openxmlformats.org/drawingml/2006/lockedCanvas" id="{B5272121-C29E-4B39-ACC9-45BB52B1ECB5}"/>
            </a:ext>
          </a:extLst>
        </xdr:cNvPr>
        <xdr:cNvSpPr txBox="1">
          <a:spLocks noChangeArrowheads="1"/>
        </xdr:cNvSpPr>
      </xdr:nvSpPr>
      <xdr:spPr bwMode="auto">
        <a:xfrm>
          <a:off x="2305050" y="508000"/>
          <a:ext cx="76200" cy="10953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a:lstStyle/>
        <a:p>
          <a:endParaRPr lang="es-CO"/>
        </a:p>
      </xdr:txBody>
    </xdr:sp>
    <xdr:clientData/>
  </xdr:twoCellAnchor>
  <xdr:twoCellAnchor editAs="oneCell">
    <xdr:from>
      <xdr:col>3</xdr:col>
      <xdr:colOff>0</xdr:colOff>
      <xdr:row>0</xdr:row>
      <xdr:rowOff>0</xdr:rowOff>
    </xdr:from>
    <xdr:to>
      <xdr:col>3</xdr:col>
      <xdr:colOff>76200</xdr:colOff>
      <xdr:row>9</xdr:row>
      <xdr:rowOff>107950</xdr:rowOff>
    </xdr:to>
    <xdr:sp macro="" textlink="">
      <xdr:nvSpPr>
        <xdr:cNvPr id="9" name="Text Box 3">
          <a:extLst>
            <a:ext uri="{FF2B5EF4-FFF2-40B4-BE49-F238E27FC236}">
              <a16:creationId xmlns="" xmlns:a16="http://schemas.microsoft.com/office/drawing/2014/main" xmlns:lc="http://schemas.openxmlformats.org/drawingml/2006/lockedCanvas" id="{F29C4B6B-BBFA-4BD3-B949-934E309D428A}"/>
            </a:ext>
          </a:extLst>
        </xdr:cNvPr>
        <xdr:cNvSpPr txBox="1">
          <a:spLocks noChangeArrowheads="1"/>
        </xdr:cNvSpPr>
      </xdr:nvSpPr>
      <xdr:spPr bwMode="auto">
        <a:xfrm>
          <a:off x="2305050" y="508000"/>
          <a:ext cx="76200" cy="15049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a:lstStyle/>
        <a:p>
          <a:endParaRPr lang="es-CO"/>
        </a:p>
      </xdr:txBody>
    </xdr:sp>
    <xdr:clientData/>
  </xdr:twoCellAnchor>
  <xdr:twoCellAnchor editAs="oneCell">
    <xdr:from>
      <xdr:col>3</xdr:col>
      <xdr:colOff>0</xdr:colOff>
      <xdr:row>0</xdr:row>
      <xdr:rowOff>0</xdr:rowOff>
    </xdr:from>
    <xdr:to>
      <xdr:col>3</xdr:col>
      <xdr:colOff>76200</xdr:colOff>
      <xdr:row>3</xdr:row>
      <xdr:rowOff>88900</xdr:rowOff>
    </xdr:to>
    <xdr:sp macro="" textlink="">
      <xdr:nvSpPr>
        <xdr:cNvPr id="10" name="Text Box 3">
          <a:extLst>
            <a:ext uri="{FF2B5EF4-FFF2-40B4-BE49-F238E27FC236}">
              <a16:creationId xmlns="" xmlns:a16="http://schemas.microsoft.com/office/drawing/2014/main" xmlns:lc="http://schemas.openxmlformats.org/drawingml/2006/lockedCanvas" id="{B4AEC320-36DF-4113-AAD9-7A06E972E978}"/>
            </a:ext>
          </a:extLst>
        </xdr:cNvPr>
        <xdr:cNvSpPr txBox="1">
          <a:spLocks noChangeArrowheads="1"/>
        </xdr:cNvSpPr>
      </xdr:nvSpPr>
      <xdr:spPr bwMode="auto">
        <a:xfrm>
          <a:off x="2305050" y="508000"/>
          <a:ext cx="76200" cy="7239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a:lstStyle/>
        <a:p>
          <a:endParaRPr lang="es-CO"/>
        </a:p>
      </xdr:txBody>
    </xdr:sp>
    <xdr:clientData/>
  </xdr:twoCellAnchor>
  <xdr:twoCellAnchor editAs="oneCell">
    <xdr:from>
      <xdr:col>3</xdr:col>
      <xdr:colOff>0</xdr:colOff>
      <xdr:row>0</xdr:row>
      <xdr:rowOff>0</xdr:rowOff>
    </xdr:from>
    <xdr:to>
      <xdr:col>3</xdr:col>
      <xdr:colOff>76200</xdr:colOff>
      <xdr:row>6</xdr:row>
      <xdr:rowOff>79375</xdr:rowOff>
    </xdr:to>
    <xdr:sp macro="" textlink="">
      <xdr:nvSpPr>
        <xdr:cNvPr id="11" name="Text Box 3">
          <a:extLst>
            <a:ext uri="{FF2B5EF4-FFF2-40B4-BE49-F238E27FC236}">
              <a16:creationId xmlns="" xmlns:a16="http://schemas.microsoft.com/office/drawing/2014/main" xmlns:lc="http://schemas.openxmlformats.org/drawingml/2006/lockedCanvas" id="{36C49FF9-650A-4DA9-8C8E-E899CD34303D}"/>
            </a:ext>
          </a:extLst>
        </xdr:cNvPr>
        <xdr:cNvSpPr txBox="1">
          <a:spLocks noChangeArrowheads="1"/>
        </xdr:cNvSpPr>
      </xdr:nvSpPr>
      <xdr:spPr bwMode="auto">
        <a:xfrm>
          <a:off x="2305050" y="508000"/>
          <a:ext cx="76200" cy="10953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a:lstStyle/>
        <a:p>
          <a:endParaRPr lang="es-CO"/>
        </a:p>
      </xdr:txBody>
    </xdr:sp>
    <xdr:clientData/>
  </xdr:twoCellAnchor>
  <xdr:twoCellAnchor editAs="oneCell">
    <xdr:from>
      <xdr:col>3</xdr:col>
      <xdr:colOff>0</xdr:colOff>
      <xdr:row>0</xdr:row>
      <xdr:rowOff>0</xdr:rowOff>
    </xdr:from>
    <xdr:to>
      <xdr:col>3</xdr:col>
      <xdr:colOff>76200</xdr:colOff>
      <xdr:row>6</xdr:row>
      <xdr:rowOff>79375</xdr:rowOff>
    </xdr:to>
    <xdr:sp macro="" textlink="">
      <xdr:nvSpPr>
        <xdr:cNvPr id="12" name="Text Box 3">
          <a:extLst>
            <a:ext uri="{FF2B5EF4-FFF2-40B4-BE49-F238E27FC236}">
              <a16:creationId xmlns="" xmlns:a16="http://schemas.microsoft.com/office/drawing/2014/main" xmlns:lc="http://schemas.openxmlformats.org/drawingml/2006/lockedCanvas" id="{8E12C150-25F3-47DF-80B6-9C82453C4081}"/>
            </a:ext>
          </a:extLst>
        </xdr:cNvPr>
        <xdr:cNvSpPr txBox="1">
          <a:spLocks noChangeArrowheads="1"/>
        </xdr:cNvSpPr>
      </xdr:nvSpPr>
      <xdr:spPr bwMode="auto">
        <a:xfrm>
          <a:off x="2305050" y="508000"/>
          <a:ext cx="76200" cy="10953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a:lstStyle/>
        <a:p>
          <a:endParaRPr lang="es-CO"/>
        </a:p>
      </xdr:txBody>
    </xdr:sp>
    <xdr:clientData/>
  </xdr:twoCellAnchor>
  <xdr:twoCellAnchor editAs="oneCell">
    <xdr:from>
      <xdr:col>3</xdr:col>
      <xdr:colOff>0</xdr:colOff>
      <xdr:row>0</xdr:row>
      <xdr:rowOff>0</xdr:rowOff>
    </xdr:from>
    <xdr:to>
      <xdr:col>3</xdr:col>
      <xdr:colOff>76200</xdr:colOff>
      <xdr:row>9</xdr:row>
      <xdr:rowOff>107950</xdr:rowOff>
    </xdr:to>
    <xdr:sp macro="" textlink="">
      <xdr:nvSpPr>
        <xdr:cNvPr id="13" name="Text Box 3">
          <a:extLst>
            <a:ext uri="{FF2B5EF4-FFF2-40B4-BE49-F238E27FC236}">
              <a16:creationId xmlns="" xmlns:a16="http://schemas.microsoft.com/office/drawing/2014/main" xmlns:lc="http://schemas.openxmlformats.org/drawingml/2006/lockedCanvas" id="{B942DA6E-0506-4792-8AB7-5F6004C0888E}"/>
            </a:ext>
          </a:extLst>
        </xdr:cNvPr>
        <xdr:cNvSpPr txBox="1">
          <a:spLocks noChangeArrowheads="1"/>
        </xdr:cNvSpPr>
      </xdr:nvSpPr>
      <xdr:spPr bwMode="auto">
        <a:xfrm>
          <a:off x="2305050" y="508000"/>
          <a:ext cx="76200" cy="15049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a:lstStyle/>
        <a:p>
          <a:endParaRPr lang="es-CO"/>
        </a:p>
      </xdr:txBody>
    </xdr:sp>
    <xdr:clientData/>
  </xdr:twoCellAnchor>
</xdr:wsDr>
</file>

<file path=xl/drawings/drawing2.xml><?xml version="1.0" encoding="utf-8"?>
<xdr:wsDr xmlns:xdr="http://schemas.openxmlformats.org/drawingml/2006/spreadsheetDrawing" xmlns:a="http://schemas.openxmlformats.org/drawingml/2006/main">
  <xdr:oneCellAnchor>
    <xdr:from>
      <xdr:col>1</xdr:col>
      <xdr:colOff>52916</xdr:colOff>
      <xdr:row>1</xdr:row>
      <xdr:rowOff>74082</xdr:rowOff>
    </xdr:from>
    <xdr:ext cx="1852084" cy="809096"/>
    <xdr:pic>
      <xdr:nvPicPr>
        <xdr:cNvPr id="2" name="Imagen 2" descr="Nombre de la empresa&#10;&#10;Descripción generada automáticamente con confianza baja">
          <a:extLst>
            <a:ext uri="{FF2B5EF4-FFF2-40B4-BE49-F238E27FC236}">
              <a16:creationId xmlns="" xmlns:a16="http://schemas.microsoft.com/office/drawing/2014/main" id="{0E583704-C00C-4C21-B793-DBDB699E6D6C}"/>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21496" y="150282"/>
          <a:ext cx="1852084" cy="80909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7</xdr:col>
      <xdr:colOff>45509</xdr:colOff>
      <xdr:row>33</xdr:row>
      <xdr:rowOff>31750</xdr:rowOff>
    </xdr:from>
    <xdr:ext cx="1019174" cy="421748"/>
    <xdr:pic>
      <xdr:nvPicPr>
        <xdr:cNvPr id="3" name="Imagen 2">
          <a:extLst>
            <a:ext uri="{FF2B5EF4-FFF2-40B4-BE49-F238E27FC236}">
              <a16:creationId xmlns="" xmlns:a16="http://schemas.microsoft.com/office/drawing/2014/main" id="{78990C03-81CB-4F13-BCA4-FC82F288F03D}"/>
            </a:ext>
          </a:extLst>
        </xdr:cNvPr>
        <xdr:cNvPicPr>
          <a:picLocks noChangeAspect="1"/>
        </xdr:cNvPicPr>
      </xdr:nvPicPr>
      <xdr:blipFill>
        <a:blip xmlns:r="http://schemas.openxmlformats.org/officeDocument/2006/relationships" r:embed="rId2"/>
        <a:stretch>
          <a:fillRect/>
        </a:stretch>
      </xdr:blipFill>
      <xdr:spPr>
        <a:xfrm>
          <a:off x="5097569" y="5624830"/>
          <a:ext cx="1019174" cy="421748"/>
        </a:xfrm>
        <a:prstGeom prst="rect">
          <a:avLst/>
        </a:prstGeom>
      </xdr:spPr>
    </xdr:pic>
    <xdr:clientData/>
  </xdr:oneCellAnchor>
</xdr:wsDr>
</file>

<file path=xl/drawings/drawing3.xml><?xml version="1.0" encoding="utf-8"?>
<xdr:wsDr xmlns:xdr="http://schemas.openxmlformats.org/drawingml/2006/spreadsheetDrawing" xmlns:a="http://schemas.openxmlformats.org/drawingml/2006/main">
  <xdr:oneCellAnchor>
    <xdr:from>
      <xdr:col>1</xdr:col>
      <xdr:colOff>73025</xdr:colOff>
      <xdr:row>1</xdr:row>
      <xdr:rowOff>95250</xdr:rowOff>
    </xdr:from>
    <xdr:ext cx="1491797" cy="766536"/>
    <xdr:pic>
      <xdr:nvPicPr>
        <xdr:cNvPr id="2" name="Imagen 2" descr="Nombre de la empresa&#10;&#10;Descripción generada automáticamente con confianza baja">
          <a:extLst>
            <a:ext uri="{FF2B5EF4-FFF2-40B4-BE49-F238E27FC236}">
              <a16:creationId xmlns="" xmlns:a16="http://schemas.microsoft.com/office/drawing/2014/main" id="{02EA2F99-6CA5-4A19-A80E-BB8035B4D6A2}"/>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77825" y="323850"/>
          <a:ext cx="1491797" cy="76653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6</xdr:col>
      <xdr:colOff>68037</xdr:colOff>
      <xdr:row>24</xdr:row>
      <xdr:rowOff>11339</xdr:rowOff>
    </xdr:from>
    <xdr:ext cx="1019174" cy="421748"/>
    <xdr:pic>
      <xdr:nvPicPr>
        <xdr:cNvPr id="3" name="Imagen 2">
          <a:extLst>
            <a:ext uri="{FF2B5EF4-FFF2-40B4-BE49-F238E27FC236}">
              <a16:creationId xmlns="" xmlns:a16="http://schemas.microsoft.com/office/drawing/2014/main" id="{3289B238-490B-4CA7-9813-52F05BC9DED3}"/>
            </a:ext>
          </a:extLst>
        </xdr:cNvPr>
        <xdr:cNvPicPr>
          <a:picLocks noChangeAspect="1"/>
        </xdr:cNvPicPr>
      </xdr:nvPicPr>
      <xdr:blipFill>
        <a:blip xmlns:r="http://schemas.openxmlformats.org/officeDocument/2006/relationships" r:embed="rId2"/>
        <a:stretch>
          <a:fillRect/>
        </a:stretch>
      </xdr:blipFill>
      <xdr:spPr>
        <a:xfrm>
          <a:off x="5112477" y="4225199"/>
          <a:ext cx="1019174" cy="421748"/>
        </a:xfrm>
        <a:prstGeom prst="rect">
          <a:avLst/>
        </a:prstGeom>
      </xdr:spPr>
    </xdr:pic>
    <xdr:clientData/>
  </xdr:one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F:\Users\sonia.herrera\AppData\Local\Temp\Temp1_AIFT09.zip\AIFT0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E:\circular%20030\sura\Formato%20AIFT09%20%20MESA%201-%2025-%20FEB-2020.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structivo"/>
      <sheetName val="Formato"/>
      <sheetName val="Hoja2"/>
      <sheetName val="Ejemplo"/>
      <sheetName val="Hoja1"/>
      <sheetName val="AIFT09-MESA1-2-2019"/>
    </sheetNames>
    <sheetDataSet>
      <sheetData sheetId="0"/>
      <sheetData sheetId="1"/>
      <sheetData sheetId="2"/>
      <sheetData sheetId="3"/>
      <sheetData sheetId="4">
        <row r="2">
          <cell r="B2" t="str">
            <v>DEPARTAMENTO ADMINISTRATIVO DE SEGURIDAD SOCIAL DE SUCRE</v>
          </cell>
        </row>
        <row r="3">
          <cell r="B3" t="str">
            <v xml:space="preserve">DEPARTAMENTO ADMINISTRATIVO DISTRITAL DE SALUD  - DADIS </v>
          </cell>
        </row>
        <row r="4">
          <cell r="B4" t="str">
            <v>DIRECCIÓN  TERRITORIAL DE SALUD DE CALDAS</v>
          </cell>
        </row>
        <row r="5">
          <cell r="B5" t="str">
            <v>INSTITUTO DEPARTAMENTAL DE SALUD DE NARIÑO</v>
          </cell>
        </row>
        <row r="6">
          <cell r="B6" t="str">
            <v>INSTITUTO DEPARTAMENTAL DE SALUD DE NORTE DE SANTANDER</v>
          </cell>
        </row>
        <row r="7">
          <cell r="B7" t="str">
            <v>INSTITUTO DEPARTAMENTAL DE SALUD DEL CAQUETÁ</v>
          </cell>
        </row>
        <row r="8">
          <cell r="B8" t="str">
            <v>SECRETARÍA  DE SALUD DEL GUAINÍA</v>
          </cell>
        </row>
        <row r="9">
          <cell r="B9" t="str">
            <v>SECRETARÍA  DEPARTAMENTAL DE SALUD DE LA GUAJIRA</v>
          </cell>
        </row>
        <row r="10">
          <cell r="B10" t="str">
            <v>SECRETARÍA DE DESARROLLO DE LA SALUD DEL MAGDALENA</v>
          </cell>
        </row>
        <row r="11">
          <cell r="B11" t="str">
            <v>SECRETARÍA DE SALUD DE BOYACÁ</v>
          </cell>
        </row>
        <row r="12">
          <cell r="B12" t="str">
            <v>SECRETARÍA DE SALUD DE CUNDINAMARCA</v>
          </cell>
        </row>
        <row r="13">
          <cell r="B13" t="str">
            <v>SECRETARÍA DE SALUD DE SANTANDER</v>
          </cell>
        </row>
        <row r="14">
          <cell r="B14" t="str">
            <v>SECRETARÍA DE SALUD DE VAUPÉS</v>
          </cell>
        </row>
        <row r="15">
          <cell r="B15" t="str">
            <v>SECRETARÍA DE SALUD DEPARTAMENTAL DE BOLÍVAR</v>
          </cell>
        </row>
        <row r="16">
          <cell r="B16" t="str">
            <v>SECRETARÍA DE SALUD DEPARTAMENTAL DE CASANARE</v>
          </cell>
        </row>
        <row r="17">
          <cell r="B17" t="str">
            <v>SECRETARÍA DE SALUD DEPARTAMENTAL DEL HUILA</v>
          </cell>
        </row>
        <row r="18">
          <cell r="B18" t="str">
            <v>SECRETARIA DE SALUD DEPARTAMENTAL DEL VALLE DEL CAUCA</v>
          </cell>
        </row>
        <row r="19">
          <cell r="B19" t="str">
            <v>SECRETARÍA DE SALUD DISTRITAL DE BARRANQUILLA</v>
          </cell>
        </row>
        <row r="20">
          <cell r="B20" t="str">
            <v>SECRETARIA DEPARTAMENTAL DE SALUD  DEL GUAVIARE</v>
          </cell>
        </row>
        <row r="21">
          <cell r="B21" t="str">
            <v>SECRETARÍA DEPARTAMENTAL DE SALUD DE QUINDÍO</v>
          </cell>
        </row>
        <row r="22">
          <cell r="B22" t="str">
            <v>SECRETARIA DEPARTAMENTAL DE SALUD DE RISARALDA</v>
          </cell>
        </row>
        <row r="23">
          <cell r="B23" t="str">
            <v>SECRETARÍA DEPARTAMENTAL DE SALUD DE SAN ANDRÉS</v>
          </cell>
        </row>
        <row r="24">
          <cell r="B24" t="str">
            <v>SECRETARIA DEPARTAMENTAL DE SALUD DE TOLIMA</v>
          </cell>
        </row>
        <row r="25">
          <cell r="B25" t="str">
            <v>SECRETARÍA DEPARTAMENTAL DE SALUD DEL AMAZONAS</v>
          </cell>
        </row>
        <row r="26">
          <cell r="B26" t="str">
            <v>SECRETARÍA DEPARTAMENTAL DE SALUD DEL ATLÁNTICO</v>
          </cell>
        </row>
        <row r="27">
          <cell r="B27" t="str">
            <v>SECRETARÍA DEPARTAMENTAL DE SALUD DEL CAUCA</v>
          </cell>
        </row>
        <row r="28">
          <cell r="B28" t="str">
            <v>SECRETARÍA DEPARTAMENTAL DE SALUD DEL CESAR</v>
          </cell>
        </row>
        <row r="29">
          <cell r="B29" t="str">
            <v>SECRETARÍA DEPARTAMENTAL DE SALUD DEL CHOCÓ</v>
          </cell>
        </row>
        <row r="30">
          <cell r="B30" t="str">
            <v>SECRETARÍA DEPARTAMENTAL DE SALUD DEL PUTUMAYO</v>
          </cell>
        </row>
        <row r="31">
          <cell r="B31" t="str">
            <v>SECRETARÍA DEPARTAMENTAL PARA EL DESARROLLO DE LA SALUD DE CÓRDOBA</v>
          </cell>
        </row>
        <row r="32">
          <cell r="B32" t="str">
            <v>SECRETARÍA DISTRITAL DE SALUD DE BOGOTÁ</v>
          </cell>
        </row>
        <row r="33">
          <cell r="B33" t="str">
            <v>SECRETARÍA DISTRITAL DE SALUD DE SANTA MARTA</v>
          </cell>
        </row>
        <row r="34">
          <cell r="B34" t="str">
            <v>SECRETARÍA SECCIONAL DE SALUD DE VICHADA</v>
          </cell>
        </row>
        <row r="35">
          <cell r="B35" t="str">
            <v>SECRETARÍA SECCIONAL DE SALUD DEL META</v>
          </cell>
        </row>
        <row r="36">
          <cell r="B36" t="str">
            <v>SECRETARÍA SECCIONAL DE SALUD Y PROTECCIÓN SOCIAL DE ANTIOQUIA</v>
          </cell>
        </row>
        <row r="37">
          <cell r="B37" t="str">
            <v>UNIDAD ADMINISTRATIVA ESPECIAL DE SALUD DE ARAUCA</v>
          </cell>
        </row>
      </sheetData>
      <sheetData sheetId="5"/>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ESA 1-2020"/>
      <sheetName val="IPS"/>
      <sheetName val="EPS"/>
    </sheetNames>
    <sheetDataSet>
      <sheetData sheetId="0" refreshError="1">
        <row r="6569">
          <cell r="AV6569" t="str">
            <v>GIRO DIRECTO</v>
          </cell>
        </row>
        <row r="6570">
          <cell r="AV6570" t="str">
            <v>GIRO DE TESORERIA</v>
          </cell>
        </row>
        <row r="6571">
          <cell r="AV6571" t="str">
            <v>CESIÓN DE CREDITO</v>
          </cell>
        </row>
        <row r="6572">
          <cell r="AV6572" t="str">
            <v>COMPRA DE CARTERA</v>
          </cell>
        </row>
      </sheetData>
      <sheetData sheetId="1" refreshError="1">
        <row r="2">
          <cell r="A2" t="str">
            <v>ACOUSTIC SYSTEM SAS</v>
          </cell>
          <cell r="B2">
            <v>805001506</v>
          </cell>
        </row>
        <row r="3">
          <cell r="A3" t="str">
            <v>ALERGOLOGOS DE OCCIDENTE</v>
          </cell>
          <cell r="B3">
            <v>900798538</v>
          </cell>
        </row>
        <row r="4">
          <cell r="A4" t="str">
            <v>ANGEL DIAGNOSTICA SA</v>
          </cell>
          <cell r="B4">
            <v>805013591</v>
          </cell>
        </row>
        <row r="5">
          <cell r="A5" t="str">
            <v>ANGIOGRAFIA DE OCCIDENTE</v>
          </cell>
          <cell r="B5">
            <v>800197601</v>
          </cell>
        </row>
        <row r="6">
          <cell r="A6" t="str">
            <v>ASOCIACION DE PERSONAS CON AUTISMO APA</v>
          </cell>
          <cell r="B6">
            <v>800205977</v>
          </cell>
        </row>
        <row r="7">
          <cell r="A7" t="str">
            <v>AUDIOCOM SAS</v>
          </cell>
          <cell r="B7">
            <v>814003448</v>
          </cell>
        </row>
        <row r="8">
          <cell r="A8" t="str">
            <v>BIOTECNICA SAS</v>
          </cell>
          <cell r="B8">
            <v>811033344</v>
          </cell>
        </row>
        <row r="9">
          <cell r="A9" t="str">
            <v>CAJA DE COMPENSACIÓN FAMILIAR DEL VALLE DEL CAUCA-COMFANDI</v>
          </cell>
          <cell r="B9">
            <v>890303208</v>
          </cell>
        </row>
        <row r="10">
          <cell r="A10" t="str">
            <v>CASA MADRE CANGURO ALFA</v>
          </cell>
          <cell r="B10">
            <v>805025186</v>
          </cell>
        </row>
        <row r="11">
          <cell r="A11" t="str">
            <v>CEDIVAIPS</v>
          </cell>
          <cell r="B11">
            <v>805016046</v>
          </cell>
        </row>
        <row r="12">
          <cell r="A12" t="str">
            <v>CENTRO DE NEUROREHABILITACIÓN APAES SAS</v>
          </cell>
          <cell r="B12">
            <v>900328450</v>
          </cell>
        </row>
        <row r="13">
          <cell r="A13" t="str">
            <v>CENTRO DERMATOLOGICO DE CALI</v>
          </cell>
          <cell r="B13">
            <v>900124603</v>
          </cell>
        </row>
        <row r="14">
          <cell r="A14" t="str">
            <v xml:space="preserve">CENTRO MEDICO IMBANACO DE CALI SA </v>
          </cell>
          <cell r="B14">
            <v>890307200</v>
          </cell>
        </row>
        <row r="15">
          <cell r="A15" t="str">
            <v>CENTRO MEDICO SALUD VITAL EJE CAFETERO SAS</v>
          </cell>
          <cell r="B15">
            <v>900062327</v>
          </cell>
        </row>
        <row r="16">
          <cell r="A16" t="str">
            <v>CENTRO MEDICO SAN MARTIN IPS SA</v>
          </cell>
          <cell r="B16">
            <v>830512726</v>
          </cell>
        </row>
        <row r="17">
          <cell r="A17" t="str">
            <v>CIES NEUROREHABILITACION INTEGRAL S.A.S.</v>
          </cell>
          <cell r="B17">
            <v>900862597</v>
          </cell>
        </row>
        <row r="18">
          <cell r="A18" t="str">
            <v>CINICA SAN FRANCISCO</v>
          </cell>
          <cell r="B18">
            <v>800191916</v>
          </cell>
        </row>
        <row r="19">
          <cell r="A19" t="str">
            <v>CLINICA BLANCA SAS</v>
          </cell>
          <cell r="B19">
            <v>900292765</v>
          </cell>
        </row>
        <row r="20">
          <cell r="A20" t="str">
            <v>CLINICA COLSANITAS S.A</v>
          </cell>
          <cell r="B20">
            <v>800149384</v>
          </cell>
        </row>
        <row r="21">
          <cell r="A21" t="str">
            <v>CLINICA DE OCCIDENTE SA</v>
          </cell>
          <cell r="B21">
            <v>890300513</v>
          </cell>
        </row>
        <row r="22">
          <cell r="A22" t="str">
            <v>CLINICA DEL RIO S.A.</v>
          </cell>
          <cell r="B22">
            <v>900249053</v>
          </cell>
        </row>
        <row r="23">
          <cell r="A23" t="str">
            <v>CLINICA OFTALMOLOGICA DE CALI</v>
          </cell>
          <cell r="B23">
            <v>890320032</v>
          </cell>
        </row>
        <row r="24">
          <cell r="A24" t="str">
            <v>CLINICA DE REHABILITACION DEL VALLE S.A</v>
          </cell>
          <cell r="B24">
            <v>821000191</v>
          </cell>
        </row>
        <row r="25">
          <cell r="A25" t="str">
            <v xml:space="preserve">CLINICA DESA SAS </v>
          </cell>
          <cell r="B25">
            <v>900771349</v>
          </cell>
        </row>
        <row r="26">
          <cell r="A26" t="str">
            <v xml:space="preserve">CLINICA FARALLONES S.A </v>
          </cell>
          <cell r="B26">
            <v>800212422</v>
          </cell>
        </row>
        <row r="27">
          <cell r="A27" t="str">
            <v>CLINICA MED</v>
          </cell>
          <cell r="B27">
            <v>900237579</v>
          </cell>
        </row>
        <row r="28">
          <cell r="A28" t="str">
            <v>CLINICA NUEVA DE CALI SAS</v>
          </cell>
          <cell r="B28">
            <v>901158187</v>
          </cell>
        </row>
        <row r="29">
          <cell r="A29" t="str">
            <v>CLINICA NUEVA RAFAEL URIBE URIBE</v>
          </cell>
          <cell r="B29">
            <v>900891513</v>
          </cell>
        </row>
        <row r="30">
          <cell r="A30" t="str">
            <v>CLINICA OFTALMOLOGICA DE CARTAGO SAS</v>
          </cell>
          <cell r="B30">
            <v>900247710</v>
          </cell>
        </row>
        <row r="31">
          <cell r="A31" t="str">
            <v>CLINICA ORIENTE SAS</v>
          </cell>
          <cell r="B31">
            <v>800194671</v>
          </cell>
        </row>
        <row r="32">
          <cell r="A32" t="str">
            <v xml:space="preserve">CLINICA PALMA REAL </v>
          </cell>
          <cell r="B32">
            <v>900699086</v>
          </cell>
        </row>
        <row r="33">
          <cell r="A33" t="str">
            <v>CLINICA PALMIRA S A</v>
          </cell>
          <cell r="B33">
            <v>891300047</v>
          </cell>
        </row>
        <row r="34">
          <cell r="A34" t="str">
            <v xml:space="preserve">CLINICA SAN FERNANDO </v>
          </cell>
          <cell r="B34">
            <v>890300516</v>
          </cell>
        </row>
        <row r="35">
          <cell r="A35" t="str">
            <v>CLINICA SU VIDA SAS</v>
          </cell>
          <cell r="B35">
            <v>900110074</v>
          </cell>
        </row>
        <row r="36">
          <cell r="A36" t="str">
            <v xml:space="preserve">CLINICA UCI DEL RIO </v>
          </cell>
          <cell r="B36">
            <v>900249053</v>
          </cell>
        </row>
        <row r="37">
          <cell r="A37" t="str">
            <v>CLINICA VERSALLES SA</v>
          </cell>
          <cell r="B37">
            <v>800048954</v>
          </cell>
        </row>
        <row r="38">
          <cell r="A38" t="str">
            <v>CLINICAS ODONTOLOGICAS COODONTOLOGOS</v>
          </cell>
          <cell r="B38">
            <v>830118704</v>
          </cell>
        </row>
        <row r="39">
          <cell r="A39" t="str">
            <v>DIALYSER SAS</v>
          </cell>
          <cell r="B39">
            <v>900231793</v>
          </cell>
        </row>
        <row r="40">
          <cell r="A40" t="str">
            <v>DIME CLINICA NEUROCARDIOVASCULAR</v>
          </cell>
          <cell r="B40">
            <v>800024390</v>
          </cell>
        </row>
        <row r="41">
          <cell r="A41" t="str">
            <v>EDUARDO BOLAÑOS IPS SAS</v>
          </cell>
          <cell r="B41">
            <v>900279643</v>
          </cell>
        </row>
        <row r="42">
          <cell r="A42" t="str">
            <v>ESTETICA Y TERAPIAS TEQUENDAMA S.A.S</v>
          </cell>
          <cell r="B42" t="str">
            <v>900.506.087</v>
          </cell>
        </row>
        <row r="43">
          <cell r="A43" t="str">
            <v>FABILU LTDA</v>
          </cell>
          <cell r="B43">
            <v>900242742</v>
          </cell>
        </row>
        <row r="44">
          <cell r="A44" t="str">
            <v>FABISALUD IPS SAS (CRISTO REY)</v>
          </cell>
          <cell r="B44">
            <v>900951033</v>
          </cell>
        </row>
        <row r="45">
          <cell r="A45" t="str">
            <v>FUNCANCER</v>
          </cell>
          <cell r="B45">
            <v>800006313</v>
          </cell>
        </row>
        <row r="46">
          <cell r="A46" t="str">
            <v>FUNDACION CENTRO DE RENACIMIENTO A LA VIDA YOLIMA</v>
          </cell>
          <cell r="B46">
            <v>900193249</v>
          </cell>
        </row>
        <row r="47">
          <cell r="A47" t="str">
            <v>FUNDACION CENTRO TERAPEUTICO IMPRONTA IPS</v>
          </cell>
          <cell r="B47">
            <v>900076101</v>
          </cell>
        </row>
        <row r="48">
          <cell r="A48" t="str">
            <v>FUNDACION CLINICA INFANTIL CLUB NOEL</v>
          </cell>
          <cell r="B48">
            <v>890399020</v>
          </cell>
        </row>
        <row r="49">
          <cell r="A49" t="str">
            <v>FUNDACIÓN DE PROTECCIÓN INFANTIL ROTARIA - IPS OÍMOS</v>
          </cell>
          <cell r="B49">
            <v>891380048</v>
          </cell>
        </row>
        <row r="50">
          <cell r="A50" t="str">
            <v>FUNDACIÓN HOSPITAL SAN JOSE DE BUGA</v>
          </cell>
          <cell r="B50">
            <v>891380054</v>
          </cell>
        </row>
        <row r="51">
          <cell r="A51" t="str">
            <v>FUNDACION ONG MISION POR COLOMBIA</v>
          </cell>
          <cell r="B51">
            <v>821002555</v>
          </cell>
        </row>
        <row r="52">
          <cell r="A52" t="str">
            <v>FUNDACION PARA LA PROMOCION DE LA SALUD Y PREVENCION DE LA ENFERMEDAD RENAL "PREVRENAL"</v>
          </cell>
          <cell r="B52">
            <v>805031507</v>
          </cell>
        </row>
        <row r="53">
          <cell r="A53" t="str">
            <v>FUNDACION SALUVITE</v>
          </cell>
          <cell r="B53">
            <v>805013881</v>
          </cell>
        </row>
        <row r="54">
          <cell r="A54" t="str">
            <v>FUNDACION UNION PARA EL CONTROL DEL CANCER</v>
          </cell>
          <cell r="B54">
            <v>805007737</v>
          </cell>
        </row>
        <row r="55">
          <cell r="A55" t="str">
            <v>FUNDACION YOLIMA</v>
          </cell>
          <cell r="B55">
            <v>900193249</v>
          </cell>
        </row>
        <row r="56">
          <cell r="A56" t="str">
            <v>FUNDACION VALLE DEL LILI</v>
          </cell>
          <cell r="B56">
            <v>890324177</v>
          </cell>
        </row>
        <row r="57">
          <cell r="A57" t="str">
            <v>GAMAGRAFIAS DEL VALLE</v>
          </cell>
          <cell r="B57">
            <v>805022359</v>
          </cell>
        </row>
        <row r="58">
          <cell r="A58" t="str">
            <v>GAMANUCLEAR</v>
          </cell>
          <cell r="B58">
            <v>805017681</v>
          </cell>
        </row>
        <row r="59">
          <cell r="A59" t="str">
            <v>GAR LTDA</v>
          </cell>
          <cell r="B59">
            <v>805001115</v>
          </cell>
        </row>
        <row r="60">
          <cell r="A60" t="str">
            <v>GENOMICS</v>
          </cell>
          <cell r="B60">
            <v>900023605</v>
          </cell>
        </row>
        <row r="61">
          <cell r="A61" t="str">
            <v>GRUPO MEDICO ESPECIALIZADO AIREC Ltda.</v>
          </cell>
          <cell r="B61">
            <v>800075729</v>
          </cell>
        </row>
        <row r="62">
          <cell r="A62" t="str">
            <v>HOSPITAL BENJAMIN BARNEY GASCA</v>
          </cell>
          <cell r="B62">
            <v>891380055</v>
          </cell>
        </row>
        <row r="63">
          <cell r="A63" t="str">
            <v>HOSPITAL DEL ROSARIO DE GINEBRA</v>
          </cell>
          <cell r="B63">
            <v>891380070</v>
          </cell>
        </row>
        <row r="64">
          <cell r="A64" t="str">
            <v>HOSPITAL DEPARTAMENTAL CENTENARIO DE SEVILLA VALLE</v>
          </cell>
          <cell r="B64">
            <v>821003143</v>
          </cell>
        </row>
        <row r="65">
          <cell r="A65" t="str">
            <v xml:space="preserve">HOSPITAL DEPARTAMENTAL PSIQUIATRICO UNIVERSITARIO DEL VALLE </v>
          </cell>
          <cell r="B65">
            <v>890304155</v>
          </cell>
        </row>
        <row r="66">
          <cell r="A66" t="str">
            <v>HOSPITAL DEPARTAMENTAL SAN ANTONIO</v>
          </cell>
          <cell r="B66">
            <v>891900343</v>
          </cell>
        </row>
        <row r="67">
          <cell r="A67" t="str">
            <v>HOSPITAL DEPARTAMENTAL SAN ANTONIO DE PITALITO</v>
          </cell>
          <cell r="B67">
            <v>891180134</v>
          </cell>
        </row>
        <row r="68">
          <cell r="A68" t="str">
            <v>HOSPITAL DEPARTAMENTAL SAN RAFAEL - ZARZAL</v>
          </cell>
          <cell r="B68">
            <v>891900441</v>
          </cell>
        </row>
        <row r="69">
          <cell r="A69" t="str">
            <v xml:space="preserve">HOSPITAL DEPARTAMENTAL TOMAS URIBE URIBE </v>
          </cell>
          <cell r="B69">
            <v>891901158</v>
          </cell>
        </row>
        <row r="70">
          <cell r="A70" t="str">
            <v>HOSPITAL DIVINO NIÑO</v>
          </cell>
          <cell r="B70">
            <v>815001140</v>
          </cell>
        </row>
        <row r="71">
          <cell r="A71" t="str">
            <v>HOSPITAL DPTAL MARIO CORREA RENGIFO</v>
          </cell>
          <cell r="B71">
            <v>890399047</v>
          </cell>
        </row>
        <row r="72">
          <cell r="A72" t="str">
            <v>HOSPITAL FRANCINETH SANCHEZ HURTADO</v>
          </cell>
          <cell r="B72">
            <v>890307040</v>
          </cell>
        </row>
        <row r="73">
          <cell r="A73" t="str">
            <v>HOSPITAL FRANCISCO DE PAULA SANTANDER</v>
          </cell>
          <cell r="B73">
            <v>891500084</v>
          </cell>
        </row>
        <row r="74">
          <cell r="A74" t="str">
            <v>HOSPITAL GERIATRICO SAN MIGUEL</v>
          </cell>
          <cell r="B74">
            <v>890303448</v>
          </cell>
        </row>
        <row r="75">
          <cell r="A75" t="str">
            <v>HOSPITAL GONZALO CONTRERAS ESE LA UNION VALLE</v>
          </cell>
          <cell r="B75">
            <v>891900367</v>
          </cell>
        </row>
        <row r="76">
          <cell r="A76" t="str">
            <v>HOSPITAL INFANTIL LOS ANGELES</v>
          </cell>
          <cell r="B76">
            <v>891200240</v>
          </cell>
        </row>
        <row r="77">
          <cell r="A77" t="str">
            <v>HOSPITAL ISAIAS DUARTE CANCINO</v>
          </cell>
          <cell r="B77">
            <v>805028530</v>
          </cell>
        </row>
        <row r="78">
          <cell r="A78" t="str">
            <v>HOSPITAL KENNEDY  ESE</v>
          </cell>
          <cell r="B78">
            <v>891900732</v>
          </cell>
        </row>
        <row r="79">
          <cell r="A79" t="str">
            <v xml:space="preserve">HOSPITAL LA BUENA ESPERANZA DE YUMBO </v>
          </cell>
          <cell r="B79">
            <v>800030924</v>
          </cell>
        </row>
        <row r="80">
          <cell r="A80" t="str">
            <v>LABORATORIO CLINICO ACACIAS IPS SAS</v>
          </cell>
          <cell r="B80">
            <v>900434749</v>
          </cell>
        </row>
        <row r="81">
          <cell r="A81" t="str">
            <v xml:space="preserve">HOSPITAL LOCAL DE CANDELARIA VALLE </v>
          </cell>
          <cell r="B81">
            <v>891380184</v>
          </cell>
        </row>
        <row r="82">
          <cell r="A82" t="str">
            <v>HOSPITAL LOCAL DE OBANDO E.S.E</v>
          </cell>
          <cell r="B82">
            <v>891901041</v>
          </cell>
        </row>
        <row r="83">
          <cell r="A83" t="str">
            <v>HOSPITAL LOCAL JOSE RUFINO VIVAS</v>
          </cell>
          <cell r="B83">
            <v>890305496</v>
          </cell>
        </row>
        <row r="84">
          <cell r="A84" t="str">
            <v>HOSPITAL LOCAL PEDRO SAENZ DIAZ</v>
          </cell>
          <cell r="B84">
            <v>891902036</v>
          </cell>
        </row>
        <row r="85">
          <cell r="A85" t="str">
            <v xml:space="preserve">HOSPITAL LOCAL SANTA CRUZ </v>
          </cell>
          <cell r="B85">
            <v>891901123</v>
          </cell>
        </row>
        <row r="86">
          <cell r="A86" t="str">
            <v>HOSPITAL LOCAL YOTOCO</v>
          </cell>
          <cell r="B86">
            <v>890309115</v>
          </cell>
        </row>
        <row r="87">
          <cell r="A87" t="str">
            <v>HOSPITAL LUIS A BLANQUE DE LA PLATA</v>
          </cell>
          <cell r="B87">
            <v>835000972</v>
          </cell>
        </row>
        <row r="88">
          <cell r="A88" t="str">
            <v>HOSPITAL NUESTRA SEÑORA DE LOS SANTOS E.S.E.</v>
          </cell>
          <cell r="B88">
            <v>891900481</v>
          </cell>
        </row>
        <row r="89">
          <cell r="A89" t="str">
            <v>HOSPITAL PILOTO DE JAMUNDI</v>
          </cell>
          <cell r="B89">
            <v>890306950</v>
          </cell>
        </row>
        <row r="90">
          <cell r="A90" t="str">
            <v>HOSPITAL PIO XII ESE</v>
          </cell>
          <cell r="B90">
            <v>891901101</v>
          </cell>
        </row>
        <row r="91">
          <cell r="A91" t="str">
            <v>HOSPITAL RAUL OREJUELA BUENO</v>
          </cell>
          <cell r="B91">
            <v>815000316</v>
          </cell>
        </row>
        <row r="92">
          <cell r="A92" t="str">
            <v>HOSPITAL RUBÉN CRUZ VÉLEZ</v>
          </cell>
          <cell r="B92">
            <v>821000831</v>
          </cell>
        </row>
        <row r="93">
          <cell r="A93" t="str">
            <v>HOSPITAL SAGRADA FAMILIA</v>
          </cell>
          <cell r="B93">
            <v>891900361</v>
          </cell>
        </row>
        <row r="94">
          <cell r="A94" t="str">
            <v>HOSPITAL SAN AGUSTIN DE PUERTO MERIZALDE</v>
          </cell>
          <cell r="B94">
            <v>800155000</v>
          </cell>
        </row>
        <row r="95">
          <cell r="A95" t="str">
            <v>HOSPITAL SAN BERNABE ESE</v>
          </cell>
          <cell r="B95">
            <v>891900650</v>
          </cell>
        </row>
        <row r="96">
          <cell r="A96" t="str">
            <v>HOSPITAL SAN JORGE</v>
          </cell>
          <cell r="B96">
            <v>890312380</v>
          </cell>
        </row>
        <row r="97">
          <cell r="A97" t="str">
            <v>HOSPITAL SAN JOSE E.S.E. DE RESTREPO VALLE</v>
          </cell>
          <cell r="B97">
            <v>891901745</v>
          </cell>
        </row>
        <row r="98">
          <cell r="A98" t="str">
            <v>HOSPITAL SAN JUAN DE DIOS CALI</v>
          </cell>
          <cell r="B98">
            <v>890303841</v>
          </cell>
        </row>
        <row r="99">
          <cell r="A99" t="str">
            <v xml:space="preserve">HOSPITAL SAN NICOLAS DE VERSALLES </v>
          </cell>
          <cell r="B99">
            <v>891901061</v>
          </cell>
        </row>
        <row r="100">
          <cell r="A100" t="str">
            <v>HOSPITAL SAN RAFAEL  DEL AGUILA</v>
          </cell>
          <cell r="B100">
            <v>891901082</v>
          </cell>
        </row>
        <row r="101">
          <cell r="A101" t="str">
            <v>HOSPITAL SAN RAFAEL EL CERRITO VALLE</v>
          </cell>
          <cell r="B101">
            <v>891380103</v>
          </cell>
        </row>
        <row r="102">
          <cell r="A102" t="str">
            <v>HOSPITAL SAN ROQUE</v>
          </cell>
          <cell r="B102">
            <v>891301121</v>
          </cell>
        </row>
        <row r="103">
          <cell r="A103" t="str">
            <v>HOSPITAL SAN ROQUE DE GUACARI</v>
          </cell>
          <cell r="B103">
            <v>891380046</v>
          </cell>
        </row>
        <row r="104">
          <cell r="A104" t="str">
            <v>HOSPITAL SAN VICENTE DE PAUL</v>
          </cell>
          <cell r="B104">
            <v>891900438</v>
          </cell>
        </row>
        <row r="105">
          <cell r="A105" t="str">
            <v>HOSPITAL SAN VICENTE FERRER ESE</v>
          </cell>
          <cell r="B105">
            <v>891900390</v>
          </cell>
        </row>
        <row r="106">
          <cell r="A106" t="str">
            <v>HOSPITAL SANTA ANA - BOLIVAR VALLE</v>
          </cell>
          <cell r="B106">
            <v>891900414</v>
          </cell>
        </row>
        <row r="107">
          <cell r="A107" t="str">
            <v>HOSPITAL SANTA ANA DE LOS CABALLEROS  ANSERMANUEVO</v>
          </cell>
          <cell r="B107">
            <v>891900446</v>
          </cell>
        </row>
        <row r="108">
          <cell r="A108" t="str">
            <v>HOSPITAL SANTA CATALINA</v>
          </cell>
          <cell r="B108">
            <v>891900887</v>
          </cell>
        </row>
        <row r="109">
          <cell r="A109" t="str">
            <v>HOSPITAL SANTA LUCIA</v>
          </cell>
          <cell r="B109">
            <v>891901296</v>
          </cell>
        </row>
        <row r="110">
          <cell r="A110" t="str">
            <v>HOSPITAL SANTA MARGARITA</v>
          </cell>
          <cell r="B110">
            <v>800160400</v>
          </cell>
        </row>
        <row r="111">
          <cell r="A111" t="str">
            <v>HOSPITAL SANTANDER</v>
          </cell>
          <cell r="B111">
            <v>891900356</v>
          </cell>
        </row>
        <row r="112">
          <cell r="A112" t="str">
            <v>HOSPITAL ULPIANO TASCON QUINTERO</v>
          </cell>
          <cell r="B112">
            <v>891301447</v>
          </cell>
        </row>
        <row r="113">
          <cell r="A113" t="str">
            <v>HOSPITAL UNIVERSITARIO DEL VALLE EVARISTO GARCIA</v>
          </cell>
          <cell r="B113">
            <v>890303461</v>
          </cell>
        </row>
        <row r="114">
          <cell r="A114" t="str">
            <v>ICOMSALUD IPS</v>
          </cell>
          <cell r="B114">
            <v>900324452</v>
          </cell>
        </row>
        <row r="115">
          <cell r="A115" t="str">
            <v>CLINICA NUESTRA SEÑORA DE LOS REMEDIOS</v>
          </cell>
          <cell r="B115">
            <v>890301430</v>
          </cell>
        </row>
        <row r="116">
          <cell r="A116" t="str">
            <v>INSTITUTO PARA NIÑOS CIEGOS Y SORDOS DEL VALLE DEL CAUCA</v>
          </cell>
          <cell r="B116">
            <v>890303395</v>
          </cell>
        </row>
        <row r="117">
          <cell r="A117" t="str">
            <v>INTEGRAL SOLUTION SD SAS</v>
          </cell>
          <cell r="B117">
            <v>900348830</v>
          </cell>
        </row>
        <row r="118">
          <cell r="A118" t="str">
            <v>IPS CLINICA SALUD FLORIDA SA</v>
          </cell>
          <cell r="B118">
            <v>815000253</v>
          </cell>
        </row>
        <row r="119">
          <cell r="A119" t="str">
            <v>IPS FISIOCENTER CENTRO DE SALUD INTEGRAL SAS</v>
          </cell>
          <cell r="B119">
            <v>900470508</v>
          </cell>
        </row>
        <row r="120">
          <cell r="A120" t="str">
            <v>IPS HYL SALUD SAS</v>
          </cell>
          <cell r="B120">
            <v>900698537</v>
          </cell>
        </row>
        <row r="121">
          <cell r="A121" t="str">
            <v>IPS MUNICIPAL DE CARTAGO</v>
          </cell>
          <cell r="B121">
            <v>836000386</v>
          </cell>
        </row>
        <row r="122">
          <cell r="A122" t="str">
            <v xml:space="preserve">IPS I MALLAMAS </v>
          </cell>
          <cell r="B122">
            <v>837000084</v>
          </cell>
        </row>
        <row r="123">
          <cell r="A123" t="str">
            <v>MEDICARTE S.A</v>
          </cell>
          <cell r="B123">
            <v>900219866</v>
          </cell>
        </row>
        <row r="124">
          <cell r="A124" t="str">
            <v>MEDICINA INTEGRAL EN CASA SAS</v>
          </cell>
          <cell r="B124">
            <v>900169638</v>
          </cell>
        </row>
        <row r="125">
          <cell r="A125" t="str">
            <v>MEDIVALLE SF SAS</v>
          </cell>
          <cell r="B125">
            <v>900517932</v>
          </cell>
        </row>
        <row r="126">
          <cell r="A126" t="str">
            <v>MG MEDICAL GROUP SAS</v>
          </cell>
          <cell r="B126">
            <v>900088052</v>
          </cell>
        </row>
        <row r="127">
          <cell r="A127" t="str">
            <v>MESSER COLOMBIA SA</v>
          </cell>
          <cell r="B127">
            <v>860005114</v>
          </cell>
        </row>
        <row r="128">
          <cell r="A128" t="str">
            <v xml:space="preserve">NEFROLOGOS LTDA </v>
          </cell>
          <cell r="B128">
            <v>800217053</v>
          </cell>
        </row>
        <row r="129">
          <cell r="A129" t="str">
            <v>NEUROFIC LTDA</v>
          </cell>
          <cell r="B129">
            <v>800186901</v>
          </cell>
        </row>
        <row r="130">
          <cell r="A130" t="str">
            <v>OCCIDENTAL DE INVERSIONES MEDICO QUIRURGICAS "CLINICA SIGMA"</v>
          </cell>
          <cell r="B130">
            <v>805026250</v>
          </cell>
        </row>
        <row r="131">
          <cell r="A131" t="str">
            <v xml:space="preserve">OFFIMEDICAS S.A </v>
          </cell>
          <cell r="B131">
            <v>900098550</v>
          </cell>
        </row>
        <row r="132">
          <cell r="A132" t="str">
            <v>ONCOLOGOS ASOCIADOS DE IMBANACO S.A.</v>
          </cell>
          <cell r="B132">
            <v>805003605</v>
          </cell>
        </row>
        <row r="133">
          <cell r="A133" t="str">
            <v xml:space="preserve">ONCOLOGOS DE OCCIDENTE </v>
          </cell>
          <cell r="B133">
            <v>801000713</v>
          </cell>
        </row>
        <row r="134">
          <cell r="A134" t="str">
            <v>PROFAMILIA</v>
          </cell>
          <cell r="B134">
            <v>860013779</v>
          </cell>
        </row>
        <row r="135">
          <cell r="A135" t="str">
            <v>PROGRAMAS INTEGRALES EN SALUD S.A.S.</v>
          </cell>
          <cell r="B135">
            <v>805023021</v>
          </cell>
        </row>
        <row r="136">
          <cell r="A136" t="str">
            <v>PROVIDA FARMACEUTICA S.A.S</v>
          </cell>
          <cell r="B136">
            <v>900550254</v>
          </cell>
        </row>
        <row r="137">
          <cell r="A137" t="str">
            <v>PSICO SALUD Y TRANSFORMACION S.A.S.</v>
          </cell>
          <cell r="B137">
            <v>900235279</v>
          </cell>
        </row>
        <row r="138">
          <cell r="A138" t="str">
            <v>RECUPERAR IPS</v>
          </cell>
          <cell r="B138">
            <v>805026771</v>
          </cell>
        </row>
        <row r="139">
          <cell r="A139" t="str">
            <v>RED DE SALUD DEL CENTRO E.S.E</v>
          </cell>
          <cell r="B139">
            <v>805027261</v>
          </cell>
        </row>
        <row r="140">
          <cell r="A140" t="str">
            <v>RED DE SALUD DEL NORTE E.S.E</v>
          </cell>
          <cell r="B140">
            <v>805027287</v>
          </cell>
        </row>
        <row r="141">
          <cell r="A141" t="str">
            <v>RED DE SALUD DEL ORIENTE EMPRESA SO CIAL DES ESTADO</v>
          </cell>
          <cell r="B141">
            <v>805027337</v>
          </cell>
        </row>
        <row r="142">
          <cell r="A142" t="str">
            <v>RED DE SALUD LADERA E.S.E</v>
          </cell>
          <cell r="B142">
            <v>805027289</v>
          </cell>
        </row>
        <row r="143">
          <cell r="A143" t="str">
            <v xml:space="preserve">RED DE SALUD SURORIENTE </v>
          </cell>
          <cell r="B143">
            <v>805027338</v>
          </cell>
        </row>
        <row r="144">
          <cell r="A144" t="str">
            <v xml:space="preserve">REDESIMAT CLINICA DE FRACTURAS SAS </v>
          </cell>
          <cell r="B144">
            <v>900570697</v>
          </cell>
        </row>
        <row r="145">
          <cell r="A145" t="str">
            <v>REHABILITACION FISICA INTEGRAL IPS EU</v>
          </cell>
          <cell r="B145">
            <v>900045689</v>
          </cell>
        </row>
        <row r="146">
          <cell r="A146" t="str">
            <v>RTS SAS</v>
          </cell>
          <cell r="B146">
            <v>805011262</v>
          </cell>
        </row>
        <row r="147">
          <cell r="A147" t="str">
            <v>RUIZ TENORIO Y CIA  S EN C.S</v>
          </cell>
          <cell r="B147">
            <v>800139305</v>
          </cell>
        </row>
        <row r="148">
          <cell r="A148" t="str">
            <v>SANACION A TU ALCANCE SAS</v>
          </cell>
          <cell r="B148">
            <v>900512688</v>
          </cell>
        </row>
        <row r="149">
          <cell r="A149" t="str">
            <v>SOCIEDAD NSDR S.A.S - CLINICANUESTRA</v>
          </cell>
          <cell r="B149">
            <v>805023423</v>
          </cell>
        </row>
        <row r="150">
          <cell r="A150" t="str">
            <v>SINERGIA GLOBAL EN SALUD</v>
          </cell>
          <cell r="B150">
            <v>900363673</v>
          </cell>
        </row>
        <row r="151">
          <cell r="A151" t="str">
            <v>SU IPS SAS</v>
          </cell>
          <cell r="B151">
            <v>805013193</v>
          </cell>
        </row>
        <row r="152">
          <cell r="A152" t="str">
            <v>SURGIR LTDA</v>
          </cell>
          <cell r="B152">
            <v>800170915</v>
          </cell>
        </row>
        <row r="153">
          <cell r="A153" t="str">
            <v>VILLA SALUD IPS SAS</v>
          </cell>
          <cell r="B153">
            <v>900916542</v>
          </cell>
        </row>
        <row r="154">
          <cell r="A154" t="str">
            <v>UCI VALLE S.A.S</v>
          </cell>
          <cell r="B154">
            <v>900653672</v>
          </cell>
        </row>
        <row r="155">
          <cell r="A155" t="str">
            <v xml:space="preserve">UNIDAD QUIRURGICA RAMON YCAJAL LTDA </v>
          </cell>
          <cell r="B155">
            <v>800193618</v>
          </cell>
        </row>
        <row r="156">
          <cell r="A156" t="str">
            <v>UNIDAD RESPIRATORIA RESPIRAR</v>
          </cell>
          <cell r="B156">
            <v>830515000</v>
          </cell>
        </row>
        <row r="157">
          <cell r="A157">
            <v>0</v>
          </cell>
          <cell r="B157">
            <v>0</v>
          </cell>
        </row>
      </sheetData>
      <sheetData sheetId="2" refreshError="1">
        <row r="1">
          <cell r="J1">
            <v>1</v>
          </cell>
        </row>
        <row r="2">
          <cell r="A2" t="str">
            <v>ALIANSALUD EPS</v>
          </cell>
          <cell r="B2">
            <v>830113831</v>
          </cell>
          <cell r="J2">
            <v>2</v>
          </cell>
        </row>
        <row r="3">
          <cell r="A3" t="str">
            <v>ASMET SALUD EPS</v>
          </cell>
          <cell r="B3">
            <v>817000248</v>
          </cell>
          <cell r="J3">
            <v>3</v>
          </cell>
        </row>
        <row r="4">
          <cell r="A4" t="str">
            <v>ASOCIACION INDIGENA DEL CAUCA - AIC</v>
          </cell>
          <cell r="B4">
            <v>817001773</v>
          </cell>
          <cell r="J4">
            <v>4</v>
          </cell>
        </row>
        <row r="5">
          <cell r="A5" t="str">
            <v>COMFAMILIAR DE NARIÑO</v>
          </cell>
          <cell r="B5">
            <v>891280008</v>
          </cell>
        </row>
        <row r="6">
          <cell r="A6" t="str">
            <v>COMFENALCO</v>
          </cell>
          <cell r="B6">
            <v>890303093</v>
          </cell>
        </row>
        <row r="7">
          <cell r="A7" t="str">
            <v>COMPARTA EPS-S</v>
          </cell>
          <cell r="B7">
            <v>804002105</v>
          </cell>
        </row>
        <row r="8">
          <cell r="A8" t="str">
            <v>COOMEVA EPS SA</v>
          </cell>
          <cell r="B8">
            <v>805000427</v>
          </cell>
        </row>
        <row r="9">
          <cell r="A9" t="str">
            <v>COOSALUD</v>
          </cell>
          <cell r="B9">
            <v>900226715</v>
          </cell>
        </row>
        <row r="10">
          <cell r="A10" t="str">
            <v>CRUZ BLANCA EPS</v>
          </cell>
          <cell r="B10">
            <v>830009783</v>
          </cell>
        </row>
        <row r="11">
          <cell r="A11" t="str">
            <v>EMSSANAR EPS</v>
          </cell>
          <cell r="B11">
            <v>814000337</v>
          </cell>
        </row>
        <row r="12">
          <cell r="A12" t="str">
            <v>AMBUQ  ASOCIACION BARRIOS UNIDOS DE QUIBDO</v>
          </cell>
          <cell r="B12">
            <v>818000140</v>
          </cell>
        </row>
        <row r="13">
          <cell r="A13" t="str">
            <v>INSTITUTO DEPARTAMENTAL DE SALUD DE NARIÑO</v>
          </cell>
          <cell r="B13">
            <v>891280001</v>
          </cell>
        </row>
        <row r="14">
          <cell r="A14" t="str">
            <v>SECRETARIA DE SALUD GOBERNACION EL META</v>
          </cell>
          <cell r="B14">
            <v>890303461</v>
          </cell>
        </row>
        <row r="15">
          <cell r="A15" t="str">
            <v>COMFAMILIAR DEL HUILA</v>
          </cell>
          <cell r="B15">
            <v>891180008</v>
          </cell>
        </row>
        <row r="16">
          <cell r="A16" t="str">
            <v>EPS SANITAS</v>
          </cell>
          <cell r="B16">
            <v>800251440</v>
          </cell>
        </row>
        <row r="17">
          <cell r="A17" t="str">
            <v>SURA - EPS Y MEDICINA PREPAGADA SURAMERICANA S.A.</v>
          </cell>
          <cell r="B17">
            <v>800088702</v>
          </cell>
        </row>
        <row r="18">
          <cell r="A18" t="str">
            <v>FAMISANAR EPS</v>
          </cell>
          <cell r="B18">
            <v>830000364</v>
          </cell>
        </row>
        <row r="19">
          <cell r="A19" t="str">
            <v>SECRETARIA DE SALUD GOBERNACION DEL VALLE DEL CAUCA</v>
          </cell>
          <cell r="B19">
            <v>890399029</v>
          </cell>
        </row>
        <row r="20">
          <cell r="A20" t="str">
            <v>MALLAMAS EPS-I</v>
          </cell>
          <cell r="B20">
            <v>837000084</v>
          </cell>
        </row>
        <row r="21">
          <cell r="A21" t="str">
            <v>MEDIMAS EPS SAS</v>
          </cell>
          <cell r="B21">
            <v>901097473</v>
          </cell>
        </row>
        <row r="22">
          <cell r="A22" t="str">
            <v>NUEVA EPS</v>
          </cell>
          <cell r="B22">
            <v>900156264</v>
          </cell>
        </row>
        <row r="23">
          <cell r="A23" t="str">
            <v>SALUD TOTAL EPS</v>
          </cell>
          <cell r="B23">
            <v>800130907</v>
          </cell>
        </row>
        <row r="24">
          <cell r="A24" t="str">
            <v>SECRETARIA DISTRITAL DE SALUD  DE BUENAVENTURA</v>
          </cell>
          <cell r="B24">
            <v>890399045</v>
          </cell>
        </row>
        <row r="25">
          <cell r="A25" t="str">
            <v>SERVICIO OCCIDENTAL DE SALUD  SOS</v>
          </cell>
          <cell r="B25">
            <v>805001157</v>
          </cell>
        </row>
      </sheetData>
    </sheetDataSet>
  </externalBook>
</externalLink>
</file>

<file path=xl/pivotCache/_rels/pivotCacheDefinition1.xml.rels><?xml version="1.0" encoding="UTF-8" standalone="yes"?>
<Relationships xmlns="http://schemas.openxmlformats.org/package/2006/relationships"><Relationship Id="rId1" Type="http://schemas.openxmlformats.org/officeDocument/2006/relationships/pivotCacheRecords" Target="pivotCacheRecords1.xml"/></Relationships>
</file>

<file path=xl/pivotCache/pivotCacheDefinition1.xml><?xml version="1.0" encoding="utf-8"?>
<pivotCacheDefinition xmlns="http://schemas.openxmlformats.org/spreadsheetml/2006/main" xmlns:r="http://schemas.openxmlformats.org/officeDocument/2006/relationships" r:id="rId1" refreshedBy="Juan Camilo Paez Ramirez" refreshedDate="45720.440497685187" createdVersion="5" refreshedVersion="5" minRefreshableVersion="3" recordCount="33">
  <cacheSource type="worksheet">
    <worksheetSource ref="A2:AU35" sheet="Estado Cada Factura"/>
  </cacheSource>
  <cacheFields count="61">
    <cacheField name="NIT IPS" numFmtId="0">
      <sharedItems containsSemiMixedTypes="0" containsString="0" containsNumber="1" containsInteger="1" minValue="900145579" maxValue="900145579"/>
    </cacheField>
    <cacheField name="Nombre IPS" numFmtId="0">
      <sharedItems/>
    </cacheField>
    <cacheField name="Prefijo Factura" numFmtId="0">
      <sharedItems/>
    </cacheField>
    <cacheField name="Numero Factura" numFmtId="0">
      <sharedItems containsSemiMixedTypes="0" containsString="0" containsNumber="1" containsInteger="1" minValue="9481" maxValue="351722"/>
    </cacheField>
    <cacheField name="FACT" numFmtId="0">
      <sharedItems/>
    </cacheField>
    <cacheField name="LLAVE" numFmtId="0">
      <sharedItems/>
    </cacheField>
    <cacheField name="IPS Fecha factura" numFmtId="14">
      <sharedItems containsSemiMixedTypes="0" containsNonDate="0" containsDate="1" containsString="0" minDate="2022-10-31T00:00:00" maxDate="2024-11-22T00:00:00"/>
    </cacheField>
    <cacheField name="IPS Fecha radicado" numFmtId="14">
      <sharedItems containsSemiMixedTypes="0" containsNonDate="0" containsDate="1" containsString="0" minDate="2022-10-31T00:00:00" maxDate="2025-01-01T00:00:00"/>
    </cacheField>
    <cacheField name="IPS Valor Factura" numFmtId="168">
      <sharedItems containsSemiMixedTypes="0" containsString="0" containsNumber="1" containsInteger="1" minValue="6086" maxValue="188499"/>
    </cacheField>
    <cacheField name="IPS Saldo Factura" numFmtId="168">
      <sharedItems containsSemiMixedTypes="0" containsString="0" containsNumber="1" containsInteger="1" minValue="-4100" maxValue="137788"/>
    </cacheField>
    <cacheField name="Tipo de Contrato" numFmtId="0">
      <sharedItems/>
    </cacheField>
    <cacheField name="ESTADO CARTERA ANTERIOR" numFmtId="0">
      <sharedItems/>
    </cacheField>
    <cacheField name="ESTADO EPS 04-03-2025" numFmtId="0">
      <sharedItems count="4">
        <s v="Factura cancelada"/>
        <s v="Glosa por contestar IPS"/>
        <s v="Factura devuelta"/>
        <s v="Factura pendiente en programacion de pago"/>
      </sharedItems>
    </cacheField>
    <cacheField name="POR PAGAR SAP" numFmtId="168">
      <sharedItems containsSemiMixedTypes="0" containsString="0" containsNumber="1" containsInteger="1" minValue="0" maxValue="137788"/>
    </cacheField>
    <cacheField name="DOC CONTA" numFmtId="0">
      <sharedItems containsString="0" containsBlank="1" containsNumber="1" containsInteger="1" minValue="136878302" maxValue="1222561363"/>
    </cacheField>
    <cacheField name="ESTADO COVID" numFmtId="0">
      <sharedItems containsNonDate="0" containsString="0" containsBlank="1"/>
    </cacheField>
    <cacheField name="VALIDACION" numFmtId="0">
      <sharedItems containsNonDate="0" containsString="0" containsBlank="1"/>
    </cacheField>
    <cacheField name="OBSERVACION" numFmtId="14">
      <sharedItems containsNonDate="0" containsString="0" containsBlank="1"/>
    </cacheField>
    <cacheField name="ESTADO BOX" numFmtId="0">
      <sharedItems/>
    </cacheField>
    <cacheField name="FECHA FACT" numFmtId="14">
      <sharedItems containsSemiMixedTypes="0" containsNonDate="0" containsDate="1" containsString="0" minDate="2022-10-19T00:00:00" maxDate="2024-11-22T00:00:00"/>
    </cacheField>
    <cacheField name="FECHA RAD" numFmtId="14">
      <sharedItems containsSemiMixedTypes="0" containsNonDate="0" containsDate="1" containsString="0" minDate="2024-01-09T00:00:00" maxDate="2025-01-10T00:00:00"/>
    </cacheField>
    <cacheField name="FECHA LIQ" numFmtId="14">
      <sharedItems containsNonDate="0" containsDate="1" containsString="0" containsBlank="1" minDate="2024-01-11T00:00:00" maxDate="2025-01-28T00:00:00"/>
    </cacheField>
    <cacheField name="FECHA DEV" numFmtId="14">
      <sharedItems containsNonDate="0" containsDate="1" containsString="0" containsBlank="1" minDate="2024-07-23T00:00:00" maxDate="2024-11-22T00:00:00"/>
    </cacheField>
    <cacheField name="DIAS" numFmtId="0">
      <sharedItems containsSemiMixedTypes="0" containsString="0" containsNumber="1" containsInteger="1" minValue="4" maxValue="386"/>
    </cacheField>
    <cacheField name="EDAD" numFmtId="0">
      <sharedItems/>
    </cacheField>
    <cacheField name="VALOR BRUTO" numFmtId="168">
      <sharedItems containsSemiMixedTypes="0" containsString="0" containsNumber="1" containsInteger="1" minValue="6086" maxValue="188499"/>
    </cacheField>
    <cacheField name="VALOR RADICAD" numFmtId="168">
      <sharedItems containsSemiMixedTypes="0" containsString="0" containsNumber="1" containsInteger="1" minValue="6086" maxValue="188499"/>
    </cacheField>
    <cacheField name="COPAGO/CM REAL" numFmtId="168">
      <sharedItems containsSemiMixedTypes="0" containsString="0" containsNumber="1" containsInteger="1" minValue="0" maxValue="18700"/>
    </cacheField>
    <cacheField name="COPAGO/CM BOX" numFmtId="168">
      <sharedItems containsSemiMixedTypes="0" containsString="0" containsNumber="1" containsInteger="1" minValue="0" maxValue="18700"/>
    </cacheField>
    <cacheField name="NOTA CREDITO" numFmtId="168">
      <sharedItems containsSemiMixedTypes="0" containsString="0" containsNumber="1" containsInteger="1" minValue="0" maxValue="0"/>
    </cacheField>
    <cacheField name="GLOSA PDTE" numFmtId="168">
      <sharedItems containsSemiMixedTypes="0" containsString="0" containsNumber="1" containsInteger="1" minValue="0" maxValue="20199"/>
    </cacheField>
    <cacheField name="GLOSA ACEPTADA" numFmtId="168">
      <sharedItems containsSemiMixedTypes="0" containsString="0" containsNumber="1" containsInteger="1" minValue="0" maxValue="0"/>
    </cacheField>
    <cacheField name="DEVOLUCION" numFmtId="168">
      <sharedItems containsSemiMixedTypes="0" containsString="0" containsNumber="1" containsInteger="1" minValue="0" maxValue="120269"/>
    </cacheField>
    <cacheField name="Devolucion Aceptada" numFmtId="0">
      <sharedItems containsNonDate="0" containsString="0" containsBlank="1"/>
    </cacheField>
    <cacheField name="Observacion Devolucion" numFmtId="0">
      <sharedItems containsBlank="1" longText="1"/>
    </cacheField>
    <cacheField name="Observacion glosa" numFmtId="0">
      <sharedItems containsBlank="1"/>
    </cacheField>
    <cacheField name="USUARIO LIQ" numFmtId="0">
      <sharedItems containsBlank="1"/>
    </cacheField>
    <cacheField name="Rete Fuente" numFmtId="168">
      <sharedItems containsSemiMixedTypes="0" containsString="0" containsNumber="1" containsInteger="1" minValue="0" maxValue="0"/>
    </cacheField>
    <cacheField name="VALOR A PAGAR" numFmtId="168">
      <sharedItems containsSemiMixedTypes="0" containsString="0" containsNumber="1" containsInteger="1" minValue="0" maxValue="168300"/>
    </cacheField>
    <cacheField name="Valor_Glosa y Devolución" numFmtId="168">
      <sharedItems containsSemiMixedTypes="0" containsString="0" containsNumber="1" containsInteger="1" minValue="0" maxValue="120269"/>
    </cacheField>
    <cacheField name="TIPIFICACION" numFmtId="0">
      <sharedItems containsBlank="1"/>
    </cacheField>
    <cacheField name="CONCEPTO GLOSA Y DEVOLUCION" numFmtId="0">
      <sharedItems containsBlank="1" longText="1"/>
    </cacheField>
    <cacheField name="TIPIFICACION OBJECION" numFmtId="0">
      <sharedItems containsBlank="1"/>
    </cacheField>
    <cacheField name="TIPO DE SERVICIO" numFmtId="0">
      <sharedItems/>
    </cacheField>
    <cacheField name="AMBITO" numFmtId="0">
      <sharedItems containsBlank="1"/>
    </cacheField>
    <cacheField name="Numero Contrato" numFmtId="0">
      <sharedItems containsBlank="1"/>
    </cacheField>
    <cacheField name="FACTURA CANCELADA" numFmtId="168">
      <sharedItems containsSemiMixedTypes="0" containsString="0" containsNumber="1" containsInteger="1" minValue="-4100" maxValue="119357"/>
    </cacheField>
    <cacheField name="FACTURA DEVUELTA" numFmtId="168">
      <sharedItems containsSemiMixedTypes="0" containsString="0" containsNumber="1" containsInteger="1" minValue="0" maxValue="120269"/>
    </cacheField>
    <cacheField name="FACTURA NO RADICADA" numFmtId="168">
      <sharedItems containsSemiMixedTypes="0" containsString="0" containsNumber="1" containsInteger="1" minValue="0" maxValue="0"/>
    </cacheField>
    <cacheField name="GLOSA ACEPTADA2" numFmtId="168">
      <sharedItems containsSemiMixedTypes="0" containsString="0" containsNumber="1" containsInteger="1" minValue="0" maxValue="0"/>
    </cacheField>
    <cacheField name="VALOR EXTEMPORANEO" numFmtId="168">
      <sharedItems containsSemiMixedTypes="0" containsString="0" containsNumber="1" containsInteger="1" minValue="0" maxValue="0"/>
    </cacheField>
    <cacheField name="GLOSA PDTE2" numFmtId="168">
      <sharedItems containsSemiMixedTypes="0" containsString="0" containsNumber="1" containsInteger="1" minValue="0" maxValue="20199"/>
    </cacheField>
    <cacheField name="FACTURA EN PROGRAMACION DE PAGO" numFmtId="168">
      <sharedItems containsSemiMixedTypes="0" containsString="0" containsNumber="1" containsInteger="1" minValue="0" maxValue="137788"/>
    </cacheField>
    <cacheField name="FACTURA EN PROCESO INTERNO" numFmtId="168">
      <sharedItems containsSemiMixedTypes="0" containsString="0" containsNumber="1" containsInteger="1" minValue="0" maxValue="0"/>
    </cacheField>
    <cacheField name="FACTURACION COVID-19" numFmtId="168">
      <sharedItems containsSemiMixedTypes="0" containsString="0" containsNumber="1" containsInteger="1" minValue="0" maxValue="0"/>
    </cacheField>
    <cacheField name="VALO CANCELADO SAP" numFmtId="168">
      <sharedItems containsSemiMixedTypes="0" containsString="0" containsNumber="1" containsInteger="1" minValue="0" maxValue="168300"/>
    </cacheField>
    <cacheField name="RETENCION" numFmtId="168">
      <sharedItems containsSemiMixedTypes="0" containsString="0" containsNumber="1" containsInteger="1" minValue="0" maxValue="0"/>
    </cacheField>
    <cacheField name="DOC COMPENSACION SAP" numFmtId="0">
      <sharedItems containsString="0" containsBlank="1" containsNumber="1" containsInteger="1" minValue="2201481872" maxValue="4800066204"/>
    </cacheField>
    <cacheField name="FECHA COMPENSACION SAP" numFmtId="14">
      <sharedItems containsNonDate="0" containsDate="1" containsString="0" containsBlank="1" minDate="2024-02-19T00:00:00" maxDate="2024-11-28T00:00:00"/>
    </cacheField>
    <cacheField name="OBSE PAGO" numFmtId="0">
      <sharedItems containsBlank="1"/>
    </cacheField>
    <cacheField name="VALOR TRANFERENCIA" numFmtId="168">
      <sharedItems containsSemiMixedTypes="0" containsString="0" containsNumber="1" containsInteger="1" minValue="0" maxValue="3573766"/>
    </cacheField>
  </cacheFields>
  <extLst>
    <ext xmlns:x14="http://schemas.microsoft.com/office/spreadsheetml/2009/9/main" uri="{725AE2AE-9491-48be-B2B4-4EB974FC3084}">
      <x14:pivotCacheDefinition/>
    </ext>
  </extLst>
</pivotCacheDefinition>
</file>

<file path=xl/pivotCache/pivotCacheRecords1.xml><?xml version="1.0" encoding="utf-8"?>
<pivotCacheRecords xmlns="http://schemas.openxmlformats.org/spreadsheetml/2006/main" xmlns:r="http://schemas.openxmlformats.org/officeDocument/2006/relationships" count="33">
  <r>
    <n v="900145579"/>
    <s v="EMPRESA SOCIAL DEL ESTADO POPAYAN E.S.E"/>
    <s v="PYAN"/>
    <n v="217969"/>
    <s v="PYAN217969"/>
    <s v="900145579_PYAN217969"/>
    <d v="2023-03-23T00:00:00"/>
    <d v="2023-04-17T00:00:00"/>
    <n v="119357"/>
    <n v="119357"/>
    <s v="EVENTO"/>
    <s v="Factura cancelada"/>
    <x v="0"/>
    <n v="0"/>
    <m/>
    <m/>
    <m/>
    <m/>
    <s v="Finalizada"/>
    <d v="2023-03-23T00:00:00"/>
    <d v="2024-06-07T00:00:00"/>
    <d v="2024-06-20T00:00:00"/>
    <m/>
    <n v="225"/>
    <s v="181-360"/>
    <n v="119357"/>
    <n v="119357"/>
    <n v="0"/>
    <n v="0"/>
    <n v="0"/>
    <n v="0"/>
    <n v="0"/>
    <n v="0"/>
    <m/>
    <m/>
    <s v="AUT: SE DEVUELVE FACTURA COMPLETA, NO SE EVIDENCIA AUTORIZACPARA EL SERVICIO PRESTADO, SEGUN LA RES 3047 NO ESTAN ENVIAN ENVIANDO LOS CORREOS COMPLETOS PARA SOLICITUD DE AUT. FAVOR SOLICITAR AUT:capautorizaciones@epsdelagente.com.co  nancy"/>
    <s v="Procesos Servidor"/>
    <n v="0"/>
    <n v="119357"/>
    <n v="0"/>
    <m/>
    <m/>
    <m/>
    <s v="Atención inicial de urgencias"/>
    <m/>
    <s v="MIG-900145579"/>
    <n v="119357"/>
    <n v="0"/>
    <n v="0"/>
    <n v="0"/>
    <n v="0"/>
    <n v="0"/>
    <n v="0"/>
    <n v="0"/>
    <n v="0"/>
    <n v="119357"/>
    <n v="0"/>
    <n v="4800065215"/>
    <d v="2024-09-17T00:00:00"/>
    <s v="PAGO DIRECTO REGIMEN SUBSIDIADO AGOSTO 2024"/>
    <n v="1202425"/>
  </r>
  <r>
    <n v="900145579"/>
    <s v="EMPRESA SOCIAL DEL ESTADO POPAYAN E.S.E"/>
    <s v="PYAN"/>
    <n v="202575"/>
    <s v="PYAN202575"/>
    <s v="900145579_PYAN202575"/>
    <d v="2023-01-31T00:00:00"/>
    <d v="2023-04-19T00:00:00"/>
    <n v="21600"/>
    <n v="21600"/>
    <s v="EVENTO"/>
    <s v="Factura cancelada"/>
    <x v="0"/>
    <n v="0"/>
    <m/>
    <m/>
    <m/>
    <m/>
    <s v="Finalizada"/>
    <d v="2023-01-31T00:00:00"/>
    <d v="2024-07-02T00:00:00"/>
    <d v="2024-07-29T00:00:00"/>
    <m/>
    <n v="186"/>
    <s v="181-360"/>
    <n v="21600"/>
    <n v="21600"/>
    <n v="0"/>
    <n v="0"/>
    <n v="0"/>
    <n v="0"/>
    <n v="0"/>
    <n v="0"/>
    <m/>
    <m/>
    <s v="PAIWEB: Se realiza devolución de factura, las vacunasfacturadas entan repetidas en la factura PYAN 220322, (doble facturacion). NANCY"/>
    <s v="Yufrey Hernandez Truque"/>
    <n v="0"/>
    <n v="21600"/>
    <n v="0"/>
    <m/>
    <m/>
    <m/>
    <s v="Consultas ambulatorias"/>
    <m/>
    <s v="44B200404"/>
    <n v="21600"/>
    <n v="0"/>
    <n v="0"/>
    <n v="0"/>
    <n v="0"/>
    <n v="0"/>
    <n v="0"/>
    <n v="0"/>
    <n v="0"/>
    <n v="21600"/>
    <n v="0"/>
    <n v="4800065215"/>
    <d v="2024-09-17T00:00:00"/>
    <s v="PAGO DIRECTO REGIMEN SUBSIDIADO AGOSTO 2024"/>
    <n v="1202425"/>
  </r>
  <r>
    <n v="900145579"/>
    <s v="EMPRESA SOCIAL DEL ESTADO POPAYAN E.S.E"/>
    <s v="PESC"/>
    <n v="13544"/>
    <s v="PESC13544"/>
    <s v="900145579_PESC13544"/>
    <d v="2023-07-19T00:00:00"/>
    <d v="2024-01-09T00:00:00"/>
    <n v="161008"/>
    <n v="17500"/>
    <s v="EVENTO"/>
    <s v="Factura cancelada"/>
    <x v="0"/>
    <n v="0"/>
    <m/>
    <m/>
    <m/>
    <m/>
    <s v="Finalizada"/>
    <d v="2023-07-19T00:00:00"/>
    <d v="2024-01-09T00:00:00"/>
    <d v="2024-01-26T00:00:00"/>
    <m/>
    <n v="371"/>
    <s v="Más de 360"/>
    <n v="143508"/>
    <n v="143508"/>
    <n v="0"/>
    <n v="0"/>
    <n v="0"/>
    <n v="0"/>
    <n v="0"/>
    <n v="0"/>
    <m/>
    <m/>
    <m/>
    <s v="Procesos Servidor"/>
    <n v="0"/>
    <n v="143508"/>
    <n v="0"/>
    <m/>
    <m/>
    <m/>
    <s v="Atención inicial de urgencias"/>
    <m/>
    <s v="COT-2023-195"/>
    <n v="17500"/>
    <n v="0"/>
    <n v="0"/>
    <n v="0"/>
    <n v="0"/>
    <n v="0"/>
    <n v="0"/>
    <n v="0"/>
    <n v="0"/>
    <n v="143508"/>
    <n v="0"/>
    <n v="2201481872"/>
    <d v="2024-02-19T00:00:00"/>
    <s v="(en blanco)"/>
    <n v="1782921"/>
  </r>
  <r>
    <n v="900145579"/>
    <s v="EMPRESA SOCIAL DEL ESTADO POPAYAN E.S.E"/>
    <s v="PYAN"/>
    <n v="285972"/>
    <s v="PYAN285972"/>
    <s v="900145579_PYAN285972"/>
    <d v="2023-12-28T00:00:00"/>
    <d v="2024-01-15T00:00:00"/>
    <n v="42300"/>
    <n v="-4100"/>
    <s v="EVENTO"/>
    <s v="Factura cancelada"/>
    <x v="0"/>
    <n v="0"/>
    <m/>
    <m/>
    <m/>
    <m/>
    <s v="Finalizada"/>
    <d v="2023-12-28T00:00:00"/>
    <d v="2024-01-15T00:00:00"/>
    <d v="2024-01-17T00:00:00"/>
    <m/>
    <n v="380"/>
    <s v="Más de 360"/>
    <n v="46400"/>
    <n v="46400"/>
    <n v="0"/>
    <n v="0"/>
    <n v="0"/>
    <n v="0"/>
    <n v="0"/>
    <n v="0"/>
    <m/>
    <m/>
    <m/>
    <s v="Yufrey Hernandez Truque"/>
    <n v="0"/>
    <n v="46400"/>
    <n v="0"/>
    <m/>
    <m/>
    <m/>
    <s v="Consultas ambulatorias"/>
    <m/>
    <s v="44B200404"/>
    <n v="-4100"/>
    <n v="0"/>
    <n v="0"/>
    <n v="0"/>
    <n v="0"/>
    <n v="0"/>
    <n v="0"/>
    <n v="0"/>
    <n v="0"/>
    <n v="46400"/>
    <n v="0"/>
    <n v="2201506778"/>
    <d v="2024-04-29T00:00:00"/>
    <s v="(en blanco)"/>
    <n v="3573766"/>
  </r>
  <r>
    <n v="900145579"/>
    <s v="EMPRESA SOCIAL DEL ESTADO POPAYAN E.S.E"/>
    <s v="PYAN"/>
    <n v="291169"/>
    <s v="PYAN291169"/>
    <s v="900145579_PYAN291169"/>
    <d v="2024-01-29T00:00:00"/>
    <d v="2024-02-15T00:00:00"/>
    <n v="17712"/>
    <n v="12"/>
    <s v="EVENTO"/>
    <s v="Factura cancelada"/>
    <x v="0"/>
    <n v="0"/>
    <m/>
    <m/>
    <m/>
    <m/>
    <s v="Finalizada"/>
    <d v="2024-01-29T00:00:00"/>
    <d v="2024-08-01T00:00:00"/>
    <d v="2024-09-24T00:00:00"/>
    <m/>
    <n v="129"/>
    <s v="91-180"/>
    <n v="36400"/>
    <n v="36400"/>
    <n v="18700"/>
    <n v="18700"/>
    <n v="0"/>
    <n v="0"/>
    <n v="0"/>
    <n v="0"/>
    <m/>
    <m/>
    <m/>
    <s v="Yufrey Hernandez Truque"/>
    <n v="0"/>
    <n v="17700"/>
    <n v="0"/>
    <m/>
    <m/>
    <m/>
    <s v="Servicios Odontológicos ambulatorios"/>
    <m/>
    <s v="44B200404"/>
    <n v="12"/>
    <n v="0"/>
    <n v="0"/>
    <n v="0"/>
    <n v="0"/>
    <n v="0"/>
    <n v="0"/>
    <n v="0"/>
    <n v="0"/>
    <n v="17700"/>
    <n v="0"/>
    <n v="4800066204"/>
    <d v="2024-11-27T00:00:00"/>
    <s v="PAGO DIRECTO RC 3ER PROC. NOVIEMBRE"/>
    <n v="1021965"/>
  </r>
  <r>
    <n v="900145579"/>
    <s v="EMPRESA SOCIAL DEL ESTADO POPAYAN E.S.E"/>
    <s v="PYAN"/>
    <n v="294392"/>
    <s v="PYAN294392"/>
    <s v="900145579_PYAN294392"/>
    <d v="2024-02-15T00:00:00"/>
    <d v="2024-04-30T00:00:00"/>
    <n v="47500"/>
    <n v="13516"/>
    <s v="EVENTO"/>
    <s v="Factura cancelada"/>
    <x v="0"/>
    <n v="0"/>
    <m/>
    <m/>
    <m/>
    <m/>
    <s v="Finalizada"/>
    <d v="2024-02-15T00:00:00"/>
    <d v="2024-05-02T00:00:00"/>
    <d v="2024-05-13T00:00:00"/>
    <m/>
    <n v="263"/>
    <s v="181-360"/>
    <n v="52000"/>
    <n v="52000"/>
    <n v="4500"/>
    <n v="4500"/>
    <n v="0"/>
    <n v="0"/>
    <n v="0"/>
    <n v="0"/>
    <m/>
    <m/>
    <m/>
    <s v="Yufrey Hernandez Truque"/>
    <n v="0"/>
    <n v="47500"/>
    <n v="0"/>
    <m/>
    <m/>
    <m/>
    <s v="Consultas ambulatorias"/>
    <m/>
    <s v="44B200404"/>
    <n v="13516"/>
    <n v="0"/>
    <n v="0"/>
    <n v="0"/>
    <n v="0"/>
    <n v="0"/>
    <n v="0"/>
    <n v="0"/>
    <n v="0"/>
    <n v="47500"/>
    <n v="0"/>
    <n v="2201511144"/>
    <d v="2024-05-28T00:00:00"/>
    <s v="(en blanco)"/>
    <n v="439047"/>
  </r>
  <r>
    <n v="900145579"/>
    <s v="EMPRESA SOCIAL DEL ESTADO POPAYAN E.S.E"/>
    <s v="PYAN"/>
    <n v="318370"/>
    <s v="PYAN318370"/>
    <s v="900145579_PYAN318370"/>
    <d v="2024-06-20T00:00:00"/>
    <d v="2024-07-15T00:00:00"/>
    <n v="33800"/>
    <n v="5600"/>
    <s v="EVENTO"/>
    <s v="Factura cancelada parcialmente - Glosa por contestar IPS"/>
    <x v="1"/>
    <n v="0"/>
    <m/>
    <m/>
    <m/>
    <m/>
    <s v="Para respuesta prestador"/>
    <d v="2024-06-20T00:00:00"/>
    <d v="2024-07-15T00:00:00"/>
    <d v="2024-07-24T00:00:00"/>
    <m/>
    <n v="191"/>
    <s v="181-360"/>
    <n v="52000"/>
    <n v="52000"/>
    <n v="18200"/>
    <n v="18200"/>
    <n v="0"/>
    <n v="5600"/>
    <n v="0"/>
    <n v="0"/>
    <m/>
    <m/>
    <s v="tarifa: se realiza objecion por mayor valor cobrado cups890301 vp$46400 se objeta la diferencia$5600  "/>
    <s v="Yufrey Hernandez Truque"/>
    <n v="0"/>
    <n v="28200"/>
    <n v="5600"/>
    <s v="GLOSA"/>
    <s v="tarifa: se realiza objecion por mayor valor cobrado cups890301 vp$46400 se objeta la diferencia$5600"/>
    <s v="TARIFA"/>
    <s v="Consultas ambulatorias"/>
    <s v="Ambulatorio"/>
    <s v="44B200404"/>
    <n v="0"/>
    <n v="0"/>
    <n v="0"/>
    <n v="0"/>
    <n v="0"/>
    <n v="5600"/>
    <n v="0"/>
    <n v="0"/>
    <n v="0"/>
    <n v="28200"/>
    <n v="0"/>
    <n v="4800066204"/>
    <d v="2024-11-27T00:00:00"/>
    <s v="PAGO DIRECTO RC 3ER PROC. NOVIEMBRE"/>
    <n v="1021965"/>
  </r>
  <r>
    <n v="900145579"/>
    <s v="EMPRESA SOCIAL DEL ESTADO POPAYAN E.S.E"/>
    <s v="PESC"/>
    <n v="9481"/>
    <s v="PESC9481"/>
    <s v="900145579_PESC9481"/>
    <d v="2022-10-31T00:00:00"/>
    <d v="2022-10-31T00:00:00"/>
    <n v="99400"/>
    <n v="99400"/>
    <s v="EVENTO"/>
    <s v="Factura devuelta"/>
    <x v="2"/>
    <n v="0"/>
    <m/>
    <m/>
    <m/>
    <m/>
    <s v="Devuelta"/>
    <d v="2022-10-19T00:00:00"/>
    <d v="2024-08-01T00:00:00"/>
    <m/>
    <d v="2024-09-06T00:00:00"/>
    <n v="147"/>
    <s v="91-180"/>
    <n v="99400"/>
    <n v="99400"/>
    <n v="0"/>
    <n v="0"/>
    <n v="0"/>
    <n v="0"/>
    <n v="0"/>
    <n v="99400"/>
    <m/>
    <s v="no pbs se devuelve factura con soportes , factura covid. no anexan el resultado de la prueba covid, y nos e evidencia en la historia clinica soportado  anexar soporte de laboratorio valor pactado laboratorio cups 906340 valor pactado adres $580832. para darle tramite ala factura"/>
    <s v="COVID SE DEVUELVE FACTURA NO ESTA REPORTADA EN SISMUESTRA. MILENA"/>
    <m/>
    <n v="0"/>
    <n v="0"/>
    <n v="99400"/>
    <s v="DEVOLUCION"/>
    <s v="no pbs se devuelve factura con soportes , factura covid. no anexan el resultado de la prueba covid, y nos e evidencia en la historia clinica soportado anexar soporte de laboratorio valor pactado laboratorio cups 906340 valor pactado adres $580832. para darle tramite ala factura"/>
    <s v="NO PBS"/>
    <s v="Exámenes de laboratorio, imágenes y otras ayudas diagnósticas ambulatorias"/>
    <s v="Ambulatorio"/>
    <m/>
    <n v="0"/>
    <n v="99400"/>
    <n v="0"/>
    <n v="0"/>
    <n v="0"/>
    <n v="0"/>
    <n v="0"/>
    <n v="0"/>
    <n v="0"/>
    <n v="0"/>
    <n v="0"/>
    <m/>
    <m/>
    <m/>
    <n v="0"/>
  </r>
  <r>
    <n v="900145579"/>
    <s v="EMPRESA SOCIAL DEL ESTADO POPAYAN E.S.E"/>
    <s v="PYAN"/>
    <n v="299187"/>
    <s v="PYAN299187"/>
    <s v="900145579_PYAN299187"/>
    <d v="2024-03-11T00:00:00"/>
    <d v="2024-04-30T00:00:00"/>
    <n v="36400"/>
    <n v="36400"/>
    <s v="EVENTO"/>
    <s v="Factura devuelta"/>
    <x v="2"/>
    <n v="0"/>
    <m/>
    <m/>
    <m/>
    <m/>
    <s v="Devuelta"/>
    <d v="2024-03-11T00:00:00"/>
    <d v="2024-08-01T00:00:00"/>
    <m/>
    <d v="2024-09-06T00:00:00"/>
    <n v="147"/>
    <s v="91-180"/>
    <n v="36400"/>
    <n v="36400"/>
    <n v="0"/>
    <n v="0"/>
    <n v="0"/>
    <n v="0"/>
    <n v="0"/>
    <n v="36400"/>
    <m/>
    <s v="soportes se sostiene devolucion al validar los datos de la factura descripcion del procediemiento , no se evidencia , que le hicieron al paciente obturacion con almagama se revisa y se evidencia que le hicieron obturacion resina diente 14/15. anexar evolucion obturacion con almaga para darle tramite ala factura"/>
    <m/>
    <m/>
    <n v="0"/>
    <n v="0"/>
    <n v="36400"/>
    <s v="DEVOLUCION"/>
    <s v="soportes se sostiene devolucion al validar los datos de la factura descripcion del procediemiento , no se evidencia , que le hicieron al paciente obturacion con almagama se revisa y se evidencia que le hicieron obturacion resina diente 14/15. anexar evolucion obturacion con almaga para darle tramite ala factura"/>
    <s v="SOPORTE"/>
    <s v="Servicios Odontológicos ambulatorios"/>
    <s v="Ambulatorio"/>
    <m/>
    <n v="0"/>
    <n v="36400"/>
    <n v="0"/>
    <n v="0"/>
    <n v="0"/>
    <n v="0"/>
    <n v="0"/>
    <n v="0"/>
    <n v="0"/>
    <n v="0"/>
    <n v="0"/>
    <m/>
    <m/>
    <m/>
    <n v="0"/>
  </r>
  <r>
    <n v="900145579"/>
    <s v="EMPRESA SOCIAL DEL ESTADO POPAYAN E.S.E"/>
    <s v="PYAN"/>
    <n v="309179"/>
    <s v="PYAN309179"/>
    <s v="900145579_PYAN309179"/>
    <d v="2024-05-02T00:00:00"/>
    <d v="2024-07-02T00:00:00"/>
    <n v="47500"/>
    <n v="47500"/>
    <s v="EVENTO"/>
    <s v="Factura devuelta"/>
    <x v="2"/>
    <n v="0"/>
    <m/>
    <m/>
    <m/>
    <m/>
    <s v="Devuelta"/>
    <d v="2024-05-02T00:00:00"/>
    <d v="2024-07-02T00:00:00"/>
    <m/>
    <d v="2024-07-24T00:00:00"/>
    <n v="191"/>
    <s v="181-360"/>
    <n v="52000"/>
    <n v="52000"/>
    <n v="0"/>
    <n v="0"/>
    <n v="0"/>
    <n v="0"/>
    <n v="0"/>
    <n v="52000"/>
    <m/>
    <s v="SOPORTE SE DEVUELVE FACTURA CON SOPORTE ,AL VALIDAR LOS DATOS DE LA FACTURA NO SE EVIDENCIA LA HISTORIA CLINICA DE LA PRESTACION DEL SERVICIO .ANEXAR EL SOPORTE PARA DARLE TRAMITE ALA FACTURA "/>
    <m/>
    <m/>
    <n v="0"/>
    <n v="0"/>
    <n v="52000"/>
    <s v="DEVOLUCION"/>
    <s v="SOPORTE SE DEVUELVE FACTURA CON SOPORTE ,AL VALIDAR LOS DATOS DE LA FACTURA NO SE EVIDENCIA LA HISTORIA CLINICA DE LA PRESTACION DEL SERVICIO .ANEXAR EL SOPORTE PARA DARLE TRAMITE ALA FACTURA"/>
    <s v="SOPORTE"/>
    <s v="Consultas ambulatorias"/>
    <s v="Ambulatorio"/>
    <m/>
    <n v="0"/>
    <n v="47500"/>
    <n v="0"/>
    <n v="0"/>
    <n v="0"/>
    <n v="0"/>
    <n v="0"/>
    <n v="0"/>
    <n v="0"/>
    <n v="0"/>
    <n v="0"/>
    <m/>
    <m/>
    <m/>
    <n v="0"/>
  </r>
  <r>
    <n v="900145579"/>
    <s v="EMPRESA SOCIAL DEL ESTADO POPAYAN E.S.E"/>
    <s v="PESC"/>
    <n v="17778"/>
    <s v="PESC17778"/>
    <s v="900145579_PESC17778"/>
    <d v="2024-06-27T00:00:00"/>
    <d v="2024-07-15T00:00:00"/>
    <n v="92690"/>
    <n v="92690"/>
    <s v="EVENTO"/>
    <s v="Factura devuelta"/>
    <x v="2"/>
    <n v="0"/>
    <m/>
    <m/>
    <m/>
    <m/>
    <s v="Devuelta"/>
    <d v="2024-06-27T00:00:00"/>
    <d v="2024-07-15T00:00:00"/>
    <m/>
    <d v="2024-07-23T00:00:00"/>
    <n v="192"/>
    <s v="181-360"/>
    <n v="92690"/>
    <n v="92690"/>
    <n v="0"/>
    <n v="0"/>
    <n v="0"/>
    <n v="0"/>
    <n v="0"/>
    <n v="92690"/>
    <m/>
    <s v="AUT: SE REALIZA DEVOLUCIÓN DE FACTURA CON SOPORTES COMPLETOS, FACTURA NO CUENTA CON AUTORIZACIÓN PARA LOS SERVICIOS FACTURADOS, FAVOR COMUNICARSE CON EL ÁREA ENCARGADA, SOLICITARLA A LA CAP, CORREO ELECTRÓNICO: autorizacionescap@epsdelagente.com.co "/>
    <m/>
    <m/>
    <n v="0"/>
    <n v="0"/>
    <n v="92690"/>
    <s v="DEVOLUCION"/>
    <s v="AUT: SE REALIZA DEVOLUCIÓN DE FACTURA CON SOPORTES COMPLETOS, FACTURA NO CUENTA CON AUTORIZACIÓN PARA LOS SERVICIOS FACTURADOS, FAVOR COMUNICARSE CON EL ÁREA ENCARGADA, SOLICITARLA A LA CAP, CORREO ELECTRÓNICO: autorizacionescap@epsdelagente.com.co"/>
    <s v="AUTORIZACION"/>
    <s v="Atención inicial de urgencias"/>
    <s v="Urgencias"/>
    <m/>
    <n v="0"/>
    <n v="92690"/>
    <n v="0"/>
    <n v="0"/>
    <n v="0"/>
    <n v="0"/>
    <n v="0"/>
    <n v="0"/>
    <n v="0"/>
    <n v="0"/>
    <n v="0"/>
    <m/>
    <m/>
    <m/>
    <n v="0"/>
  </r>
  <r>
    <n v="900145579"/>
    <s v="EMPRESA SOCIAL DEL ESTADO POPAYAN E.S.E"/>
    <s v="CALD"/>
    <n v="106169"/>
    <s v="CALD106169"/>
    <s v="900145579_CALD106169"/>
    <d v="2024-07-03T00:00:00"/>
    <d v="2024-08-27T00:00:00"/>
    <n v="120269"/>
    <n v="120269"/>
    <s v="EVENTO"/>
    <s v="Factura devuelta"/>
    <x v="2"/>
    <n v="0"/>
    <m/>
    <m/>
    <m/>
    <m/>
    <s v="Devuelta"/>
    <d v="2024-07-03T00:00:00"/>
    <d v="2024-09-02T00:00:00"/>
    <m/>
    <d v="2024-09-28T00:00:00"/>
    <n v="125"/>
    <s v="91-180"/>
    <n v="120269"/>
    <n v="120269"/>
    <n v="0"/>
    <n v="0"/>
    <n v="0"/>
    <n v="0"/>
    <n v="0"/>
    <n v="120269"/>
    <m/>
    <s v="AUT: SE REALIZA DEVOLUCIÓN DE FACTURA CON SOPORTES COMPLETOS, FACTURA NO CUENTA CON AUTORIZACIÓN PARA LOS SERVICIOS FACTURADOS, FAVOR COMUNICARSE CON EL ÁREA  ENCARGADA, SOLICITARLA A LA CAP, CORREO ELECTRÓNICO: autorizacionescap@epsdelagente.com.co. UNA VEZ SUBSANADA LA DEVOLUCIÓN , LA FACTURA QUEDA SUJETA A AUDITORÍA INTEGRAL"/>
    <m/>
    <m/>
    <n v="0"/>
    <n v="0"/>
    <n v="120269"/>
    <s v="DEVOLUCION"/>
    <s v="AUT: SE REALIZA DEVOLUCIÓN DE FACTURA CON SOPORTES COMPLETOS, FACTURA NO CUENTA CON AUTORIZACIÓN PARA LOS SERVICIOS FACTURADOS, FAVOR COMUNICARSE CON EL ÁREA ENCARGADA, SOLICITARLA A LA CAP, CORREO ELECTRÓNICO: autorizacionescap@epsdelagente.com.co. UNA VEZ SUBSANADA LA DEVOLUCIÓN , LA FACTURA QUEDA SUJETA A AUDITORÍA INTEGRAL"/>
    <s v="AUTORIZACION"/>
    <s v="Atención inicial de urgencias"/>
    <s v="Urgencias"/>
    <m/>
    <n v="0"/>
    <n v="120269"/>
    <n v="0"/>
    <n v="0"/>
    <n v="0"/>
    <n v="0"/>
    <n v="0"/>
    <n v="0"/>
    <n v="0"/>
    <n v="0"/>
    <n v="0"/>
    <m/>
    <m/>
    <m/>
    <n v="0"/>
  </r>
  <r>
    <n v="900145579"/>
    <s v="EMPRESA SOCIAL DEL ESTADO POPAYAN E.S.E"/>
    <s v="PESC"/>
    <n v="18110"/>
    <s v="PESC18110"/>
    <s v="900145579_PESC18110"/>
    <d v="2024-07-27T00:00:00"/>
    <d v="2024-08-27T00:00:00"/>
    <n v="6086"/>
    <n v="6086"/>
    <s v="EVENTO"/>
    <s v="Factura devuelta"/>
    <x v="2"/>
    <n v="0"/>
    <m/>
    <m/>
    <m/>
    <m/>
    <s v="Devuelta"/>
    <d v="2024-07-27T00:00:00"/>
    <d v="2024-09-02T00:00:00"/>
    <m/>
    <d v="2024-09-24T00:00:00"/>
    <n v="129"/>
    <s v="91-180"/>
    <n v="6086"/>
    <n v="6086"/>
    <n v="0"/>
    <n v="0"/>
    <n v="0"/>
    <n v="0"/>
    <n v="0"/>
    <n v="6086"/>
    <m/>
    <s v="SOPORTES SE DEVUELVE FACTURA CON SOPORTES NO HACEN EL CARNET O LA HISTORIA CLINICA DE LA APLICACION DEL BIOLOGICO,ANEXAR SOPORTE SOPORTE PARA DARLE TRAMITE ALA FACTURA"/>
    <m/>
    <m/>
    <n v="0"/>
    <n v="0"/>
    <n v="6086"/>
    <s v="DEVOLUCION"/>
    <s v="SOPORTES SE DEVUELVE FACTURA CON SOPORTES NO HACEN EL CARNET O LA HISTORIA CLINICA DE LA APLICACION DEL BIOLOGICO,ANEXAR SOPORTE SOPORTE PARA DARLE TRAMITE ALA FACTURA"/>
    <s v="SOPORTE"/>
    <s v="Consultas ambulatorias"/>
    <s v="Ambulatorio"/>
    <m/>
    <n v="0"/>
    <n v="6086"/>
    <n v="0"/>
    <n v="0"/>
    <n v="0"/>
    <n v="0"/>
    <n v="0"/>
    <n v="0"/>
    <n v="0"/>
    <n v="0"/>
    <n v="0"/>
    <m/>
    <m/>
    <m/>
    <n v="0"/>
  </r>
  <r>
    <n v="900145579"/>
    <s v="EMPRESA SOCIAL DEL ESTADO POPAYAN E.S.E"/>
    <s v="PYAN"/>
    <n v="334744"/>
    <s v="PYAN334744"/>
    <s v="900145579_PYAN334744"/>
    <d v="2024-09-03T00:00:00"/>
    <d v="2024-11-01T00:00:00"/>
    <n v="47500"/>
    <n v="47500"/>
    <s v="EVENTO"/>
    <s v="Factura devuelta"/>
    <x v="2"/>
    <n v="0"/>
    <m/>
    <m/>
    <m/>
    <m/>
    <s v="Devuelta"/>
    <d v="2024-09-03T00:00:00"/>
    <d v="2024-11-01T00:00:00"/>
    <m/>
    <d v="2024-11-21T00:00:00"/>
    <n v="71"/>
    <s v="61-90"/>
    <n v="52000"/>
    <n v="52000"/>
    <n v="0"/>
    <n v="0"/>
    <n v="0"/>
    <n v="0"/>
    <n v="0"/>
    <n v="52000"/>
    <m/>
    <s v="soporte  se devuelve factura al validar no se evidencia el soporte de la historia clinica de la prestacion del servicio. anexarlo para darle tramite sujeta apertinencia"/>
    <m/>
    <m/>
    <n v="0"/>
    <n v="0"/>
    <n v="52000"/>
    <s v="DEVOLUCION"/>
    <s v="soporte se devuelve factura al validar no se evidencia el soporte de la historia clinica de la prestacion del servicio. anexarlo para darle tramite sujeta apertinencia"/>
    <s v="FACTURACION"/>
    <s v="Consultas ambulatorias"/>
    <s v="Ambulatorio"/>
    <m/>
    <n v="0"/>
    <n v="47500"/>
    <n v="0"/>
    <n v="0"/>
    <n v="0"/>
    <n v="0"/>
    <n v="0"/>
    <n v="0"/>
    <n v="0"/>
    <n v="0"/>
    <n v="0"/>
    <m/>
    <m/>
    <m/>
    <n v="0"/>
  </r>
  <r>
    <n v="900145579"/>
    <s v="EMPRESA SOCIAL DEL ESTADO POPAYAN E.S.E"/>
    <s v="PYAN"/>
    <n v="334713"/>
    <s v="PYAN334713"/>
    <s v="900145579_PYAN334713"/>
    <d v="2024-09-03T00:00:00"/>
    <d v="2024-11-01T00:00:00"/>
    <n v="106676"/>
    <n v="106676"/>
    <s v="EVENTO"/>
    <s v="Factura en proceso interno"/>
    <x v="3"/>
    <n v="106676"/>
    <n v="1222555909"/>
    <m/>
    <m/>
    <m/>
    <s v="Finalizada"/>
    <d v="2024-09-03T00:00:00"/>
    <d v="2024-11-01T00:00:00"/>
    <d v="2024-12-27T00:00:00"/>
    <m/>
    <n v="35"/>
    <s v="31-60"/>
    <n v="106676"/>
    <n v="106676"/>
    <n v="0"/>
    <n v="0"/>
    <n v="0"/>
    <n v="0"/>
    <n v="0"/>
    <n v="0"/>
    <m/>
    <m/>
    <m/>
    <s v="Luis Ernesto Guerrero Galeano"/>
    <n v="0"/>
    <n v="106676"/>
    <n v="0"/>
    <m/>
    <m/>
    <m/>
    <s v="Atención inicial de urgencias"/>
    <m/>
    <s v="URG-2023-250"/>
    <n v="0"/>
    <n v="0"/>
    <n v="0"/>
    <n v="0"/>
    <n v="0"/>
    <n v="0"/>
    <n v="106676"/>
    <n v="0"/>
    <n v="0"/>
    <n v="0"/>
    <n v="0"/>
    <m/>
    <m/>
    <m/>
    <n v="0"/>
  </r>
  <r>
    <n v="900145579"/>
    <s v="EMPRESA SOCIAL DEL ESTADO POPAYAN E.S.E"/>
    <s v="PYAN"/>
    <n v="316313"/>
    <s v="PYAN316313"/>
    <s v="900145579_PYAN316313"/>
    <d v="2024-06-08T00:00:00"/>
    <d v="2024-07-15T00:00:00"/>
    <n v="52000"/>
    <n v="52000"/>
    <s v="EVENTO"/>
    <s v="Factura pendiente en programacion de pago"/>
    <x v="3"/>
    <n v="52000"/>
    <n v="1222544859"/>
    <m/>
    <m/>
    <m/>
    <s v="Finalizada"/>
    <d v="2024-06-08T00:00:00"/>
    <d v="2024-10-09T00:00:00"/>
    <d v="2024-10-18T00:00:00"/>
    <m/>
    <n v="105"/>
    <s v="91-180"/>
    <n v="52000"/>
    <n v="52000"/>
    <n v="0"/>
    <n v="0"/>
    <n v="0"/>
    <n v="0"/>
    <n v="0"/>
    <n v="0"/>
    <m/>
    <m/>
    <m/>
    <s v="Yufrey Hernandez Truque"/>
    <n v="0"/>
    <n v="52000"/>
    <n v="0"/>
    <m/>
    <m/>
    <m/>
    <s v="Consultas ambulatorias"/>
    <m/>
    <s v="44B200404"/>
    <n v="0"/>
    <n v="0"/>
    <n v="0"/>
    <n v="0"/>
    <n v="0"/>
    <n v="0"/>
    <n v="52000"/>
    <n v="0"/>
    <n v="0"/>
    <n v="0"/>
    <n v="0"/>
    <m/>
    <m/>
    <m/>
    <n v="0"/>
  </r>
  <r>
    <n v="900145579"/>
    <s v="EMPRESA SOCIAL DEL ESTADO POPAYAN E.S.E"/>
    <s v="PYAN"/>
    <n v="318295"/>
    <s v="PYAN318295"/>
    <s v="900145579_PYAN318295"/>
    <d v="2024-06-20T00:00:00"/>
    <d v="2024-07-15T00:00:00"/>
    <n v="52000"/>
    <n v="52000"/>
    <s v="EVENTO"/>
    <s v="Factura pendiente en programacion de pago"/>
    <x v="3"/>
    <n v="52000"/>
    <n v="1222544860"/>
    <m/>
    <m/>
    <m/>
    <s v="Finalizada"/>
    <d v="2024-06-20T00:00:00"/>
    <d v="2024-10-09T00:00:00"/>
    <d v="2024-10-18T00:00:00"/>
    <m/>
    <n v="105"/>
    <s v="91-180"/>
    <n v="52000"/>
    <n v="52000"/>
    <n v="0"/>
    <n v="0"/>
    <n v="0"/>
    <n v="0"/>
    <n v="0"/>
    <n v="0"/>
    <m/>
    <m/>
    <m/>
    <s v="Yufrey Hernandez Truque"/>
    <n v="0"/>
    <n v="52000"/>
    <n v="0"/>
    <m/>
    <m/>
    <m/>
    <s v="Consultas ambulatorias"/>
    <m/>
    <s v="44B200404"/>
    <n v="0"/>
    <n v="0"/>
    <n v="0"/>
    <n v="0"/>
    <n v="0"/>
    <n v="0"/>
    <n v="52000"/>
    <n v="0"/>
    <n v="0"/>
    <n v="0"/>
    <n v="0"/>
    <m/>
    <m/>
    <m/>
    <n v="0"/>
  </r>
  <r>
    <n v="900145579"/>
    <s v="EMPRESA SOCIAL DEL ESTADO POPAYAN E.S.E"/>
    <s v="PYAN"/>
    <n v="275536"/>
    <s v="PYAN275536"/>
    <s v="900145579_PYAN275536"/>
    <d v="2023-11-01T00:00:00"/>
    <d v="2024-01-10T00:00:00"/>
    <n v="42300"/>
    <n v="12300"/>
    <s v="EVENTO"/>
    <s v="Glosa por contestar IPS"/>
    <x v="1"/>
    <n v="0"/>
    <m/>
    <m/>
    <m/>
    <m/>
    <s v="Para respuesta prestador"/>
    <d v="2023-11-01T00:00:00"/>
    <d v="2024-01-10T00:00:00"/>
    <d v="2024-01-12T00:00:00"/>
    <m/>
    <n v="385"/>
    <s v="Más de 360"/>
    <n v="46400"/>
    <n v="46400"/>
    <n v="4100"/>
    <n v="4100"/>
    <n v="0"/>
    <n v="12300"/>
    <n v="0"/>
    <n v="0"/>
    <m/>
    <m/>
    <s v="SE REALIZA OBJECION AL VALIDAR LOS DATOS DE LA FACTURA LA AUTORIZACION 122300108548 ,TEIENE PARA DESCONTAR DELA CUOTA MODERADORA POR VALOR $16400 Y DESCUENTA DE LA FACTURA POR VALOR $4100 SE OBJETA LA DIFERENCIA $12300"/>
    <s v="Yufrey Hernandez Truque"/>
    <n v="0"/>
    <n v="30000"/>
    <n v="12300"/>
    <s v="GLOSA"/>
    <s v="SE REALIZA OBJECION AL VALIDAR LOS DATOS DE LA FACTURA LA AUTORIZACION 122300108548 ,TEIENE PARA DESCONTAR DELA CUOTA MODERADORA POR VALOR $16400 Y DESCUENTA DE LA FACTURA POR VALOR $4100 SE OBJETA LA DIFERENCIA $12300"/>
    <s v="FACTURACION"/>
    <s v="Consultas ambulatorias"/>
    <s v="Ambulatorio"/>
    <s v="44B200404"/>
    <n v="0"/>
    <n v="0"/>
    <n v="0"/>
    <n v="0"/>
    <n v="0"/>
    <n v="12300"/>
    <n v="0"/>
    <n v="0"/>
    <n v="0"/>
    <n v="30000"/>
    <n v="0"/>
    <n v="2201506778"/>
    <d v="2024-04-29T00:00:00"/>
    <s v="(en blanco)"/>
    <n v="3573766"/>
  </r>
  <r>
    <n v="900145579"/>
    <s v="EMPRESA SOCIAL DEL ESTADO POPAYAN E.S.E"/>
    <s v="PYAN"/>
    <n v="280540"/>
    <s v="PYAN280540"/>
    <s v="900145579_PYAN280540"/>
    <d v="2023-11-27T00:00:00"/>
    <d v="2024-01-10T00:00:00"/>
    <n v="46400"/>
    <n v="4100"/>
    <s v="EVENTO"/>
    <s v="Glosa por contestar IPS"/>
    <x v="1"/>
    <n v="0"/>
    <m/>
    <m/>
    <m/>
    <m/>
    <s v="Para respuesta prestador"/>
    <d v="2023-11-27T00:00:00"/>
    <d v="2024-01-10T00:00:00"/>
    <d v="2024-01-11T00:00:00"/>
    <m/>
    <n v="386"/>
    <s v="Más de 360"/>
    <n v="46400"/>
    <n v="46400"/>
    <n v="0"/>
    <n v="0"/>
    <n v="0"/>
    <n v="4100"/>
    <n v="0"/>
    <n v="0"/>
    <m/>
    <m/>
    <s v="SE REALIZA OBJECION AL VALIDAR LOS DATOS DELA FACTURA LA AUTORIZACION 122300129730 NO FUE DESCONTADO CUOTA MODERA POR VALOR$4100 ."/>
    <s v="Yufrey Hernandez Truque"/>
    <n v="0"/>
    <n v="42300"/>
    <n v="4100"/>
    <s v="GLOSA"/>
    <s v="SE REALIZA OBJECION AL VALIDAR LOS DATOS DELA FACTURA LA AUTORIZACION 122300129730 NO FUE DESCONTADO CUOTA MODERA POR VALOR$4100 ."/>
    <s v="FACTURACION"/>
    <s v="Consultas ambulatorias"/>
    <s v="Ambulatorio"/>
    <s v="COT-2023-195"/>
    <n v="0"/>
    <n v="0"/>
    <n v="0"/>
    <n v="0"/>
    <n v="0"/>
    <n v="4100"/>
    <n v="0"/>
    <n v="0"/>
    <n v="0"/>
    <n v="42300"/>
    <n v="0"/>
    <n v="2201506778"/>
    <d v="2024-04-29T00:00:00"/>
    <s v="(en blanco)"/>
    <n v="3573766"/>
  </r>
  <r>
    <n v="900145579"/>
    <s v="EMPRESA SOCIAL DEL ESTADO POPAYAN E.S.E"/>
    <s v="PYAN"/>
    <n v="281697"/>
    <s v="PYAN281697"/>
    <s v="900145579_PYAN281697"/>
    <d v="2023-12-01T00:00:00"/>
    <d v="2024-01-15T00:00:00"/>
    <n v="42300"/>
    <n v="12300"/>
    <s v="EVENTO"/>
    <s v="Glosa por contestar IPS"/>
    <x v="1"/>
    <n v="0"/>
    <m/>
    <m/>
    <m/>
    <m/>
    <s v="Para respuesta prestador"/>
    <d v="2023-12-01T00:00:00"/>
    <d v="2024-01-15T00:00:00"/>
    <d v="2024-01-17T00:00:00"/>
    <m/>
    <n v="380"/>
    <s v="Más de 360"/>
    <n v="46400"/>
    <n v="46400"/>
    <n v="4100"/>
    <n v="4100"/>
    <n v="0"/>
    <n v="12300"/>
    <n v="0"/>
    <n v="0"/>
    <m/>
    <m/>
    <s v="se realiza objecion al validar los  datos de la factura la autorizacion 122300117695 tiene cuota moderadora $16400 . solo fue descontado dela factura $4100 se objeta la diferencia $12300"/>
    <s v="Yufrey Hernandez Truque"/>
    <n v="0"/>
    <n v="30000"/>
    <n v="12300"/>
    <s v="GLOSA"/>
    <s v="se realiza objecion al validar los datos de la factura la autorizacion 122300117695 tiene cuota moderadora $16400 . solo fue descontado dela factura $4100 se objeta la diferencia $12300"/>
    <s v="FACTURACION"/>
    <s v="Consultas ambulatorias"/>
    <s v="Ambulatorio"/>
    <s v="44B200404"/>
    <n v="0"/>
    <n v="0"/>
    <n v="0"/>
    <n v="0"/>
    <n v="0"/>
    <n v="12300"/>
    <n v="0"/>
    <n v="0"/>
    <n v="0"/>
    <n v="30000"/>
    <n v="0"/>
    <n v="2201506778"/>
    <d v="2024-04-29T00:00:00"/>
    <s v="(en blanco)"/>
    <n v="3573766"/>
  </r>
  <r>
    <n v="900145579"/>
    <s v="EMPRESA SOCIAL DEL ESTADO POPAYAN E.S.E"/>
    <s v="PYAN"/>
    <n v="294773"/>
    <s v="PYAN294773"/>
    <s v="900145579_PYAN294773"/>
    <d v="2024-02-16T00:00:00"/>
    <d v="2024-04-30T00:00:00"/>
    <n v="188499"/>
    <n v="20199"/>
    <s v="EVENTO"/>
    <s v="Glosa por contestar IPS"/>
    <x v="1"/>
    <n v="0"/>
    <m/>
    <m/>
    <m/>
    <m/>
    <s v="Para respuesta prestador"/>
    <d v="2024-02-16T00:00:00"/>
    <d v="2024-05-02T00:00:00"/>
    <d v="2024-05-27T00:00:00"/>
    <m/>
    <n v="249"/>
    <s v="181-360"/>
    <n v="188499"/>
    <n v="188499"/>
    <n v="0"/>
    <n v="0"/>
    <n v="0"/>
    <n v="20199"/>
    <n v="0"/>
    <n v="0"/>
    <m/>
    <m/>
    <s v="fcturacion:  se realiza objecion al validar los datos de LA FACTURA SE REALIZA OBJECION POR MAYOR VALOR COBRADO EN CONSULTA DE OBTURACION DE RESINA CUP 23102 VP$56100 SE OBJETA LA DIFERENCIA$20199"/>
    <s v="Yufrey Hernandez Truque"/>
    <n v="0"/>
    <n v="168300"/>
    <n v="20199"/>
    <s v="GLOSA"/>
    <s v="fcturacion: se realiza objecion al validar los datos de LA FACTURA SE REALIZA OBJECION POR MAYOR VALOR COBRADO EN CONSULTA DE OBTURACION DE RESINA CUP 23102 VP$56100 SE OBJETA LA DIFERENCIA$20199"/>
    <s v="TARIFA"/>
    <s v="Servicios Odontológicos ambulatorios"/>
    <s v="Ambulatorio"/>
    <s v="44B200404"/>
    <n v="0"/>
    <n v="0"/>
    <n v="0"/>
    <n v="0"/>
    <n v="0"/>
    <n v="20199"/>
    <n v="0"/>
    <n v="0"/>
    <n v="0"/>
    <n v="168300"/>
    <n v="0"/>
    <n v="2201520969"/>
    <d v="2024-06-26T00:00:00"/>
    <s v="(en blanco)"/>
    <n v="311015"/>
  </r>
  <r>
    <n v="900145579"/>
    <s v="EMPRESA SOCIAL DEL ESTADO POPAYAN E.S.E"/>
    <s v="PYAN"/>
    <n v="293075"/>
    <s v="PYAN293075"/>
    <s v="900145579_PYAN293075"/>
    <d v="2024-02-08T00:00:00"/>
    <d v="2024-04-30T00:00:00"/>
    <n v="33800"/>
    <n v="5600"/>
    <s v="EVENTO"/>
    <s v="Glosa por contestar IPS"/>
    <x v="1"/>
    <n v="0"/>
    <m/>
    <m/>
    <m/>
    <m/>
    <s v="Para respuesta prestador"/>
    <d v="2024-02-08T00:00:00"/>
    <d v="2024-05-02T00:00:00"/>
    <d v="2024-05-27T00:00:00"/>
    <m/>
    <n v="249"/>
    <s v="181-360"/>
    <n v="52000"/>
    <n v="52000"/>
    <n v="18200"/>
    <n v="18200"/>
    <n v="0"/>
    <n v="5600"/>
    <n v="0"/>
    <n v="0"/>
    <m/>
    <m/>
    <s v="FACTURACION SE DEVUELVE FACTURA CON SOPORTES COMPLETOS AL VALIDAR LOS DATOS DELA FACTURA LA CONSULTA DE MEDICINA CUPS890201 VP$46000 SE OBJETA LA DIFERENCIA $5600"/>
    <s v="Yufrey Hernandez Truque"/>
    <n v="0"/>
    <n v="28200"/>
    <n v="5600"/>
    <s v="GLOSA"/>
    <s v="FACTURACION SE DEVUELVE FACTURA CON SOPORTES COMPLETOS AL VALIDAR LOS DATOS DELA FACTURA LA CONSULTA DE MEDICINA CUPS890201 VP$46000 SE OBJETA LA DIFERENCIA $5600"/>
    <s v="FACTURACION"/>
    <s v="Consultas ambulatorias"/>
    <s v="Ambulatorio"/>
    <s v="44B200404"/>
    <n v="0"/>
    <n v="0"/>
    <n v="0"/>
    <n v="0"/>
    <n v="0"/>
    <n v="5600"/>
    <n v="0"/>
    <n v="0"/>
    <n v="0"/>
    <n v="28200"/>
    <n v="0"/>
    <n v="2201520969"/>
    <d v="2024-06-26T00:00:00"/>
    <s v="(en blanco)"/>
    <n v="311015"/>
  </r>
  <r>
    <n v="900145579"/>
    <s v="EMPRESA SOCIAL DEL ESTADO POPAYAN E.S.E"/>
    <s v="PYAN"/>
    <n v="292585"/>
    <s v="PYAN292585"/>
    <s v="900145579_PYAN292585"/>
    <d v="2024-02-06T00:00:00"/>
    <d v="2024-04-30T00:00:00"/>
    <n v="47500"/>
    <n v="5600"/>
    <s v="EVENTO"/>
    <s v="Glosa por contestar IPS"/>
    <x v="1"/>
    <n v="0"/>
    <m/>
    <m/>
    <m/>
    <m/>
    <s v="Para respuesta prestador"/>
    <d v="2024-02-06T00:00:00"/>
    <d v="2024-05-02T00:00:00"/>
    <d v="2024-05-27T00:00:00"/>
    <m/>
    <n v="249"/>
    <s v="181-360"/>
    <n v="52000"/>
    <n v="52000"/>
    <n v="4500"/>
    <n v="4500"/>
    <n v="0"/>
    <n v="5600"/>
    <n v="0"/>
    <n v="0"/>
    <m/>
    <m/>
    <s v="FACTURACION SE REALIZA OBJECION AL VALIDAR LOS DATOS DELA FACTURA LA CONSULTA DE MEDICINA CUP890201 VP$46400 SE OBJETA LA DIFERENCIA$5600"/>
    <s v="Yufrey Hernandez Truque"/>
    <n v="0"/>
    <n v="41900"/>
    <n v="5600"/>
    <s v="GLOSA"/>
    <s v="FACTURACION SE REALIZA OBJECION AL VALIDAR LOS DATOS DELA FACTURA LA CONSULTA DE MEDICINA CUP890201 VP$46400 SE OBJETA LA DIFERENCIA$5600"/>
    <s v="FACTURACION"/>
    <s v="Consultas ambulatorias"/>
    <s v="Ambulatorio"/>
    <s v="44B200404"/>
    <n v="0"/>
    <n v="0"/>
    <n v="0"/>
    <n v="0"/>
    <n v="0"/>
    <n v="5600"/>
    <n v="0"/>
    <n v="0"/>
    <n v="0"/>
    <n v="41900"/>
    <n v="0"/>
    <n v="2201520969"/>
    <d v="2024-06-26T00:00:00"/>
    <s v="(en blanco)"/>
    <n v="311015"/>
  </r>
  <r>
    <n v="900145579"/>
    <s v="EMPRESA SOCIAL DEL ESTADO POPAYAN E.S.E"/>
    <s v="PYAN"/>
    <n v="293873"/>
    <s v="PYAN293873"/>
    <s v="900145579_PYAN293873"/>
    <d v="2024-02-12T00:00:00"/>
    <d v="2024-04-30T00:00:00"/>
    <n v="31033"/>
    <n v="8033"/>
    <s v="EVENTO"/>
    <s v="Glosa por contestar IPS"/>
    <x v="1"/>
    <n v="0"/>
    <m/>
    <m/>
    <m/>
    <m/>
    <s v="Para respuesta prestador"/>
    <d v="2024-02-12T00:00:00"/>
    <d v="2024-05-02T00:00:00"/>
    <d v="2024-05-13T00:00:00"/>
    <m/>
    <n v="263"/>
    <s v="181-360"/>
    <n v="35533"/>
    <n v="35533"/>
    <n v="4500"/>
    <n v="4500"/>
    <n v="0"/>
    <n v="8033"/>
    <n v="0"/>
    <n v="0"/>
    <m/>
    <m/>
    <s v="tarifa:  se realiza objecion al validar los datos dela factura la consulta de odontologia cups890303 valor pactado $27500 se objeta la diferencia$8033"/>
    <s v="Yufrey Hernandez Truque"/>
    <n v="0"/>
    <n v="23000"/>
    <n v="8033"/>
    <s v="GLOSA"/>
    <s v="tarifa: se realiza objecion al validar los datos dela factura la consulta de odontologia cups890303 valor pactado $27500 se objeta la diferencia$8033"/>
    <s v="TARIFA"/>
    <s v="Servicios Odontológicos ambulatorios"/>
    <s v="Ambulatorio"/>
    <s v="44B200404"/>
    <n v="0"/>
    <n v="0"/>
    <n v="0"/>
    <n v="0"/>
    <n v="0"/>
    <n v="8033"/>
    <n v="0"/>
    <n v="0"/>
    <n v="0"/>
    <n v="23000"/>
    <n v="0"/>
    <n v="2201511144"/>
    <d v="2024-05-28T00:00:00"/>
    <s v="(en blanco)"/>
    <n v="439047"/>
  </r>
  <r>
    <n v="900145579"/>
    <s v="EMPRESA SOCIAL DEL ESTADO POPAYAN E.S.E"/>
    <s v="PYAN"/>
    <n v="319764"/>
    <s v="PYAN319764"/>
    <s v="900145579_PYAN319764"/>
    <d v="2024-06-26T00:00:00"/>
    <d v="2024-07-15T00:00:00"/>
    <n v="52000"/>
    <n v="5600"/>
    <s v="EVENTO"/>
    <s v="Glosa por contestar IPS"/>
    <x v="1"/>
    <n v="0"/>
    <m/>
    <m/>
    <m/>
    <m/>
    <s v="Para respuesta prestador"/>
    <d v="2024-06-26T00:00:00"/>
    <d v="2024-07-15T00:00:00"/>
    <d v="2024-07-24T00:00:00"/>
    <m/>
    <n v="191"/>
    <s v="181-360"/>
    <n v="52000"/>
    <n v="52000"/>
    <n v="0"/>
    <n v="0"/>
    <n v="0"/>
    <n v="5600"/>
    <n v="0"/>
    <n v="0"/>
    <m/>
    <m/>
    <s v="tarifa: se realiza objecion por mayor valor cobrado cups890201 consulta medicina vp$46400 se objeta la diferencia$5600"/>
    <s v="Yufrey Hernandez Truque"/>
    <n v="0"/>
    <n v="46400"/>
    <n v="5600"/>
    <s v="GLOSA"/>
    <s v="tarifa: se realiza objecion por mayor valor cobrado cups890201 consulta medicina vp$46400 se objeta la diferencia$5600"/>
    <s v="TARIFA"/>
    <s v="Consultas ambulatorias"/>
    <s v="Ambulatorio"/>
    <s v="44B200404"/>
    <n v="0"/>
    <n v="0"/>
    <n v="0"/>
    <n v="0"/>
    <n v="0"/>
    <n v="5600"/>
    <n v="0"/>
    <n v="0"/>
    <n v="0"/>
    <n v="46400"/>
    <n v="0"/>
    <n v="4800065215"/>
    <d v="2024-09-17T00:00:00"/>
    <s v="PAGO DIRECTO REGIMEN SUBSIDIADO AGOSTO 2024"/>
    <n v="1202425"/>
  </r>
  <r>
    <n v="900145579"/>
    <s v="EMPRESA SOCIAL DEL ESTADO POPAYAN E.S.E"/>
    <s v="PYAN"/>
    <n v="318795"/>
    <s v="PYAN318795"/>
    <s v="900145579_PYAN318795"/>
    <d v="2024-06-21T00:00:00"/>
    <d v="2024-07-15T00:00:00"/>
    <n v="52000"/>
    <n v="5600"/>
    <s v="EVENTO"/>
    <s v="Glosa por contestar IPS"/>
    <x v="1"/>
    <n v="0"/>
    <m/>
    <m/>
    <m/>
    <m/>
    <s v="Para respuesta prestador"/>
    <d v="2024-06-21T00:00:00"/>
    <d v="2024-07-15T00:00:00"/>
    <d v="2024-07-19T00:00:00"/>
    <m/>
    <n v="196"/>
    <s v="181-360"/>
    <n v="52000"/>
    <n v="52000"/>
    <n v="0"/>
    <n v="0"/>
    <n v="0"/>
    <n v="5600"/>
    <n v="0"/>
    <n v="0"/>
    <m/>
    <m/>
    <s v="tarifa se realiza objecion al validar los datos dela factura cups 890201 consulta medicina vp $46400 se objeta la diferencia$5600"/>
    <s v="Yufrey Hernandez Truque"/>
    <n v="0"/>
    <n v="46400"/>
    <n v="5600"/>
    <s v="GLOSA"/>
    <s v="tarifa se realiza objecion al validar los datos dela factura cups 890201 consulta medicina vp $46400 se objeta la diferencia$5600"/>
    <s v="TARIFA"/>
    <s v="Consultas ambulatorias"/>
    <s v="Ambulatorio"/>
    <s v="44B200404"/>
    <n v="0"/>
    <n v="0"/>
    <n v="0"/>
    <n v="0"/>
    <n v="0"/>
    <n v="5600"/>
    <n v="0"/>
    <n v="0"/>
    <n v="0"/>
    <n v="46400"/>
    <n v="0"/>
    <n v="4800065215"/>
    <d v="2024-09-17T00:00:00"/>
    <s v="PAGO DIRECTO REGIMEN SUBSIDIADO AGOSTO 2024"/>
    <n v="1202425"/>
  </r>
  <r>
    <n v="900145579"/>
    <s v="EMPRESA SOCIAL DEL ESTADO POPAYAN E.S.E"/>
    <s v="PYAN"/>
    <n v="329538"/>
    <s v="PYAN329538"/>
    <s v="900145579_PYAN329538"/>
    <d v="2024-08-12T00:00:00"/>
    <d v="2024-09-25T00:00:00"/>
    <n v="52000"/>
    <n v="5600"/>
    <s v="EVENTO"/>
    <s v="Glosa por contestar IPS"/>
    <x v="1"/>
    <n v="0"/>
    <m/>
    <m/>
    <m/>
    <m/>
    <s v="Para respuesta prestador"/>
    <d v="2024-08-12T00:00:00"/>
    <d v="2024-10-01T00:00:00"/>
    <d v="2024-10-18T00:00:00"/>
    <m/>
    <n v="105"/>
    <s v="91-180"/>
    <n v="52000"/>
    <n v="52000"/>
    <n v="0"/>
    <n v="0"/>
    <n v="0"/>
    <n v="5600"/>
    <n v="0"/>
    <n v="0"/>
    <m/>
    <m/>
    <s v="SE REALIZA OBJECION POR MAYOR VALOR COBRADO EN CUPS 890201 CONSULTA POR MEDICINA VP$46400,SE OBJETA LA DIFERENCIA$5600"/>
    <s v="Yufrey Hernandez Truque"/>
    <n v="0"/>
    <n v="46400"/>
    <n v="5600"/>
    <s v="GLOSA"/>
    <s v="SE REALIZA OBJECION POR MAYOR VALOR COBRADO EN CUPS 890201 CONSULTA POR MEDICINA VP$46400,SE OBJETA LA DIFERENCIA$5600"/>
    <s v="TARIFA"/>
    <s v="Consultas ambulatorias"/>
    <s v="Ambulatorio"/>
    <s v="COT-2023-111"/>
    <n v="0"/>
    <n v="0"/>
    <n v="0"/>
    <n v="0"/>
    <n v="0"/>
    <n v="5600"/>
    <n v="0"/>
    <n v="0"/>
    <n v="0"/>
    <n v="46400"/>
    <n v="0"/>
    <n v="2201561985"/>
    <d v="2024-10-30T00:00:00"/>
    <s v="(en blanco)"/>
    <n v="441172"/>
  </r>
  <r>
    <n v="900145579"/>
    <s v="EMPRESA SOCIAL DEL ESTADO POPAYAN E.S.E"/>
    <s v="PYAN"/>
    <n v="329539"/>
    <s v="PYAN329539"/>
    <s v="900145579_PYAN329539"/>
    <d v="2024-08-12T00:00:00"/>
    <d v="2024-09-25T00:00:00"/>
    <n v="35535"/>
    <n v="3835"/>
    <s v="EVENTO"/>
    <s v="Glosa por contestar IPS"/>
    <x v="1"/>
    <n v="0"/>
    <m/>
    <m/>
    <m/>
    <m/>
    <s v="Para respuesta prestador"/>
    <d v="2024-08-12T00:00:00"/>
    <d v="2024-10-01T00:00:00"/>
    <d v="2024-10-18T00:00:00"/>
    <m/>
    <n v="105"/>
    <s v="91-180"/>
    <n v="35535"/>
    <n v="35535"/>
    <n v="0"/>
    <n v="0"/>
    <n v="0"/>
    <n v="3835"/>
    <n v="0"/>
    <n v="0"/>
    <m/>
    <m/>
    <s v="SE REALIZA OBJECION AL VALIDAR LOS DATOS DELA FACTURA CUPS 890203 CONSULTA DE ODONTOLOGIA  VP$31700 SE OBJETA LA DIFERENCIA$3835"/>
    <s v="Yufrey Hernandez Truque"/>
    <n v="0"/>
    <n v="31700"/>
    <n v="3835"/>
    <s v="GLOSA"/>
    <s v="SE REALIZA OBJECION AL VALIDAR LOS DATOS DELA FACTURA CUPS 890203 CONSULTA DE ODONTOLOGIA VP$31700 SE OBJETA LA DIFERENCIA$3835"/>
    <s v="FACTURACION"/>
    <s v="Servicios Odontológicos ambulatorios"/>
    <s v="Ambulatorio"/>
    <s v="44B200404"/>
    <n v="0"/>
    <n v="0"/>
    <n v="0"/>
    <n v="0"/>
    <n v="0"/>
    <n v="3835"/>
    <n v="0"/>
    <n v="0"/>
    <n v="0"/>
    <n v="31700"/>
    <n v="0"/>
    <n v="2201561985"/>
    <d v="2024-10-30T00:00:00"/>
    <s v="(en blanco)"/>
    <n v="441172"/>
  </r>
  <r>
    <n v="900145579"/>
    <s v="EMPRESA SOCIAL DEL ESTADO POPAYAN E.S.E"/>
    <s v="PYAN"/>
    <n v="341691"/>
    <s v="PYAN341691"/>
    <s v="900145579_PYAN341691"/>
    <d v="2024-10-03T00:00:00"/>
    <d v="2024-12-04T00:00:00"/>
    <n v="34105"/>
    <n v="34105"/>
    <s v="EVENTO"/>
    <e v="#N/A"/>
    <x v="3"/>
    <n v="34105"/>
    <n v="136878302"/>
    <m/>
    <m/>
    <m/>
    <s v="Finalizada"/>
    <d v="2024-10-03T00:00:00"/>
    <d v="2024-12-04T00:00:00"/>
    <d v="2024-12-21T00:00:00"/>
    <m/>
    <n v="41"/>
    <s v="31-60"/>
    <n v="34105"/>
    <n v="34105"/>
    <n v="0"/>
    <n v="0"/>
    <n v="0"/>
    <n v="0"/>
    <n v="0"/>
    <n v="0"/>
    <m/>
    <m/>
    <m/>
    <s v="Yufrey Hernandez Truque"/>
    <n v="0"/>
    <n v="34105"/>
    <n v="0"/>
    <m/>
    <m/>
    <m/>
    <s v="Consultas ambulatorias"/>
    <m/>
    <s v="44B200404"/>
    <n v="0"/>
    <n v="0"/>
    <n v="0"/>
    <n v="0"/>
    <n v="0"/>
    <n v="0"/>
    <n v="34105"/>
    <n v="0"/>
    <n v="0"/>
    <n v="0"/>
    <n v="0"/>
    <m/>
    <m/>
    <m/>
    <n v="0"/>
  </r>
  <r>
    <n v="900145579"/>
    <s v="EMPRESA SOCIAL DEL ESTADO POPAYAN E.S.E"/>
    <s v="PYAN"/>
    <n v="342097"/>
    <s v="PYAN342097"/>
    <s v="900145579_PYAN342097"/>
    <d v="2024-10-04T00:00:00"/>
    <d v="2024-12-04T00:00:00"/>
    <n v="6821"/>
    <n v="6821"/>
    <s v="EVENTO"/>
    <e v="#N/A"/>
    <x v="3"/>
    <n v="6821"/>
    <n v="136878303"/>
    <m/>
    <m/>
    <m/>
    <s v="Finalizada"/>
    <d v="2024-10-04T00:00:00"/>
    <d v="2024-12-04T00:00:00"/>
    <d v="2024-12-21T00:00:00"/>
    <m/>
    <n v="41"/>
    <s v="31-60"/>
    <n v="6821"/>
    <n v="6821"/>
    <n v="0"/>
    <n v="0"/>
    <n v="0"/>
    <n v="0"/>
    <n v="0"/>
    <n v="0"/>
    <m/>
    <m/>
    <m/>
    <s v="Yufrey Hernandez Truque"/>
    <n v="0"/>
    <n v="6821"/>
    <n v="0"/>
    <m/>
    <m/>
    <m/>
    <s v="Consultas ambulatorias"/>
    <m/>
    <s v="44B200404"/>
    <n v="0"/>
    <n v="0"/>
    <n v="0"/>
    <n v="0"/>
    <n v="0"/>
    <n v="0"/>
    <n v="6821"/>
    <n v="0"/>
    <n v="0"/>
    <n v="0"/>
    <n v="0"/>
    <m/>
    <m/>
    <m/>
    <n v="0"/>
  </r>
  <r>
    <n v="900145579"/>
    <s v="EMPRESA SOCIAL DEL ESTADO POPAYAN E.S.E"/>
    <s v="PYAN"/>
    <n v="347256"/>
    <s v="PYAN347256"/>
    <s v="900145579_PYAN347256"/>
    <d v="2024-10-30T00:00:00"/>
    <d v="2024-12-04T00:00:00"/>
    <n v="33800"/>
    <n v="33800"/>
    <s v="EVENTO"/>
    <e v="#N/A"/>
    <x v="3"/>
    <n v="0"/>
    <m/>
    <m/>
    <m/>
    <m/>
    <s v="Finalizada"/>
    <d v="2024-10-30T00:00:00"/>
    <d v="2024-12-04T00:00:00"/>
    <d v="2024-12-21T00:00:00"/>
    <m/>
    <n v="41"/>
    <s v="31-60"/>
    <n v="52000"/>
    <n v="52000"/>
    <n v="18200"/>
    <n v="18200"/>
    <n v="0"/>
    <n v="0"/>
    <n v="0"/>
    <n v="0"/>
    <m/>
    <m/>
    <m/>
    <s v="Yufrey Hernandez Truque"/>
    <n v="0"/>
    <n v="33800"/>
    <n v="0"/>
    <m/>
    <m/>
    <m/>
    <s v="Consultas ambulatorias"/>
    <m/>
    <s v="44B200404"/>
    <n v="0"/>
    <n v="0"/>
    <n v="0"/>
    <n v="0"/>
    <n v="0"/>
    <n v="0"/>
    <n v="33800"/>
    <n v="0"/>
    <n v="0"/>
    <n v="0"/>
    <n v="0"/>
    <m/>
    <m/>
    <m/>
    <n v="0"/>
  </r>
  <r>
    <n v="900145579"/>
    <s v="EMPRESA SOCIAL DEL ESTADO POPAYAN E.S.E"/>
    <s v="PESC"/>
    <n v="19217"/>
    <s v="PESC19217"/>
    <s v="900145579_PESC19217"/>
    <d v="2024-11-15T00:00:00"/>
    <d v="2024-12-31T00:00:00"/>
    <n v="137788"/>
    <n v="137788"/>
    <s v="EVENTO"/>
    <e v="#N/A"/>
    <x v="3"/>
    <n v="137788"/>
    <n v="1222561363"/>
    <m/>
    <m/>
    <m/>
    <s v="Finalizada"/>
    <d v="2024-11-15T00:00:00"/>
    <d v="2025-01-09T00:00:00"/>
    <d v="2025-01-27T00:00:00"/>
    <m/>
    <n v="4"/>
    <s v="0-30"/>
    <n v="137788"/>
    <n v="137788"/>
    <n v="0"/>
    <n v="0"/>
    <n v="0"/>
    <n v="0"/>
    <n v="0"/>
    <n v="0"/>
    <m/>
    <m/>
    <m/>
    <s v="Procesos Servidor"/>
    <n v="0"/>
    <n v="137788"/>
    <n v="0"/>
    <m/>
    <m/>
    <m/>
    <s v="Atención inicial de urgencias"/>
    <m/>
    <s v="COT-2023-111"/>
    <n v="0"/>
    <n v="0"/>
    <n v="0"/>
    <n v="0"/>
    <n v="0"/>
    <n v="0"/>
    <n v="137788"/>
    <n v="0"/>
    <n v="0"/>
    <n v="0"/>
    <n v="0"/>
    <m/>
    <m/>
    <m/>
    <n v="0"/>
  </r>
  <r>
    <n v="900145579"/>
    <s v="EMPRESA SOCIAL DEL ESTADO POPAYAN E.S.E"/>
    <s v="PYAN"/>
    <n v="351722"/>
    <s v="PYAN351722"/>
    <s v="900145579_PYAN351722"/>
    <d v="2024-11-21T00:00:00"/>
    <d v="2024-12-31T00:00:00"/>
    <n v="6821"/>
    <n v="6821"/>
    <s v="EVENTO"/>
    <e v="#N/A"/>
    <x v="3"/>
    <n v="6821"/>
    <n v="136898981"/>
    <m/>
    <m/>
    <m/>
    <s v="Finalizada"/>
    <d v="2024-11-21T00:00:00"/>
    <d v="2025-01-09T00:00:00"/>
    <d v="2025-01-23T00:00:00"/>
    <m/>
    <n v="8"/>
    <s v="0-30"/>
    <n v="6821"/>
    <n v="6821"/>
    <n v="0"/>
    <n v="0"/>
    <n v="0"/>
    <n v="0"/>
    <n v="0"/>
    <n v="0"/>
    <m/>
    <m/>
    <m/>
    <s v="Yufrey Hernandez Truque"/>
    <n v="0"/>
    <n v="6821"/>
    <n v="0"/>
    <m/>
    <m/>
    <m/>
    <s v="Procedimientos terapéuticos ambulatorios | Servicios ambulatorios"/>
    <m/>
    <s v="44B200404"/>
    <n v="0"/>
    <n v="0"/>
    <n v="0"/>
    <n v="0"/>
    <n v="0"/>
    <n v="0"/>
    <n v="6821"/>
    <n v="0"/>
    <n v="0"/>
    <n v="0"/>
    <n v="0"/>
    <m/>
    <m/>
    <m/>
    <n v="0"/>
  </r>
</pivotCacheRecords>
</file>

<file path=xl/pivotTables/_rels/pivotTable1.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pivotTable1.xml><?xml version="1.0" encoding="utf-8"?>
<pivotTableDefinition xmlns="http://schemas.openxmlformats.org/spreadsheetml/2006/main" name="Tabla dinámica25" cacheId="25" applyNumberFormats="0" applyBorderFormats="0" applyFontFormats="0" applyPatternFormats="0" applyAlignmentFormats="0" applyWidthHeightFormats="1" dataCaption="Valores" updatedVersion="5" minRefreshableVersion="3" useAutoFormatting="1" itemPrintTitles="1" createdVersion="5" indent="0" outline="1" outlineData="1" multipleFieldFilters="0">
  <location ref="A3:C8" firstHeaderRow="0" firstDataRow="1" firstDataCol="1"/>
  <pivotFields count="61">
    <pivotField showAll="0"/>
    <pivotField showAll="0"/>
    <pivotField showAll="0"/>
    <pivotField showAll="0"/>
    <pivotField showAll="0"/>
    <pivotField dataField="1" showAll="0"/>
    <pivotField numFmtId="14" showAll="0"/>
    <pivotField numFmtId="14" showAll="0"/>
    <pivotField numFmtId="168" showAll="0"/>
    <pivotField dataField="1" numFmtId="168" showAll="0"/>
    <pivotField showAll="0"/>
    <pivotField showAll="0"/>
    <pivotField axis="axisRow" showAll="0">
      <items count="5">
        <item x="0"/>
        <item x="2"/>
        <item x="1"/>
        <item x="3"/>
        <item t="default"/>
      </items>
    </pivotField>
    <pivotField numFmtId="168" showAll="0"/>
    <pivotField showAll="0"/>
    <pivotField showAll="0"/>
    <pivotField showAll="0"/>
    <pivotField showAll="0"/>
    <pivotField showAll="0"/>
    <pivotField numFmtId="14" showAll="0"/>
    <pivotField numFmtId="14" showAll="0"/>
    <pivotField showAll="0"/>
    <pivotField showAll="0"/>
    <pivotField showAll="0"/>
    <pivotField showAll="0"/>
    <pivotField numFmtId="168" showAll="0"/>
    <pivotField numFmtId="168" showAll="0"/>
    <pivotField numFmtId="168" showAll="0"/>
    <pivotField numFmtId="168" showAll="0"/>
    <pivotField numFmtId="168" showAll="0"/>
    <pivotField numFmtId="168" showAll="0"/>
    <pivotField numFmtId="168" showAll="0"/>
    <pivotField numFmtId="168" showAll="0"/>
    <pivotField showAll="0"/>
    <pivotField showAll="0"/>
    <pivotField showAll="0"/>
    <pivotField showAll="0"/>
    <pivotField numFmtId="168" showAll="0"/>
    <pivotField numFmtId="168" showAll="0"/>
    <pivotField numFmtId="168" showAll="0"/>
    <pivotField showAll="0"/>
    <pivotField showAll="0"/>
    <pivotField showAll="0"/>
    <pivotField showAll="0"/>
    <pivotField showAll="0"/>
    <pivotField showAll="0"/>
    <pivotField numFmtId="168" showAll="0"/>
    <pivotField numFmtId="168" showAll="0"/>
    <pivotField numFmtId="168" showAll="0"/>
    <pivotField numFmtId="168" showAll="0"/>
    <pivotField numFmtId="168" showAll="0"/>
    <pivotField numFmtId="168" showAll="0"/>
    <pivotField numFmtId="168" showAll="0"/>
    <pivotField numFmtId="168" showAll="0"/>
    <pivotField numFmtId="168" showAll="0"/>
    <pivotField numFmtId="168" showAll="0"/>
    <pivotField numFmtId="168" showAll="0"/>
    <pivotField showAll="0"/>
    <pivotField showAll="0"/>
    <pivotField showAll="0"/>
    <pivotField numFmtId="168" showAll="0"/>
  </pivotFields>
  <rowFields count="1">
    <field x="12"/>
  </rowFields>
  <rowItems count="5">
    <i>
      <x/>
    </i>
    <i>
      <x v="1"/>
    </i>
    <i>
      <x v="2"/>
    </i>
    <i>
      <x v="3"/>
    </i>
    <i t="grand">
      <x/>
    </i>
  </rowItems>
  <colFields count="1">
    <field x="-2"/>
  </colFields>
  <colItems count="2">
    <i>
      <x/>
    </i>
    <i i="1">
      <x v="1"/>
    </i>
  </colItems>
  <dataFields count="2">
    <dataField name="Cuenta de LLAVE" fld="5" subtotal="count" baseField="0" baseItem="0"/>
    <dataField name="Suma de IPS Saldo Factura" fld="9" baseField="0" baseItem="0"/>
  </dataField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Lst>
</pivotTableDefinition>
</file>

<file path=xl/theme/theme1.xml><?xml version="1.0" encoding="utf-8"?>
<a:theme xmlns:a="http://schemas.openxmlformats.org/drawingml/2006/main" name="Tema de 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2.xml.rels><?xml version="1.0" encoding="UTF-8" standalone="yes"?>
<Relationships xmlns="http://schemas.openxmlformats.org/package/2006/relationships"><Relationship Id="rId1" Type="http://schemas.openxmlformats.org/officeDocument/2006/relationships/pivotTable" Target="../pivotTables/pivotTable1.xml"/></Relationships>
</file>

<file path=xl/worksheets/_rels/sheet3.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1.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1"/>
  <dimension ref="A1:L35"/>
  <sheetViews>
    <sheetView workbookViewId="0"/>
  </sheetViews>
  <sheetFormatPr baseColWidth="10" defaultRowHeight="14.5" x14ac:dyDescent="0.35"/>
  <cols>
    <col min="3" max="3" width="15.1796875" customWidth="1"/>
    <col min="7" max="7" width="15.81640625" customWidth="1"/>
    <col min="8" max="8" width="13.1796875" customWidth="1"/>
    <col min="9" max="9" width="15.453125" customWidth="1"/>
    <col min="12" max="12" width="22.81640625" customWidth="1"/>
  </cols>
  <sheetData>
    <row r="1" spans="1:12" ht="29" x14ac:dyDescent="0.35">
      <c r="A1" s="1" t="s">
        <v>0</v>
      </c>
      <c r="B1" s="1" t="s">
        <v>1</v>
      </c>
      <c r="C1" s="1" t="s">
        <v>2</v>
      </c>
      <c r="D1" s="1" t="s">
        <v>3</v>
      </c>
      <c r="E1" s="1" t="s">
        <v>4</v>
      </c>
      <c r="F1" s="1" t="s">
        <v>5</v>
      </c>
      <c r="G1" s="1" t="s">
        <v>6</v>
      </c>
      <c r="H1" s="1" t="s">
        <v>7</v>
      </c>
      <c r="I1" s="1" t="s">
        <v>8</v>
      </c>
      <c r="J1" s="1" t="s">
        <v>9</v>
      </c>
      <c r="K1" s="1" t="s">
        <v>10</v>
      </c>
      <c r="L1" s="1" t="s">
        <v>11</v>
      </c>
    </row>
    <row r="2" spans="1:12" x14ac:dyDescent="0.35">
      <c r="A2" s="2" t="s">
        <v>16</v>
      </c>
      <c r="B2" s="2">
        <v>9481</v>
      </c>
      <c r="C2" s="14" t="s">
        <v>17</v>
      </c>
      <c r="D2" s="3">
        <v>44865</v>
      </c>
      <c r="E2" s="3">
        <v>44865</v>
      </c>
      <c r="F2" s="4">
        <v>2022</v>
      </c>
      <c r="G2" s="6">
        <v>99400</v>
      </c>
      <c r="H2" s="15">
        <v>0</v>
      </c>
      <c r="I2" s="5">
        <v>99400</v>
      </c>
      <c r="J2" s="2" t="s">
        <v>12</v>
      </c>
      <c r="K2" s="2" t="s">
        <v>13</v>
      </c>
      <c r="L2" s="2" t="s">
        <v>14</v>
      </c>
    </row>
    <row r="3" spans="1:12" x14ac:dyDescent="0.35">
      <c r="A3" s="2" t="s">
        <v>15</v>
      </c>
      <c r="B3" s="2">
        <v>202575</v>
      </c>
      <c r="C3" s="14" t="s">
        <v>18</v>
      </c>
      <c r="D3" s="3">
        <v>44957</v>
      </c>
      <c r="E3" s="3">
        <v>45035</v>
      </c>
      <c r="F3" s="4">
        <v>2023</v>
      </c>
      <c r="G3" s="6">
        <v>21600</v>
      </c>
      <c r="H3" s="15">
        <v>0</v>
      </c>
      <c r="I3" s="5">
        <v>21600</v>
      </c>
      <c r="J3" s="2" t="s">
        <v>12</v>
      </c>
      <c r="K3" s="2" t="s">
        <v>13</v>
      </c>
      <c r="L3" s="2" t="s">
        <v>14</v>
      </c>
    </row>
    <row r="4" spans="1:12" x14ac:dyDescent="0.35">
      <c r="A4" s="2" t="s">
        <v>15</v>
      </c>
      <c r="B4" s="2">
        <v>217969</v>
      </c>
      <c r="C4" s="14" t="s">
        <v>19</v>
      </c>
      <c r="D4" s="3">
        <v>45008</v>
      </c>
      <c r="E4" s="3">
        <v>45033</v>
      </c>
      <c r="F4" s="4">
        <v>2023</v>
      </c>
      <c r="G4" s="6">
        <v>119357</v>
      </c>
      <c r="H4" s="15">
        <v>0</v>
      </c>
      <c r="I4" s="5">
        <v>119357</v>
      </c>
      <c r="J4" s="2" t="s">
        <v>12</v>
      </c>
      <c r="K4" s="2" t="s">
        <v>13</v>
      </c>
      <c r="L4" s="2" t="s">
        <v>14</v>
      </c>
    </row>
    <row r="5" spans="1:12" x14ac:dyDescent="0.35">
      <c r="A5" s="2" t="s">
        <v>16</v>
      </c>
      <c r="B5" s="2">
        <v>13544</v>
      </c>
      <c r="C5" s="14" t="s">
        <v>21</v>
      </c>
      <c r="D5" s="3">
        <v>45126</v>
      </c>
      <c r="E5" s="8">
        <v>45300</v>
      </c>
      <c r="F5" s="4">
        <v>2023</v>
      </c>
      <c r="G5" s="9">
        <v>161008</v>
      </c>
      <c r="H5" s="15">
        <v>143508</v>
      </c>
      <c r="I5" s="5">
        <v>17500</v>
      </c>
      <c r="J5" s="2" t="s">
        <v>12</v>
      </c>
      <c r="K5" s="2" t="s">
        <v>13</v>
      </c>
      <c r="L5" s="2" t="s">
        <v>14</v>
      </c>
    </row>
    <row r="6" spans="1:12" x14ac:dyDescent="0.35">
      <c r="A6" s="2" t="s">
        <v>15</v>
      </c>
      <c r="B6" s="2">
        <v>275536</v>
      </c>
      <c r="C6" s="14" t="s">
        <v>22</v>
      </c>
      <c r="D6" s="3">
        <v>45231</v>
      </c>
      <c r="E6" s="8">
        <v>45301</v>
      </c>
      <c r="F6" s="4">
        <v>2023</v>
      </c>
      <c r="G6" s="9">
        <v>42300</v>
      </c>
      <c r="H6" s="15">
        <v>30000</v>
      </c>
      <c r="I6" s="5">
        <v>12300</v>
      </c>
      <c r="J6" s="2" t="s">
        <v>12</v>
      </c>
      <c r="K6" s="2" t="s">
        <v>13</v>
      </c>
      <c r="L6" s="2" t="s">
        <v>14</v>
      </c>
    </row>
    <row r="7" spans="1:12" x14ac:dyDescent="0.35">
      <c r="A7" s="2" t="s">
        <v>15</v>
      </c>
      <c r="B7" s="2">
        <v>280540</v>
      </c>
      <c r="C7" s="14" t="s">
        <v>23</v>
      </c>
      <c r="D7" s="3">
        <v>45257</v>
      </c>
      <c r="E7" s="8">
        <v>45301</v>
      </c>
      <c r="F7" s="4">
        <v>2023</v>
      </c>
      <c r="G7" s="9">
        <v>46400</v>
      </c>
      <c r="H7" s="15">
        <v>42300</v>
      </c>
      <c r="I7" s="5">
        <v>4100</v>
      </c>
      <c r="J7" s="2" t="s">
        <v>12</v>
      </c>
      <c r="K7" s="2" t="s">
        <v>13</v>
      </c>
      <c r="L7" s="2" t="s">
        <v>14</v>
      </c>
    </row>
    <row r="8" spans="1:12" x14ac:dyDescent="0.35">
      <c r="A8" s="2" t="s">
        <v>15</v>
      </c>
      <c r="B8" s="2">
        <v>281697</v>
      </c>
      <c r="C8" s="14" t="s">
        <v>24</v>
      </c>
      <c r="D8" s="3">
        <v>45261</v>
      </c>
      <c r="E8" s="8">
        <v>45306</v>
      </c>
      <c r="F8" s="4">
        <v>2023</v>
      </c>
      <c r="G8" s="9">
        <v>42300</v>
      </c>
      <c r="H8" s="15">
        <v>30000</v>
      </c>
      <c r="I8" s="5">
        <v>12300</v>
      </c>
      <c r="J8" s="2" t="s">
        <v>12</v>
      </c>
      <c r="K8" s="2" t="s">
        <v>13</v>
      </c>
      <c r="L8" s="2" t="s">
        <v>14</v>
      </c>
    </row>
    <row r="9" spans="1:12" x14ac:dyDescent="0.35">
      <c r="A9" s="2" t="s">
        <v>15</v>
      </c>
      <c r="B9" s="2">
        <v>285972</v>
      </c>
      <c r="C9" s="14" t="s">
        <v>25</v>
      </c>
      <c r="D9" s="3">
        <v>45288</v>
      </c>
      <c r="E9" s="8">
        <v>45306</v>
      </c>
      <c r="F9" s="4">
        <v>2023</v>
      </c>
      <c r="G9" s="9">
        <v>42300</v>
      </c>
      <c r="H9" s="15">
        <v>46400</v>
      </c>
      <c r="I9" s="5">
        <v>-4100</v>
      </c>
      <c r="J9" s="2" t="s">
        <v>12</v>
      </c>
      <c r="K9" s="2" t="s">
        <v>13</v>
      </c>
      <c r="L9" s="2" t="s">
        <v>14</v>
      </c>
    </row>
    <row r="10" spans="1:12" x14ac:dyDescent="0.35">
      <c r="A10" s="2" t="s">
        <v>15</v>
      </c>
      <c r="B10" s="2">
        <v>291169</v>
      </c>
      <c r="C10" s="14" t="s">
        <v>26</v>
      </c>
      <c r="D10" s="10">
        <v>45320</v>
      </c>
      <c r="E10" s="11">
        <v>45337</v>
      </c>
      <c r="F10" s="4">
        <v>2024</v>
      </c>
      <c r="G10" s="7">
        <v>17712</v>
      </c>
      <c r="H10" s="15">
        <v>17700</v>
      </c>
      <c r="I10" s="5">
        <v>12</v>
      </c>
      <c r="J10" s="2" t="s">
        <v>12</v>
      </c>
      <c r="K10" s="2" t="s">
        <v>13</v>
      </c>
      <c r="L10" s="2" t="s">
        <v>14</v>
      </c>
    </row>
    <row r="11" spans="1:12" x14ac:dyDescent="0.35">
      <c r="A11" s="2" t="s">
        <v>15</v>
      </c>
      <c r="B11" s="2">
        <v>292585</v>
      </c>
      <c r="C11" s="14" t="s">
        <v>27</v>
      </c>
      <c r="D11" s="3">
        <v>45328</v>
      </c>
      <c r="E11" s="8">
        <v>45412</v>
      </c>
      <c r="F11" s="4">
        <v>2024</v>
      </c>
      <c r="G11" s="9">
        <v>47500</v>
      </c>
      <c r="H11" s="16">
        <v>41900</v>
      </c>
      <c r="I11" s="5">
        <v>5600</v>
      </c>
      <c r="J11" s="2" t="s">
        <v>12</v>
      </c>
      <c r="K11" s="2" t="s">
        <v>13</v>
      </c>
      <c r="L11" s="2" t="s">
        <v>14</v>
      </c>
    </row>
    <row r="12" spans="1:12" x14ac:dyDescent="0.35">
      <c r="A12" s="2" t="s">
        <v>15</v>
      </c>
      <c r="B12" s="2">
        <v>293075</v>
      </c>
      <c r="C12" s="14" t="s">
        <v>28</v>
      </c>
      <c r="D12" s="3">
        <v>45330</v>
      </c>
      <c r="E12" s="8">
        <v>45412</v>
      </c>
      <c r="F12" s="4">
        <v>2024</v>
      </c>
      <c r="G12" s="9">
        <v>33800</v>
      </c>
      <c r="H12" s="16">
        <v>28200</v>
      </c>
      <c r="I12" s="5">
        <v>5600</v>
      </c>
      <c r="J12" s="2" t="s">
        <v>12</v>
      </c>
      <c r="K12" s="2" t="s">
        <v>13</v>
      </c>
      <c r="L12" s="2" t="s">
        <v>14</v>
      </c>
    </row>
    <row r="13" spans="1:12" x14ac:dyDescent="0.35">
      <c r="A13" s="2" t="s">
        <v>15</v>
      </c>
      <c r="B13" s="2">
        <v>293873</v>
      </c>
      <c r="C13" s="14" t="s">
        <v>29</v>
      </c>
      <c r="D13" s="3">
        <v>45334</v>
      </c>
      <c r="E13" s="8">
        <v>45412</v>
      </c>
      <c r="F13" s="4">
        <v>2024</v>
      </c>
      <c r="G13" s="9">
        <v>31033</v>
      </c>
      <c r="H13" s="15">
        <v>23000</v>
      </c>
      <c r="I13" s="5">
        <v>8033</v>
      </c>
      <c r="J13" s="2" t="s">
        <v>12</v>
      </c>
      <c r="K13" s="2" t="s">
        <v>13</v>
      </c>
      <c r="L13" s="2" t="s">
        <v>14</v>
      </c>
    </row>
    <row r="14" spans="1:12" x14ac:dyDescent="0.35">
      <c r="A14" s="2" t="s">
        <v>15</v>
      </c>
      <c r="B14" s="2">
        <v>294392</v>
      </c>
      <c r="C14" s="14" t="s">
        <v>30</v>
      </c>
      <c r="D14" s="3">
        <v>45337</v>
      </c>
      <c r="E14" s="8">
        <v>45412</v>
      </c>
      <c r="F14" s="4">
        <v>2024</v>
      </c>
      <c r="G14" s="9">
        <v>47500</v>
      </c>
      <c r="H14" s="15">
        <v>33984</v>
      </c>
      <c r="I14" s="5">
        <v>13516</v>
      </c>
      <c r="J14" s="2" t="s">
        <v>12</v>
      </c>
      <c r="K14" s="2" t="s">
        <v>13</v>
      </c>
      <c r="L14" s="2" t="s">
        <v>14</v>
      </c>
    </row>
    <row r="15" spans="1:12" x14ac:dyDescent="0.35">
      <c r="A15" s="2" t="s">
        <v>15</v>
      </c>
      <c r="B15" s="2">
        <v>294773</v>
      </c>
      <c r="C15" s="14" t="s">
        <v>31</v>
      </c>
      <c r="D15" s="3">
        <v>45338</v>
      </c>
      <c r="E15" s="8">
        <v>45412</v>
      </c>
      <c r="F15" s="4">
        <v>2024</v>
      </c>
      <c r="G15" s="9">
        <v>188499</v>
      </c>
      <c r="H15" s="16">
        <v>168300</v>
      </c>
      <c r="I15" s="5">
        <v>20199</v>
      </c>
      <c r="J15" s="2" t="s">
        <v>12</v>
      </c>
      <c r="K15" s="2" t="s">
        <v>13</v>
      </c>
      <c r="L15" s="2" t="s">
        <v>14</v>
      </c>
    </row>
    <row r="16" spans="1:12" x14ac:dyDescent="0.35">
      <c r="A16" s="2" t="s">
        <v>15</v>
      </c>
      <c r="B16" s="2">
        <v>299187</v>
      </c>
      <c r="C16" s="14" t="s">
        <v>32</v>
      </c>
      <c r="D16" s="3">
        <v>45362</v>
      </c>
      <c r="E16" s="8">
        <v>45412</v>
      </c>
      <c r="F16" s="4">
        <v>2024</v>
      </c>
      <c r="G16" s="9">
        <v>36400</v>
      </c>
      <c r="H16" s="16">
        <v>0</v>
      </c>
      <c r="I16" s="5">
        <v>36400</v>
      </c>
      <c r="J16" s="2" t="s">
        <v>12</v>
      </c>
      <c r="K16" s="2" t="s">
        <v>13</v>
      </c>
      <c r="L16" s="2" t="s">
        <v>14</v>
      </c>
    </row>
    <row r="17" spans="1:12" x14ac:dyDescent="0.35">
      <c r="A17" s="14" t="s">
        <v>15</v>
      </c>
      <c r="B17" s="14">
        <v>316313</v>
      </c>
      <c r="C17" s="14" t="s">
        <v>33</v>
      </c>
      <c r="D17" s="13">
        <v>45451</v>
      </c>
      <c r="E17" s="13">
        <v>45488</v>
      </c>
      <c r="F17" s="17">
        <v>2024</v>
      </c>
      <c r="G17" s="18">
        <v>52000</v>
      </c>
      <c r="H17" s="16">
        <v>0</v>
      </c>
      <c r="I17" s="5">
        <v>52000</v>
      </c>
      <c r="J17" s="14" t="s">
        <v>12</v>
      </c>
      <c r="K17" s="14" t="s">
        <v>13</v>
      </c>
      <c r="L17" s="14" t="s">
        <v>14</v>
      </c>
    </row>
    <row r="18" spans="1:12" x14ac:dyDescent="0.35">
      <c r="A18" s="14" t="s">
        <v>15</v>
      </c>
      <c r="B18" s="14">
        <v>318295</v>
      </c>
      <c r="C18" s="14" t="s">
        <v>34</v>
      </c>
      <c r="D18" s="13">
        <v>45463</v>
      </c>
      <c r="E18" s="13">
        <v>45488</v>
      </c>
      <c r="F18" s="17">
        <v>2024</v>
      </c>
      <c r="G18" s="18">
        <v>52000</v>
      </c>
      <c r="H18" s="16">
        <v>0</v>
      </c>
      <c r="I18" s="5">
        <v>52000</v>
      </c>
      <c r="J18" s="14" t="s">
        <v>12</v>
      </c>
      <c r="K18" s="14" t="s">
        <v>13</v>
      </c>
      <c r="L18" s="14" t="s">
        <v>14</v>
      </c>
    </row>
    <row r="19" spans="1:12" x14ac:dyDescent="0.35">
      <c r="A19" s="14" t="s">
        <v>15</v>
      </c>
      <c r="B19" s="14">
        <v>318370</v>
      </c>
      <c r="C19" s="14" t="s">
        <v>35</v>
      </c>
      <c r="D19" s="13">
        <v>45463</v>
      </c>
      <c r="E19" s="13">
        <v>45488</v>
      </c>
      <c r="F19" s="17">
        <v>2024</v>
      </c>
      <c r="G19" s="18">
        <v>33800</v>
      </c>
      <c r="H19" s="16">
        <v>28200</v>
      </c>
      <c r="I19" s="5">
        <v>5600</v>
      </c>
      <c r="J19" s="14" t="s">
        <v>12</v>
      </c>
      <c r="K19" s="14" t="s">
        <v>13</v>
      </c>
      <c r="L19" s="14" t="s">
        <v>14</v>
      </c>
    </row>
    <row r="20" spans="1:12" x14ac:dyDescent="0.35">
      <c r="A20" s="14" t="s">
        <v>16</v>
      </c>
      <c r="B20" s="14">
        <v>17778</v>
      </c>
      <c r="C20" s="14" t="s">
        <v>36</v>
      </c>
      <c r="D20" s="13">
        <v>45470</v>
      </c>
      <c r="E20" s="13">
        <v>45488</v>
      </c>
      <c r="F20" s="17">
        <v>2024</v>
      </c>
      <c r="G20" s="18">
        <v>92690</v>
      </c>
      <c r="H20" s="16">
        <v>0</v>
      </c>
      <c r="I20" s="5">
        <v>92690</v>
      </c>
      <c r="J20" s="14" t="s">
        <v>12</v>
      </c>
      <c r="K20" s="14" t="s">
        <v>13</v>
      </c>
      <c r="L20" s="14" t="s">
        <v>14</v>
      </c>
    </row>
    <row r="21" spans="1:12" x14ac:dyDescent="0.35">
      <c r="A21" s="14" t="s">
        <v>15</v>
      </c>
      <c r="B21" s="14">
        <v>318795</v>
      </c>
      <c r="C21" s="14" t="s">
        <v>37</v>
      </c>
      <c r="D21" s="13">
        <v>45464</v>
      </c>
      <c r="E21" s="13">
        <v>45488</v>
      </c>
      <c r="F21" s="17">
        <v>2024</v>
      </c>
      <c r="G21" s="18">
        <v>52000</v>
      </c>
      <c r="H21" s="16">
        <v>46400</v>
      </c>
      <c r="I21" s="5">
        <v>5600</v>
      </c>
      <c r="J21" s="14" t="s">
        <v>12</v>
      </c>
      <c r="K21" s="14" t="s">
        <v>13</v>
      </c>
      <c r="L21" s="14" t="s">
        <v>14</v>
      </c>
    </row>
    <row r="22" spans="1:12" x14ac:dyDescent="0.35">
      <c r="A22" s="14" t="s">
        <v>15</v>
      </c>
      <c r="B22" s="14">
        <v>319764</v>
      </c>
      <c r="C22" s="14" t="s">
        <v>38</v>
      </c>
      <c r="D22" s="13">
        <v>45469</v>
      </c>
      <c r="E22" s="13">
        <v>45488</v>
      </c>
      <c r="F22" s="17">
        <v>2024</v>
      </c>
      <c r="G22" s="18">
        <v>52000</v>
      </c>
      <c r="H22" s="16">
        <v>46400</v>
      </c>
      <c r="I22" s="5">
        <v>5600</v>
      </c>
      <c r="J22" s="14" t="s">
        <v>12</v>
      </c>
      <c r="K22" s="14" t="s">
        <v>13</v>
      </c>
      <c r="L22" s="14" t="s">
        <v>14</v>
      </c>
    </row>
    <row r="23" spans="1:12" x14ac:dyDescent="0.35">
      <c r="A23" s="14" t="s">
        <v>20</v>
      </c>
      <c r="B23" s="14">
        <v>106169</v>
      </c>
      <c r="C23" s="14" t="s">
        <v>39</v>
      </c>
      <c r="D23" s="13">
        <v>45476</v>
      </c>
      <c r="E23" s="19">
        <v>45531</v>
      </c>
      <c r="F23" s="17">
        <v>2024</v>
      </c>
      <c r="G23" s="18">
        <v>120269</v>
      </c>
      <c r="H23" s="16">
        <v>0</v>
      </c>
      <c r="I23" s="5">
        <v>120269</v>
      </c>
      <c r="J23" s="14" t="s">
        <v>12</v>
      </c>
      <c r="K23" s="14" t="s">
        <v>13</v>
      </c>
      <c r="L23" s="14" t="s">
        <v>14</v>
      </c>
    </row>
    <row r="24" spans="1:12" x14ac:dyDescent="0.35">
      <c r="A24" s="14" t="s">
        <v>16</v>
      </c>
      <c r="B24" s="14">
        <v>18110</v>
      </c>
      <c r="C24" s="14" t="s">
        <v>40</v>
      </c>
      <c r="D24" s="13">
        <v>45500</v>
      </c>
      <c r="E24" s="19">
        <v>45531</v>
      </c>
      <c r="F24" s="17">
        <v>2024</v>
      </c>
      <c r="G24" s="18">
        <v>6086</v>
      </c>
      <c r="H24" s="16">
        <v>0</v>
      </c>
      <c r="I24" s="5">
        <v>6086</v>
      </c>
      <c r="J24" s="14" t="s">
        <v>12</v>
      </c>
      <c r="K24" s="14" t="s">
        <v>13</v>
      </c>
      <c r="L24" s="14" t="s">
        <v>14</v>
      </c>
    </row>
    <row r="25" spans="1:12" x14ac:dyDescent="0.35">
      <c r="A25" s="14" t="s">
        <v>15</v>
      </c>
      <c r="B25" s="14">
        <v>309179</v>
      </c>
      <c r="C25" s="14" t="s">
        <v>41</v>
      </c>
      <c r="D25" s="13">
        <v>45414</v>
      </c>
      <c r="E25" s="19">
        <v>45475</v>
      </c>
      <c r="F25" s="17">
        <v>2024</v>
      </c>
      <c r="G25" s="18">
        <v>47500</v>
      </c>
      <c r="H25" s="16">
        <v>0</v>
      </c>
      <c r="I25" s="5">
        <v>47500</v>
      </c>
      <c r="J25" s="14" t="s">
        <v>12</v>
      </c>
      <c r="K25" s="14" t="s">
        <v>13</v>
      </c>
      <c r="L25" s="14" t="s">
        <v>14</v>
      </c>
    </row>
    <row r="26" spans="1:12" x14ac:dyDescent="0.35">
      <c r="A26" s="14" t="s">
        <v>15</v>
      </c>
      <c r="B26" s="14">
        <v>329538</v>
      </c>
      <c r="C26" s="14" t="s">
        <v>42</v>
      </c>
      <c r="D26" s="13">
        <v>45516</v>
      </c>
      <c r="E26" s="13">
        <v>45560</v>
      </c>
      <c r="F26" s="17">
        <v>2024</v>
      </c>
      <c r="G26" s="18">
        <v>52000</v>
      </c>
      <c r="H26" s="16">
        <v>46400</v>
      </c>
      <c r="I26" s="5">
        <v>5600</v>
      </c>
      <c r="J26" s="2" t="s">
        <v>12</v>
      </c>
      <c r="K26" s="2" t="s">
        <v>13</v>
      </c>
      <c r="L26" s="2" t="s">
        <v>14</v>
      </c>
    </row>
    <row r="27" spans="1:12" x14ac:dyDescent="0.35">
      <c r="A27" s="14" t="s">
        <v>15</v>
      </c>
      <c r="B27" s="14">
        <v>329539</v>
      </c>
      <c r="C27" s="14" t="s">
        <v>43</v>
      </c>
      <c r="D27" s="13">
        <v>45516</v>
      </c>
      <c r="E27" s="13">
        <v>45560</v>
      </c>
      <c r="F27" s="17">
        <v>2024</v>
      </c>
      <c r="G27" s="18">
        <v>35535</v>
      </c>
      <c r="H27" s="16">
        <v>31700</v>
      </c>
      <c r="I27" s="5">
        <v>3835</v>
      </c>
      <c r="J27" s="2" t="s">
        <v>12</v>
      </c>
      <c r="K27" s="2" t="s">
        <v>13</v>
      </c>
      <c r="L27" s="2" t="s">
        <v>14</v>
      </c>
    </row>
    <row r="28" spans="1:12" x14ac:dyDescent="0.35">
      <c r="A28" s="14" t="s">
        <v>15</v>
      </c>
      <c r="B28" s="14">
        <v>334713</v>
      </c>
      <c r="C28" s="14" t="s">
        <v>44</v>
      </c>
      <c r="D28" s="13">
        <v>45538</v>
      </c>
      <c r="E28" s="13">
        <v>45597</v>
      </c>
      <c r="F28" s="17">
        <v>2024</v>
      </c>
      <c r="G28" s="18">
        <v>106676</v>
      </c>
      <c r="H28" s="16">
        <v>0</v>
      </c>
      <c r="I28" s="15">
        <v>106676</v>
      </c>
      <c r="J28" s="14" t="s">
        <v>12</v>
      </c>
      <c r="K28" s="14" t="s">
        <v>13</v>
      </c>
      <c r="L28" s="14" t="s">
        <v>14</v>
      </c>
    </row>
    <row r="29" spans="1:12" x14ac:dyDescent="0.35">
      <c r="A29" s="14" t="s">
        <v>15</v>
      </c>
      <c r="B29" s="14">
        <v>334744</v>
      </c>
      <c r="C29" s="14" t="s">
        <v>45</v>
      </c>
      <c r="D29" s="13">
        <v>45538</v>
      </c>
      <c r="E29" s="13">
        <v>45597</v>
      </c>
      <c r="F29" s="17">
        <v>2024</v>
      </c>
      <c r="G29" s="18">
        <v>47500</v>
      </c>
      <c r="H29" s="16">
        <v>0</v>
      </c>
      <c r="I29" s="15">
        <v>47500</v>
      </c>
      <c r="J29" s="14" t="s">
        <v>12</v>
      </c>
      <c r="K29" s="14" t="s">
        <v>13</v>
      </c>
      <c r="L29" s="14" t="s">
        <v>14</v>
      </c>
    </row>
    <row r="30" spans="1:12" x14ac:dyDescent="0.35">
      <c r="A30" s="14" t="s">
        <v>15</v>
      </c>
      <c r="B30" s="14">
        <v>347256</v>
      </c>
      <c r="C30" s="23" t="s">
        <v>46</v>
      </c>
      <c r="D30" s="24">
        <v>45595</v>
      </c>
      <c r="E30" s="13">
        <v>45630</v>
      </c>
      <c r="F30" s="17">
        <v>2024</v>
      </c>
      <c r="G30" s="18">
        <v>33800</v>
      </c>
      <c r="H30" s="16">
        <v>0</v>
      </c>
      <c r="I30" s="15">
        <v>33800</v>
      </c>
      <c r="J30" s="14" t="s">
        <v>12</v>
      </c>
      <c r="K30" s="14" t="s">
        <v>13</v>
      </c>
      <c r="L30" s="14" t="s">
        <v>14</v>
      </c>
    </row>
    <row r="31" spans="1:12" x14ac:dyDescent="0.35">
      <c r="A31" s="14" t="s">
        <v>15</v>
      </c>
      <c r="B31" s="14">
        <v>341691</v>
      </c>
      <c r="C31" s="14" t="s">
        <v>47</v>
      </c>
      <c r="D31" s="13">
        <v>45568</v>
      </c>
      <c r="E31" s="13">
        <v>45630</v>
      </c>
      <c r="F31" s="17">
        <v>2024</v>
      </c>
      <c r="G31" s="18">
        <v>34105</v>
      </c>
      <c r="H31" s="16">
        <v>0</v>
      </c>
      <c r="I31" s="15">
        <v>34105</v>
      </c>
      <c r="J31" s="14" t="s">
        <v>12</v>
      </c>
      <c r="K31" s="14" t="s">
        <v>13</v>
      </c>
      <c r="L31" s="14" t="s">
        <v>14</v>
      </c>
    </row>
    <row r="32" spans="1:12" x14ac:dyDescent="0.35">
      <c r="A32" s="14" t="s">
        <v>15</v>
      </c>
      <c r="B32" s="14">
        <v>342097</v>
      </c>
      <c r="C32" s="14" t="s">
        <v>48</v>
      </c>
      <c r="D32" s="13">
        <v>45569</v>
      </c>
      <c r="E32" s="13">
        <v>45630</v>
      </c>
      <c r="F32" s="17">
        <v>2024</v>
      </c>
      <c r="G32" s="18">
        <v>6821</v>
      </c>
      <c r="H32" s="16">
        <v>0</v>
      </c>
      <c r="I32" s="15">
        <v>6821</v>
      </c>
      <c r="J32" s="14" t="s">
        <v>12</v>
      </c>
      <c r="K32" s="14" t="s">
        <v>13</v>
      </c>
      <c r="L32" s="14" t="s">
        <v>14</v>
      </c>
    </row>
    <row r="33" spans="1:12" x14ac:dyDescent="0.35">
      <c r="A33" s="14" t="s">
        <v>15</v>
      </c>
      <c r="B33" s="14">
        <v>351722</v>
      </c>
      <c r="C33" s="14" t="s">
        <v>49</v>
      </c>
      <c r="D33" s="13">
        <v>45617</v>
      </c>
      <c r="E33" s="19">
        <v>45657</v>
      </c>
      <c r="F33" s="17">
        <v>2024</v>
      </c>
      <c r="G33" s="25">
        <v>6821</v>
      </c>
      <c r="H33" s="16">
        <v>0</v>
      </c>
      <c r="I33" s="25">
        <v>6821</v>
      </c>
      <c r="J33" s="14" t="s">
        <v>12</v>
      </c>
      <c r="K33" s="14" t="s">
        <v>13</v>
      </c>
      <c r="L33" s="14" t="s">
        <v>14</v>
      </c>
    </row>
    <row r="34" spans="1:12" x14ac:dyDescent="0.35">
      <c r="A34" s="2" t="s">
        <v>16</v>
      </c>
      <c r="B34" s="2">
        <v>19217</v>
      </c>
      <c r="C34" s="2" t="s">
        <v>50</v>
      </c>
      <c r="D34" s="10">
        <v>45611</v>
      </c>
      <c r="E34" s="11">
        <v>45657</v>
      </c>
      <c r="F34" s="4">
        <v>2024</v>
      </c>
      <c r="G34" s="21">
        <v>137788</v>
      </c>
      <c r="H34" s="16">
        <v>0</v>
      </c>
      <c r="I34" s="22">
        <v>137788</v>
      </c>
      <c r="J34" s="2" t="s">
        <v>12</v>
      </c>
      <c r="K34" s="2" t="s">
        <v>13</v>
      </c>
      <c r="L34" s="2" t="s">
        <v>14</v>
      </c>
    </row>
    <row r="35" spans="1:12" x14ac:dyDescent="0.35">
      <c r="G35" s="12">
        <v>1946500</v>
      </c>
      <c r="H35" s="12">
        <v>804392</v>
      </c>
      <c r="I35" s="20">
        <v>1142108</v>
      </c>
    </row>
  </sheetData>
  <conditionalFormatting sqref="C3:C4">
    <cfRule type="duplicateValues" dxfId="0" priority="1"/>
  </conditionalFormatting>
  <dataValidations count="1">
    <dataValidation type="whole" operator="greaterThan" allowBlank="1" showInputMessage="1" showErrorMessage="1" errorTitle="DATO ERRADO" error="El valor debe ser diferente de cero" sqref="G1:G4">
      <formula1>1</formula1>
    </dataValidation>
  </dataValidations>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3:C8"/>
  <sheetViews>
    <sheetView workbookViewId="0">
      <selection activeCell="A3" sqref="A3:C8"/>
    </sheetView>
  </sheetViews>
  <sheetFormatPr baseColWidth="10" defaultRowHeight="14.5" x14ac:dyDescent="0.35"/>
  <cols>
    <col min="1" max="1" width="38.08984375" bestFit="1" customWidth="1"/>
    <col min="2" max="2" width="14.81640625" customWidth="1"/>
    <col min="3" max="3" width="22.90625" bestFit="1" customWidth="1"/>
  </cols>
  <sheetData>
    <row r="3" spans="1:3" x14ac:dyDescent="0.35">
      <c r="A3" s="104" t="s">
        <v>222</v>
      </c>
      <c r="B3" t="s">
        <v>220</v>
      </c>
      <c r="C3" t="s">
        <v>221</v>
      </c>
    </row>
    <row r="4" spans="1:3" x14ac:dyDescent="0.35">
      <c r="A4" s="105" t="s">
        <v>217</v>
      </c>
      <c r="B4" s="103">
        <v>6</v>
      </c>
      <c r="C4" s="103">
        <v>167885</v>
      </c>
    </row>
    <row r="5" spans="1:3" x14ac:dyDescent="0.35">
      <c r="A5" s="105" t="s">
        <v>124</v>
      </c>
      <c r="B5" s="103">
        <v>7</v>
      </c>
      <c r="C5" s="103">
        <v>449845</v>
      </c>
    </row>
    <row r="6" spans="1:3" x14ac:dyDescent="0.35">
      <c r="A6" s="105" t="s">
        <v>140</v>
      </c>
      <c r="B6" s="103">
        <v>12</v>
      </c>
      <c r="C6" s="103">
        <v>94367</v>
      </c>
    </row>
    <row r="7" spans="1:3" x14ac:dyDescent="0.35">
      <c r="A7" s="105" t="s">
        <v>138</v>
      </c>
      <c r="B7" s="103">
        <v>8</v>
      </c>
      <c r="C7" s="103">
        <v>430011</v>
      </c>
    </row>
    <row r="8" spans="1:3" x14ac:dyDescent="0.35">
      <c r="A8" s="105" t="s">
        <v>223</v>
      </c>
      <c r="B8" s="103">
        <v>33</v>
      </c>
      <c r="C8" s="103">
        <v>1142108</v>
      </c>
    </row>
  </sheetData>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4"/>
  <dimension ref="A1:AU35"/>
  <sheetViews>
    <sheetView showGridLines="0" tabSelected="1" topLeftCell="AB1" workbookViewId="0">
      <pane ySplit="2" topLeftCell="A3" activePane="bottomLeft" state="frozen"/>
      <selection pane="bottomLeft" activeCell="AG1" sqref="AG1:AO1"/>
    </sheetView>
  </sheetViews>
  <sheetFormatPr baseColWidth="10" defaultRowHeight="14.5" x14ac:dyDescent="0.35"/>
  <sheetData>
    <row r="1" spans="1:47" s="101" customFormat="1" ht="10" x14ac:dyDescent="0.2">
      <c r="A1" s="76">
        <v>45688</v>
      </c>
      <c r="B1" s="96"/>
      <c r="C1" s="96"/>
      <c r="D1" s="96"/>
      <c r="E1" s="96"/>
      <c r="F1" s="96"/>
      <c r="G1" s="96"/>
      <c r="H1" s="96"/>
      <c r="I1" s="97">
        <f>+SUBTOTAL(9,I3:I22472)</f>
        <v>1946500</v>
      </c>
      <c r="J1" s="97">
        <f>+SUBTOTAL(9,J3:J22472)</f>
        <v>1142108</v>
      </c>
      <c r="K1" s="98">
        <f>+J1-SUM(AG1:AO1)</f>
        <v>0</v>
      </c>
      <c r="L1" s="99"/>
      <c r="M1" s="96"/>
      <c r="N1" s="97">
        <f>+SUBTOTAL(9,N3:N22472)</f>
        <v>396211</v>
      </c>
      <c r="O1" s="100"/>
      <c r="P1" s="96"/>
      <c r="Q1" s="96"/>
      <c r="R1" s="76"/>
      <c r="S1" s="96"/>
      <c r="T1" s="96"/>
      <c r="U1" s="96"/>
      <c r="V1" s="96"/>
      <c r="W1" s="96"/>
      <c r="X1" s="96"/>
      <c r="Y1" s="96"/>
      <c r="Z1" s="97">
        <f>+SUBTOTAL(9,Z3:Z22472)</f>
        <v>553212</v>
      </c>
      <c r="AA1" s="96"/>
      <c r="AB1" s="96"/>
      <c r="AC1" s="96"/>
      <c r="AD1" s="96"/>
      <c r="AE1" s="96"/>
      <c r="AF1" s="96"/>
      <c r="AG1" s="97">
        <f t="shared" ref="AG1:AP1" si="0">+SUBTOTAL(9,AG3:AG22472)</f>
        <v>167885</v>
      </c>
      <c r="AH1" s="97">
        <f t="shared" si="0"/>
        <v>449845</v>
      </c>
      <c r="AI1" s="97">
        <f t="shared" si="0"/>
        <v>0</v>
      </c>
      <c r="AJ1" s="97">
        <f t="shared" si="0"/>
        <v>0</v>
      </c>
      <c r="AK1" s="97">
        <f t="shared" si="0"/>
        <v>0</v>
      </c>
      <c r="AL1" s="97">
        <f t="shared" si="0"/>
        <v>94367</v>
      </c>
      <c r="AM1" s="97">
        <f t="shared" si="0"/>
        <v>430011</v>
      </c>
      <c r="AN1" s="97">
        <f t="shared" si="0"/>
        <v>0</v>
      </c>
      <c r="AO1" s="97">
        <f t="shared" si="0"/>
        <v>0</v>
      </c>
      <c r="AP1" s="97">
        <f t="shared" si="0"/>
        <v>958865</v>
      </c>
      <c r="AQ1" s="96"/>
      <c r="AR1" s="96"/>
      <c r="AS1" s="96"/>
      <c r="AT1" s="96"/>
      <c r="AU1" s="97"/>
    </row>
    <row r="2" spans="1:47" s="77" customFormat="1" ht="30" x14ac:dyDescent="0.35">
      <c r="A2" s="78" t="s">
        <v>86</v>
      </c>
      <c r="B2" s="78" t="s">
        <v>87</v>
      </c>
      <c r="C2" s="78" t="s">
        <v>0</v>
      </c>
      <c r="D2" s="78" t="s">
        <v>1</v>
      </c>
      <c r="E2" s="78" t="s">
        <v>88</v>
      </c>
      <c r="F2" s="78" t="s">
        <v>89</v>
      </c>
      <c r="G2" s="79" t="s">
        <v>3</v>
      </c>
      <c r="H2" s="79" t="s">
        <v>4</v>
      </c>
      <c r="I2" s="87" t="s">
        <v>6</v>
      </c>
      <c r="J2" s="87" t="s">
        <v>8</v>
      </c>
      <c r="K2" s="78" t="s">
        <v>9</v>
      </c>
      <c r="L2" s="88" t="s">
        <v>156</v>
      </c>
      <c r="M2" s="80" t="s">
        <v>157</v>
      </c>
      <c r="N2" s="89" t="s">
        <v>90</v>
      </c>
      <c r="O2" s="90" t="s">
        <v>91</v>
      </c>
      <c r="P2" s="81" t="s">
        <v>92</v>
      </c>
      <c r="Q2" s="81" t="s">
        <v>93</v>
      </c>
      <c r="R2" s="91" t="s">
        <v>94</v>
      </c>
      <c r="S2" s="82" t="s">
        <v>95</v>
      </c>
      <c r="T2" s="82" t="s">
        <v>96</v>
      </c>
      <c r="U2" s="82" t="s">
        <v>97</v>
      </c>
      <c r="V2" s="82" t="s">
        <v>98</v>
      </c>
      <c r="W2" s="82" t="s">
        <v>99</v>
      </c>
      <c r="X2" s="82" t="s">
        <v>100</v>
      </c>
      <c r="Y2" s="82" t="s">
        <v>101</v>
      </c>
      <c r="Z2" s="83" t="s">
        <v>105</v>
      </c>
      <c r="AA2" s="83" t="s">
        <v>106</v>
      </c>
      <c r="AB2" s="83" t="s">
        <v>107</v>
      </c>
      <c r="AC2" s="83" t="s">
        <v>108</v>
      </c>
      <c r="AD2" s="83" t="s">
        <v>109</v>
      </c>
      <c r="AE2" s="83" t="s">
        <v>110</v>
      </c>
      <c r="AF2" s="83" t="s">
        <v>158</v>
      </c>
      <c r="AG2" s="92" t="s">
        <v>111</v>
      </c>
      <c r="AH2" s="92" t="s">
        <v>112</v>
      </c>
      <c r="AI2" s="92" t="s">
        <v>113</v>
      </c>
      <c r="AJ2" s="92" t="s">
        <v>103</v>
      </c>
      <c r="AK2" s="92" t="s">
        <v>114</v>
      </c>
      <c r="AL2" s="92" t="s">
        <v>102</v>
      </c>
      <c r="AM2" s="92" t="s">
        <v>115</v>
      </c>
      <c r="AN2" s="92" t="s">
        <v>67</v>
      </c>
      <c r="AO2" s="92" t="s">
        <v>116</v>
      </c>
      <c r="AP2" s="84" t="s">
        <v>117</v>
      </c>
      <c r="AQ2" s="84" t="s">
        <v>118</v>
      </c>
      <c r="AR2" s="84" t="s">
        <v>119</v>
      </c>
      <c r="AS2" s="84" t="s">
        <v>120</v>
      </c>
      <c r="AT2" s="84" t="s">
        <v>121</v>
      </c>
      <c r="AU2" s="84" t="s">
        <v>122</v>
      </c>
    </row>
    <row r="3" spans="1:47" s="77" customFormat="1" ht="10" x14ac:dyDescent="0.35">
      <c r="A3" s="85">
        <v>900145579</v>
      </c>
      <c r="B3" s="85" t="s">
        <v>123</v>
      </c>
      <c r="C3" s="85" t="s">
        <v>15</v>
      </c>
      <c r="D3" s="85">
        <v>217969</v>
      </c>
      <c r="E3" s="85" t="s">
        <v>19</v>
      </c>
      <c r="F3" s="85" t="s">
        <v>190</v>
      </c>
      <c r="G3" s="86">
        <v>45008</v>
      </c>
      <c r="H3" s="86">
        <v>45033</v>
      </c>
      <c r="I3" s="93">
        <v>119357</v>
      </c>
      <c r="J3" s="93">
        <v>119357</v>
      </c>
      <c r="K3" s="94" t="s">
        <v>12</v>
      </c>
      <c r="L3" s="102" t="s">
        <v>217</v>
      </c>
      <c r="M3" s="102" t="s">
        <v>217</v>
      </c>
      <c r="N3" s="93">
        <v>0</v>
      </c>
      <c r="O3" s="95"/>
      <c r="P3" s="85"/>
      <c r="Q3" s="85"/>
      <c r="R3" s="86"/>
      <c r="S3" s="85" t="s">
        <v>139</v>
      </c>
      <c r="T3" s="86">
        <v>45008</v>
      </c>
      <c r="U3" s="86">
        <v>45450</v>
      </c>
      <c r="V3" s="86">
        <v>45463</v>
      </c>
      <c r="W3" s="86"/>
      <c r="X3" s="85">
        <v>225</v>
      </c>
      <c r="Y3" s="85" t="s">
        <v>165</v>
      </c>
      <c r="Z3" s="93">
        <v>0</v>
      </c>
      <c r="AA3" s="85"/>
      <c r="AB3" s="85"/>
      <c r="AC3" s="85"/>
      <c r="AD3" s="85" t="s">
        <v>127</v>
      </c>
      <c r="AE3" s="85"/>
      <c r="AF3" s="85" t="s">
        <v>191</v>
      </c>
      <c r="AG3" s="93">
        <v>119357</v>
      </c>
      <c r="AH3" s="93">
        <v>0</v>
      </c>
      <c r="AI3" s="93">
        <v>0</v>
      </c>
      <c r="AJ3" s="93">
        <v>0</v>
      </c>
      <c r="AK3" s="93">
        <v>0</v>
      </c>
      <c r="AL3" s="93">
        <v>0</v>
      </c>
      <c r="AM3" s="93">
        <v>0</v>
      </c>
      <c r="AN3" s="93">
        <v>0</v>
      </c>
      <c r="AO3" s="93">
        <v>0</v>
      </c>
      <c r="AP3" s="93">
        <v>119357</v>
      </c>
      <c r="AQ3" s="93">
        <v>0</v>
      </c>
      <c r="AR3" s="85">
        <v>4800065215</v>
      </c>
      <c r="AS3" s="86">
        <v>45552</v>
      </c>
      <c r="AT3" s="85" t="s">
        <v>214</v>
      </c>
      <c r="AU3" s="93">
        <v>1202425</v>
      </c>
    </row>
    <row r="4" spans="1:47" s="77" customFormat="1" ht="10" x14ac:dyDescent="0.35">
      <c r="A4" s="85">
        <v>900145579</v>
      </c>
      <c r="B4" s="85" t="s">
        <v>123</v>
      </c>
      <c r="C4" s="85" t="s">
        <v>15</v>
      </c>
      <c r="D4" s="85">
        <v>202575</v>
      </c>
      <c r="E4" s="85" t="s">
        <v>18</v>
      </c>
      <c r="F4" s="85" t="s">
        <v>189</v>
      </c>
      <c r="G4" s="86">
        <v>44957</v>
      </c>
      <c r="H4" s="86">
        <v>45035</v>
      </c>
      <c r="I4" s="93">
        <v>21600</v>
      </c>
      <c r="J4" s="93">
        <v>21600</v>
      </c>
      <c r="K4" s="94" t="s">
        <v>12</v>
      </c>
      <c r="L4" s="102" t="s">
        <v>217</v>
      </c>
      <c r="M4" s="102" t="s">
        <v>217</v>
      </c>
      <c r="N4" s="93">
        <v>0</v>
      </c>
      <c r="O4" s="95"/>
      <c r="P4" s="85"/>
      <c r="Q4" s="85"/>
      <c r="R4" s="86"/>
      <c r="S4" s="85" t="s">
        <v>139</v>
      </c>
      <c r="T4" s="86">
        <v>44957</v>
      </c>
      <c r="U4" s="86">
        <v>45475</v>
      </c>
      <c r="V4" s="86">
        <v>45502</v>
      </c>
      <c r="W4" s="86"/>
      <c r="X4" s="85">
        <v>186</v>
      </c>
      <c r="Y4" s="85" t="s">
        <v>165</v>
      </c>
      <c r="Z4" s="93">
        <v>0</v>
      </c>
      <c r="AA4" s="85"/>
      <c r="AB4" s="85"/>
      <c r="AC4" s="85"/>
      <c r="AD4" s="85" t="s">
        <v>131</v>
      </c>
      <c r="AE4" s="85"/>
      <c r="AF4" s="85" t="s">
        <v>179</v>
      </c>
      <c r="AG4" s="93">
        <v>21600</v>
      </c>
      <c r="AH4" s="93">
        <v>0</v>
      </c>
      <c r="AI4" s="93">
        <v>0</v>
      </c>
      <c r="AJ4" s="93">
        <v>0</v>
      </c>
      <c r="AK4" s="93">
        <v>0</v>
      </c>
      <c r="AL4" s="93">
        <v>0</v>
      </c>
      <c r="AM4" s="93">
        <v>0</v>
      </c>
      <c r="AN4" s="93">
        <v>0</v>
      </c>
      <c r="AO4" s="93">
        <v>0</v>
      </c>
      <c r="AP4" s="93">
        <v>21600</v>
      </c>
      <c r="AQ4" s="93">
        <v>0</v>
      </c>
      <c r="AR4" s="85">
        <v>4800065215</v>
      </c>
      <c r="AS4" s="86">
        <v>45552</v>
      </c>
      <c r="AT4" s="85" t="s">
        <v>214</v>
      </c>
      <c r="AU4" s="93">
        <v>1202425</v>
      </c>
    </row>
    <row r="5" spans="1:47" s="77" customFormat="1" ht="10" x14ac:dyDescent="0.35">
      <c r="A5" s="85">
        <v>900145579</v>
      </c>
      <c r="B5" s="85" t="s">
        <v>123</v>
      </c>
      <c r="C5" s="85" t="s">
        <v>16</v>
      </c>
      <c r="D5" s="85">
        <v>13544</v>
      </c>
      <c r="E5" s="85" t="s">
        <v>21</v>
      </c>
      <c r="F5" s="85" t="s">
        <v>193</v>
      </c>
      <c r="G5" s="86">
        <v>45126</v>
      </c>
      <c r="H5" s="86">
        <v>45300</v>
      </c>
      <c r="I5" s="93">
        <v>161008</v>
      </c>
      <c r="J5" s="93">
        <v>17500</v>
      </c>
      <c r="K5" s="94" t="s">
        <v>12</v>
      </c>
      <c r="L5" s="102" t="s">
        <v>217</v>
      </c>
      <c r="M5" s="102" t="s">
        <v>217</v>
      </c>
      <c r="N5" s="93">
        <v>0</v>
      </c>
      <c r="O5" s="95"/>
      <c r="P5" s="85"/>
      <c r="Q5" s="85"/>
      <c r="R5" s="86"/>
      <c r="S5" s="85" t="s">
        <v>139</v>
      </c>
      <c r="T5" s="86">
        <v>45126</v>
      </c>
      <c r="U5" s="86">
        <v>45300</v>
      </c>
      <c r="V5" s="86">
        <v>45317</v>
      </c>
      <c r="W5" s="86"/>
      <c r="X5" s="85">
        <v>371</v>
      </c>
      <c r="Y5" s="85" t="s">
        <v>194</v>
      </c>
      <c r="Z5" s="93">
        <v>0</v>
      </c>
      <c r="AA5" s="85"/>
      <c r="AB5" s="85"/>
      <c r="AC5" s="85"/>
      <c r="AD5" s="85" t="s">
        <v>127</v>
      </c>
      <c r="AE5" s="85"/>
      <c r="AF5" s="85" t="s">
        <v>195</v>
      </c>
      <c r="AG5" s="93">
        <v>17500</v>
      </c>
      <c r="AH5" s="93">
        <v>0</v>
      </c>
      <c r="AI5" s="93">
        <v>0</v>
      </c>
      <c r="AJ5" s="93">
        <v>0</v>
      </c>
      <c r="AK5" s="93">
        <v>0</v>
      </c>
      <c r="AL5" s="93">
        <v>0</v>
      </c>
      <c r="AM5" s="93">
        <v>0</v>
      </c>
      <c r="AN5" s="93">
        <v>0</v>
      </c>
      <c r="AO5" s="93">
        <v>0</v>
      </c>
      <c r="AP5" s="93">
        <v>143508</v>
      </c>
      <c r="AQ5" s="93">
        <v>0</v>
      </c>
      <c r="AR5" s="85">
        <v>2201481872</v>
      </c>
      <c r="AS5" s="86">
        <v>45341</v>
      </c>
      <c r="AT5" s="85" t="s">
        <v>215</v>
      </c>
      <c r="AU5" s="93">
        <v>1782921</v>
      </c>
    </row>
    <row r="6" spans="1:47" s="77" customFormat="1" ht="10" x14ac:dyDescent="0.35">
      <c r="A6" s="85">
        <v>900145579</v>
      </c>
      <c r="B6" s="85" t="s">
        <v>123</v>
      </c>
      <c r="C6" s="85" t="s">
        <v>15</v>
      </c>
      <c r="D6" s="85">
        <v>285972</v>
      </c>
      <c r="E6" s="85" t="s">
        <v>25</v>
      </c>
      <c r="F6" s="85" t="s">
        <v>196</v>
      </c>
      <c r="G6" s="86">
        <v>45288</v>
      </c>
      <c r="H6" s="86">
        <v>45306</v>
      </c>
      <c r="I6" s="93">
        <v>42300</v>
      </c>
      <c r="J6" s="93">
        <v>-4100</v>
      </c>
      <c r="K6" s="94" t="s">
        <v>12</v>
      </c>
      <c r="L6" s="102" t="s">
        <v>217</v>
      </c>
      <c r="M6" s="102" t="s">
        <v>217</v>
      </c>
      <c r="N6" s="93">
        <v>0</v>
      </c>
      <c r="O6" s="95"/>
      <c r="P6" s="85"/>
      <c r="Q6" s="85"/>
      <c r="R6" s="86"/>
      <c r="S6" s="85" t="s">
        <v>139</v>
      </c>
      <c r="T6" s="86">
        <v>45288</v>
      </c>
      <c r="U6" s="86">
        <v>45306</v>
      </c>
      <c r="V6" s="86">
        <v>45308</v>
      </c>
      <c r="W6" s="86"/>
      <c r="X6" s="85">
        <v>380</v>
      </c>
      <c r="Y6" s="85" t="s">
        <v>194</v>
      </c>
      <c r="Z6" s="93">
        <v>0</v>
      </c>
      <c r="AA6" s="85"/>
      <c r="AB6" s="85"/>
      <c r="AC6" s="85"/>
      <c r="AD6" s="85" t="s">
        <v>131</v>
      </c>
      <c r="AE6" s="85"/>
      <c r="AF6" s="85" t="s">
        <v>179</v>
      </c>
      <c r="AG6" s="93">
        <v>-4100</v>
      </c>
      <c r="AH6" s="93">
        <v>0</v>
      </c>
      <c r="AI6" s="93">
        <v>0</v>
      </c>
      <c r="AJ6" s="93">
        <v>0</v>
      </c>
      <c r="AK6" s="93">
        <v>0</v>
      </c>
      <c r="AL6" s="93">
        <v>0</v>
      </c>
      <c r="AM6" s="93">
        <v>0</v>
      </c>
      <c r="AN6" s="93">
        <v>0</v>
      </c>
      <c r="AO6" s="93">
        <v>0</v>
      </c>
      <c r="AP6" s="93">
        <v>46400</v>
      </c>
      <c r="AQ6" s="93">
        <v>0</v>
      </c>
      <c r="AR6" s="85">
        <v>2201506778</v>
      </c>
      <c r="AS6" s="86">
        <v>45411</v>
      </c>
      <c r="AT6" s="85" t="s">
        <v>215</v>
      </c>
      <c r="AU6" s="93">
        <v>3573766</v>
      </c>
    </row>
    <row r="7" spans="1:47" s="77" customFormat="1" ht="10" x14ac:dyDescent="0.35">
      <c r="A7" s="85">
        <v>900145579</v>
      </c>
      <c r="B7" s="85" t="s">
        <v>123</v>
      </c>
      <c r="C7" s="85" t="s">
        <v>15</v>
      </c>
      <c r="D7" s="85">
        <v>291169</v>
      </c>
      <c r="E7" s="85" t="s">
        <v>26</v>
      </c>
      <c r="F7" s="85" t="s">
        <v>188</v>
      </c>
      <c r="G7" s="86">
        <v>45320</v>
      </c>
      <c r="H7" s="86">
        <v>45337</v>
      </c>
      <c r="I7" s="93">
        <v>17712</v>
      </c>
      <c r="J7" s="93">
        <v>12</v>
      </c>
      <c r="K7" s="94" t="s">
        <v>12</v>
      </c>
      <c r="L7" s="102" t="s">
        <v>217</v>
      </c>
      <c r="M7" s="102" t="s">
        <v>217</v>
      </c>
      <c r="N7" s="93">
        <v>0</v>
      </c>
      <c r="O7" s="95"/>
      <c r="P7" s="85"/>
      <c r="Q7" s="85"/>
      <c r="R7" s="86"/>
      <c r="S7" s="85" t="s">
        <v>139</v>
      </c>
      <c r="T7" s="86">
        <v>45320</v>
      </c>
      <c r="U7" s="86">
        <v>45505</v>
      </c>
      <c r="V7" s="86">
        <v>45559</v>
      </c>
      <c r="W7" s="86"/>
      <c r="X7" s="85">
        <v>129</v>
      </c>
      <c r="Y7" s="85" t="s">
        <v>160</v>
      </c>
      <c r="Z7" s="93">
        <v>0</v>
      </c>
      <c r="AA7" s="85"/>
      <c r="AB7" s="85"/>
      <c r="AC7" s="85"/>
      <c r="AD7" s="85" t="s">
        <v>136</v>
      </c>
      <c r="AE7" s="85"/>
      <c r="AF7" s="85" t="s">
        <v>179</v>
      </c>
      <c r="AG7" s="93">
        <v>12</v>
      </c>
      <c r="AH7" s="93">
        <v>0</v>
      </c>
      <c r="AI7" s="93">
        <v>0</v>
      </c>
      <c r="AJ7" s="93">
        <v>0</v>
      </c>
      <c r="AK7" s="93">
        <v>0</v>
      </c>
      <c r="AL7" s="93">
        <v>0</v>
      </c>
      <c r="AM7" s="93">
        <v>0</v>
      </c>
      <c r="AN7" s="93">
        <v>0</v>
      </c>
      <c r="AO7" s="93">
        <v>0</v>
      </c>
      <c r="AP7" s="93">
        <v>17700</v>
      </c>
      <c r="AQ7" s="93">
        <v>0</v>
      </c>
      <c r="AR7" s="85">
        <v>4800066204</v>
      </c>
      <c r="AS7" s="86">
        <v>45623</v>
      </c>
      <c r="AT7" s="85" t="s">
        <v>216</v>
      </c>
      <c r="AU7" s="93">
        <v>1021965</v>
      </c>
    </row>
    <row r="8" spans="1:47" s="77" customFormat="1" ht="10" x14ac:dyDescent="0.35">
      <c r="A8" s="85">
        <v>900145579</v>
      </c>
      <c r="B8" s="85" t="s">
        <v>123</v>
      </c>
      <c r="C8" s="85" t="s">
        <v>15</v>
      </c>
      <c r="D8" s="85">
        <v>294392</v>
      </c>
      <c r="E8" s="85" t="s">
        <v>30</v>
      </c>
      <c r="F8" s="85" t="s">
        <v>192</v>
      </c>
      <c r="G8" s="86">
        <v>45337</v>
      </c>
      <c r="H8" s="86">
        <v>45412</v>
      </c>
      <c r="I8" s="93">
        <v>47500</v>
      </c>
      <c r="J8" s="93">
        <v>13516</v>
      </c>
      <c r="K8" s="94" t="s">
        <v>12</v>
      </c>
      <c r="L8" s="102" t="s">
        <v>217</v>
      </c>
      <c r="M8" s="102" t="s">
        <v>217</v>
      </c>
      <c r="N8" s="93">
        <v>0</v>
      </c>
      <c r="O8" s="95"/>
      <c r="P8" s="85"/>
      <c r="Q8" s="85"/>
      <c r="R8" s="86"/>
      <c r="S8" s="85" t="s">
        <v>139</v>
      </c>
      <c r="T8" s="86">
        <v>45337</v>
      </c>
      <c r="U8" s="86">
        <v>45414</v>
      </c>
      <c r="V8" s="86">
        <v>45425</v>
      </c>
      <c r="W8" s="86"/>
      <c r="X8" s="85">
        <v>263</v>
      </c>
      <c r="Y8" s="85" t="s">
        <v>165</v>
      </c>
      <c r="Z8" s="93">
        <v>0</v>
      </c>
      <c r="AA8" s="85"/>
      <c r="AB8" s="85"/>
      <c r="AC8" s="85"/>
      <c r="AD8" s="85" t="s">
        <v>131</v>
      </c>
      <c r="AE8" s="85"/>
      <c r="AF8" s="85" t="s">
        <v>179</v>
      </c>
      <c r="AG8" s="93">
        <v>13516</v>
      </c>
      <c r="AH8" s="93">
        <v>0</v>
      </c>
      <c r="AI8" s="93">
        <v>0</v>
      </c>
      <c r="AJ8" s="93">
        <v>0</v>
      </c>
      <c r="AK8" s="93">
        <v>0</v>
      </c>
      <c r="AL8" s="93">
        <v>0</v>
      </c>
      <c r="AM8" s="93">
        <v>0</v>
      </c>
      <c r="AN8" s="93">
        <v>0</v>
      </c>
      <c r="AO8" s="93">
        <v>0</v>
      </c>
      <c r="AP8" s="93">
        <v>47500</v>
      </c>
      <c r="AQ8" s="93">
        <v>0</v>
      </c>
      <c r="AR8" s="85">
        <v>2201511144</v>
      </c>
      <c r="AS8" s="86">
        <v>45440</v>
      </c>
      <c r="AT8" s="85" t="s">
        <v>215</v>
      </c>
      <c r="AU8" s="93">
        <v>439047</v>
      </c>
    </row>
    <row r="9" spans="1:47" s="77" customFormat="1" ht="10" customHeight="1" x14ac:dyDescent="0.35">
      <c r="A9" s="85">
        <v>900145579</v>
      </c>
      <c r="B9" s="85" t="s">
        <v>123</v>
      </c>
      <c r="C9" s="85" t="s">
        <v>15</v>
      </c>
      <c r="D9" s="85">
        <v>318370</v>
      </c>
      <c r="E9" s="85" t="s">
        <v>35</v>
      </c>
      <c r="F9" s="85" t="s">
        <v>201</v>
      </c>
      <c r="G9" s="86">
        <v>45463</v>
      </c>
      <c r="H9" s="86">
        <v>45488</v>
      </c>
      <c r="I9" s="93">
        <v>33800</v>
      </c>
      <c r="J9" s="93">
        <v>5600</v>
      </c>
      <c r="K9" s="94" t="s">
        <v>12</v>
      </c>
      <c r="L9" s="102" t="s">
        <v>218</v>
      </c>
      <c r="M9" s="85" t="s">
        <v>140</v>
      </c>
      <c r="N9" s="93">
        <v>0</v>
      </c>
      <c r="O9" s="95"/>
      <c r="P9" s="85"/>
      <c r="Q9" s="85"/>
      <c r="R9" s="86"/>
      <c r="S9" s="85" t="s">
        <v>141</v>
      </c>
      <c r="T9" s="86">
        <v>45463</v>
      </c>
      <c r="U9" s="86">
        <v>45488</v>
      </c>
      <c r="V9" s="86">
        <v>45497</v>
      </c>
      <c r="W9" s="86"/>
      <c r="X9" s="85">
        <v>191</v>
      </c>
      <c r="Y9" s="85" t="s">
        <v>165</v>
      </c>
      <c r="Z9" s="93">
        <v>5600</v>
      </c>
      <c r="AA9" s="85" t="s">
        <v>142</v>
      </c>
      <c r="AB9" s="85" t="s">
        <v>202</v>
      </c>
      <c r="AC9" s="85" t="s">
        <v>147</v>
      </c>
      <c r="AD9" s="85" t="s">
        <v>131</v>
      </c>
      <c r="AE9" s="85" t="s">
        <v>132</v>
      </c>
      <c r="AF9" s="85" t="s">
        <v>179</v>
      </c>
      <c r="AG9" s="93">
        <v>0</v>
      </c>
      <c r="AH9" s="93">
        <v>0</v>
      </c>
      <c r="AI9" s="93">
        <v>0</v>
      </c>
      <c r="AJ9" s="93">
        <v>0</v>
      </c>
      <c r="AK9" s="93">
        <v>0</v>
      </c>
      <c r="AL9" s="93">
        <v>5600</v>
      </c>
      <c r="AM9" s="93">
        <v>0</v>
      </c>
      <c r="AN9" s="93">
        <v>0</v>
      </c>
      <c r="AO9" s="93">
        <v>0</v>
      </c>
      <c r="AP9" s="93">
        <v>28200</v>
      </c>
      <c r="AQ9" s="93">
        <v>0</v>
      </c>
      <c r="AR9" s="85">
        <v>4800066204</v>
      </c>
      <c r="AS9" s="86">
        <v>45623</v>
      </c>
      <c r="AT9" s="85" t="s">
        <v>216</v>
      </c>
      <c r="AU9" s="93">
        <v>1021965</v>
      </c>
    </row>
    <row r="10" spans="1:47" s="77" customFormat="1" ht="10" customHeight="1" x14ac:dyDescent="0.35">
      <c r="A10" s="85">
        <v>900145579</v>
      </c>
      <c r="B10" s="85" t="s">
        <v>123</v>
      </c>
      <c r="C10" s="85" t="s">
        <v>16</v>
      </c>
      <c r="D10" s="85">
        <v>9481</v>
      </c>
      <c r="E10" s="85" t="s">
        <v>17</v>
      </c>
      <c r="F10" s="85" t="s">
        <v>162</v>
      </c>
      <c r="G10" s="86">
        <v>44865</v>
      </c>
      <c r="H10" s="86">
        <v>44865</v>
      </c>
      <c r="I10" s="93">
        <v>99400</v>
      </c>
      <c r="J10" s="93">
        <v>99400</v>
      </c>
      <c r="K10" s="94" t="s">
        <v>12</v>
      </c>
      <c r="L10" s="102" t="s">
        <v>124</v>
      </c>
      <c r="M10" s="85" t="s">
        <v>124</v>
      </c>
      <c r="N10" s="93">
        <v>0</v>
      </c>
      <c r="O10" s="95"/>
      <c r="P10" s="85"/>
      <c r="Q10" s="85"/>
      <c r="R10" s="86"/>
      <c r="S10" s="85" t="s">
        <v>125</v>
      </c>
      <c r="T10" s="86">
        <v>44853</v>
      </c>
      <c r="U10" s="86">
        <v>45505</v>
      </c>
      <c r="V10" s="86"/>
      <c r="W10" s="86">
        <v>45541</v>
      </c>
      <c r="X10" s="85">
        <v>147</v>
      </c>
      <c r="Y10" s="85" t="s">
        <v>160</v>
      </c>
      <c r="Z10" s="93">
        <v>99400</v>
      </c>
      <c r="AA10" s="85" t="s">
        <v>104</v>
      </c>
      <c r="AB10" s="85" t="s">
        <v>163</v>
      </c>
      <c r="AC10" s="85" t="s">
        <v>133</v>
      </c>
      <c r="AD10" s="85" t="s">
        <v>134</v>
      </c>
      <c r="AE10" s="85" t="s">
        <v>132</v>
      </c>
      <c r="AF10" s="85"/>
      <c r="AG10" s="93">
        <v>0</v>
      </c>
      <c r="AH10" s="93">
        <v>99400</v>
      </c>
      <c r="AI10" s="93">
        <v>0</v>
      </c>
      <c r="AJ10" s="93">
        <v>0</v>
      </c>
      <c r="AK10" s="93">
        <v>0</v>
      </c>
      <c r="AL10" s="93">
        <v>0</v>
      </c>
      <c r="AM10" s="93">
        <v>0</v>
      </c>
      <c r="AN10" s="93">
        <v>0</v>
      </c>
      <c r="AO10" s="93">
        <v>0</v>
      </c>
      <c r="AP10" s="93">
        <v>0</v>
      </c>
      <c r="AQ10" s="93">
        <v>0</v>
      </c>
      <c r="AR10" s="85"/>
      <c r="AS10" s="86"/>
      <c r="AT10" s="85"/>
      <c r="AU10" s="93">
        <v>0</v>
      </c>
    </row>
    <row r="11" spans="1:47" s="77" customFormat="1" ht="10" x14ac:dyDescent="0.35">
      <c r="A11" s="85">
        <v>900145579</v>
      </c>
      <c r="B11" s="85" t="s">
        <v>123</v>
      </c>
      <c r="C11" s="85" t="s">
        <v>15</v>
      </c>
      <c r="D11" s="85">
        <v>299187</v>
      </c>
      <c r="E11" s="85" t="s">
        <v>32</v>
      </c>
      <c r="F11" s="85" t="s">
        <v>172</v>
      </c>
      <c r="G11" s="86">
        <v>45362</v>
      </c>
      <c r="H11" s="86">
        <v>45412</v>
      </c>
      <c r="I11" s="93">
        <v>36400</v>
      </c>
      <c r="J11" s="93">
        <v>36400</v>
      </c>
      <c r="K11" s="94" t="s">
        <v>12</v>
      </c>
      <c r="L11" s="102" t="s">
        <v>124</v>
      </c>
      <c r="M11" s="85" t="s">
        <v>124</v>
      </c>
      <c r="N11" s="93">
        <v>0</v>
      </c>
      <c r="O11" s="95"/>
      <c r="P11" s="85"/>
      <c r="Q11" s="85"/>
      <c r="R11" s="86"/>
      <c r="S11" s="85" t="s">
        <v>125</v>
      </c>
      <c r="T11" s="86">
        <v>45362</v>
      </c>
      <c r="U11" s="86">
        <v>45505</v>
      </c>
      <c r="V11" s="86"/>
      <c r="W11" s="86">
        <v>45541</v>
      </c>
      <c r="X11" s="85">
        <v>147</v>
      </c>
      <c r="Y11" s="85" t="s">
        <v>160</v>
      </c>
      <c r="Z11" s="93">
        <v>36400</v>
      </c>
      <c r="AA11" s="85" t="s">
        <v>104</v>
      </c>
      <c r="AB11" s="85" t="s">
        <v>135</v>
      </c>
      <c r="AC11" s="85" t="s">
        <v>130</v>
      </c>
      <c r="AD11" s="85" t="s">
        <v>136</v>
      </c>
      <c r="AE11" s="85" t="s">
        <v>132</v>
      </c>
      <c r="AF11" s="85"/>
      <c r="AG11" s="93">
        <v>0</v>
      </c>
      <c r="AH11" s="93">
        <v>36400</v>
      </c>
      <c r="AI11" s="93">
        <v>0</v>
      </c>
      <c r="AJ11" s="93">
        <v>0</v>
      </c>
      <c r="AK11" s="93">
        <v>0</v>
      </c>
      <c r="AL11" s="93">
        <v>0</v>
      </c>
      <c r="AM11" s="93">
        <v>0</v>
      </c>
      <c r="AN11" s="93">
        <v>0</v>
      </c>
      <c r="AO11" s="93">
        <v>0</v>
      </c>
      <c r="AP11" s="93">
        <v>0</v>
      </c>
      <c r="AQ11" s="93">
        <v>0</v>
      </c>
      <c r="AR11" s="85"/>
      <c r="AS11" s="86"/>
      <c r="AT11" s="85"/>
      <c r="AU11" s="93">
        <v>0</v>
      </c>
    </row>
    <row r="12" spans="1:47" s="77" customFormat="1" ht="10" customHeight="1" x14ac:dyDescent="0.35">
      <c r="A12" s="85">
        <v>900145579</v>
      </c>
      <c r="B12" s="85" t="s">
        <v>123</v>
      </c>
      <c r="C12" s="85" t="s">
        <v>15</v>
      </c>
      <c r="D12" s="85">
        <v>309179</v>
      </c>
      <c r="E12" s="85" t="s">
        <v>41</v>
      </c>
      <c r="F12" s="85" t="s">
        <v>167</v>
      </c>
      <c r="G12" s="86">
        <v>45414</v>
      </c>
      <c r="H12" s="86">
        <v>45475</v>
      </c>
      <c r="I12" s="93">
        <v>47500</v>
      </c>
      <c r="J12" s="93">
        <v>47500</v>
      </c>
      <c r="K12" s="94" t="s">
        <v>12</v>
      </c>
      <c r="L12" s="102" t="s">
        <v>124</v>
      </c>
      <c r="M12" s="85" t="s">
        <v>124</v>
      </c>
      <c r="N12" s="93">
        <v>0</v>
      </c>
      <c r="O12" s="95"/>
      <c r="P12" s="85"/>
      <c r="Q12" s="85"/>
      <c r="R12" s="86"/>
      <c r="S12" s="85" t="s">
        <v>125</v>
      </c>
      <c r="T12" s="86">
        <v>45414</v>
      </c>
      <c r="U12" s="86">
        <v>45475</v>
      </c>
      <c r="V12" s="86"/>
      <c r="W12" s="86">
        <v>45497</v>
      </c>
      <c r="X12" s="85">
        <v>191</v>
      </c>
      <c r="Y12" s="85" t="s">
        <v>165</v>
      </c>
      <c r="Z12" s="93">
        <v>52000</v>
      </c>
      <c r="AA12" s="85" t="s">
        <v>104</v>
      </c>
      <c r="AB12" s="85" t="s">
        <v>168</v>
      </c>
      <c r="AC12" s="85" t="s">
        <v>130</v>
      </c>
      <c r="AD12" s="85" t="s">
        <v>131</v>
      </c>
      <c r="AE12" s="85" t="s">
        <v>132</v>
      </c>
      <c r="AF12" s="85"/>
      <c r="AG12" s="93">
        <v>0</v>
      </c>
      <c r="AH12" s="93">
        <v>47500</v>
      </c>
      <c r="AI12" s="93">
        <v>0</v>
      </c>
      <c r="AJ12" s="93">
        <v>0</v>
      </c>
      <c r="AK12" s="93">
        <v>0</v>
      </c>
      <c r="AL12" s="93">
        <v>0</v>
      </c>
      <c r="AM12" s="93">
        <v>0</v>
      </c>
      <c r="AN12" s="93">
        <v>0</v>
      </c>
      <c r="AO12" s="93">
        <v>0</v>
      </c>
      <c r="AP12" s="93">
        <v>0</v>
      </c>
      <c r="AQ12" s="93">
        <v>0</v>
      </c>
      <c r="AR12" s="85"/>
      <c r="AS12" s="86"/>
      <c r="AT12" s="85"/>
      <c r="AU12" s="93">
        <v>0</v>
      </c>
    </row>
    <row r="13" spans="1:47" s="77" customFormat="1" ht="10" customHeight="1" x14ac:dyDescent="0.35">
      <c r="A13" s="85">
        <v>900145579</v>
      </c>
      <c r="B13" s="85" t="s">
        <v>123</v>
      </c>
      <c r="C13" s="85" t="s">
        <v>16</v>
      </c>
      <c r="D13" s="85">
        <v>17778</v>
      </c>
      <c r="E13" s="85" t="s">
        <v>36</v>
      </c>
      <c r="F13" s="85" t="s">
        <v>164</v>
      </c>
      <c r="G13" s="86">
        <v>45470</v>
      </c>
      <c r="H13" s="86">
        <v>45488</v>
      </c>
      <c r="I13" s="93">
        <v>92690</v>
      </c>
      <c r="J13" s="93">
        <v>92690</v>
      </c>
      <c r="K13" s="94" t="s">
        <v>12</v>
      </c>
      <c r="L13" s="102" t="s">
        <v>124</v>
      </c>
      <c r="M13" s="85" t="s">
        <v>124</v>
      </c>
      <c r="N13" s="93">
        <v>0</v>
      </c>
      <c r="O13" s="95"/>
      <c r="P13" s="85"/>
      <c r="Q13" s="85"/>
      <c r="R13" s="86"/>
      <c r="S13" s="85" t="s">
        <v>125</v>
      </c>
      <c r="T13" s="86">
        <v>45470</v>
      </c>
      <c r="U13" s="86">
        <v>45488</v>
      </c>
      <c r="V13" s="86"/>
      <c r="W13" s="86">
        <v>45496</v>
      </c>
      <c r="X13" s="85">
        <v>192</v>
      </c>
      <c r="Y13" s="85" t="s">
        <v>165</v>
      </c>
      <c r="Z13" s="93">
        <v>92690</v>
      </c>
      <c r="AA13" s="85" t="s">
        <v>104</v>
      </c>
      <c r="AB13" s="85" t="s">
        <v>166</v>
      </c>
      <c r="AC13" s="85" t="s">
        <v>126</v>
      </c>
      <c r="AD13" s="85" t="s">
        <v>127</v>
      </c>
      <c r="AE13" s="85" t="s">
        <v>128</v>
      </c>
      <c r="AF13" s="85"/>
      <c r="AG13" s="93">
        <v>0</v>
      </c>
      <c r="AH13" s="93">
        <v>92690</v>
      </c>
      <c r="AI13" s="93">
        <v>0</v>
      </c>
      <c r="AJ13" s="93">
        <v>0</v>
      </c>
      <c r="AK13" s="93">
        <v>0</v>
      </c>
      <c r="AL13" s="93">
        <v>0</v>
      </c>
      <c r="AM13" s="93">
        <v>0</v>
      </c>
      <c r="AN13" s="93">
        <v>0</v>
      </c>
      <c r="AO13" s="93">
        <v>0</v>
      </c>
      <c r="AP13" s="93">
        <v>0</v>
      </c>
      <c r="AQ13" s="93">
        <v>0</v>
      </c>
      <c r="AR13" s="85"/>
      <c r="AS13" s="86"/>
      <c r="AT13" s="85"/>
      <c r="AU13" s="93">
        <v>0</v>
      </c>
    </row>
    <row r="14" spans="1:47" s="77" customFormat="1" ht="10" customHeight="1" x14ac:dyDescent="0.35">
      <c r="A14" s="85">
        <v>900145579</v>
      </c>
      <c r="B14" s="85" t="s">
        <v>123</v>
      </c>
      <c r="C14" s="85" t="s">
        <v>20</v>
      </c>
      <c r="D14" s="85">
        <v>106169</v>
      </c>
      <c r="E14" s="85" t="s">
        <v>39</v>
      </c>
      <c r="F14" s="85" t="s">
        <v>159</v>
      </c>
      <c r="G14" s="86">
        <v>45476</v>
      </c>
      <c r="H14" s="86">
        <v>45531</v>
      </c>
      <c r="I14" s="93">
        <v>120269</v>
      </c>
      <c r="J14" s="93">
        <v>120269</v>
      </c>
      <c r="K14" s="94" t="s">
        <v>12</v>
      </c>
      <c r="L14" s="102" t="s">
        <v>124</v>
      </c>
      <c r="M14" s="85" t="s">
        <v>124</v>
      </c>
      <c r="N14" s="93">
        <v>0</v>
      </c>
      <c r="O14" s="95"/>
      <c r="P14" s="85"/>
      <c r="Q14" s="85"/>
      <c r="R14" s="86"/>
      <c r="S14" s="85" t="s">
        <v>125</v>
      </c>
      <c r="T14" s="86">
        <v>45476</v>
      </c>
      <c r="U14" s="86">
        <v>45537</v>
      </c>
      <c r="V14" s="86"/>
      <c r="W14" s="86">
        <v>45563</v>
      </c>
      <c r="X14" s="85">
        <v>125</v>
      </c>
      <c r="Y14" s="85" t="s">
        <v>160</v>
      </c>
      <c r="Z14" s="93">
        <v>120269</v>
      </c>
      <c r="AA14" s="85" t="s">
        <v>104</v>
      </c>
      <c r="AB14" s="85" t="s">
        <v>161</v>
      </c>
      <c r="AC14" s="85" t="s">
        <v>126</v>
      </c>
      <c r="AD14" s="85" t="s">
        <v>127</v>
      </c>
      <c r="AE14" s="85" t="s">
        <v>128</v>
      </c>
      <c r="AF14" s="85"/>
      <c r="AG14" s="93">
        <v>0</v>
      </c>
      <c r="AH14" s="93">
        <v>120269</v>
      </c>
      <c r="AI14" s="93">
        <v>0</v>
      </c>
      <c r="AJ14" s="93">
        <v>0</v>
      </c>
      <c r="AK14" s="93">
        <v>0</v>
      </c>
      <c r="AL14" s="93">
        <v>0</v>
      </c>
      <c r="AM14" s="93">
        <v>0</v>
      </c>
      <c r="AN14" s="93">
        <v>0</v>
      </c>
      <c r="AO14" s="93">
        <v>0</v>
      </c>
      <c r="AP14" s="93">
        <v>0</v>
      </c>
      <c r="AQ14" s="93">
        <v>0</v>
      </c>
      <c r="AR14" s="85"/>
      <c r="AS14" s="86"/>
      <c r="AT14" s="85"/>
      <c r="AU14" s="93">
        <v>0</v>
      </c>
    </row>
    <row r="15" spans="1:47" s="77" customFormat="1" ht="10" customHeight="1" x14ac:dyDescent="0.35">
      <c r="A15" s="85">
        <v>900145579</v>
      </c>
      <c r="B15" s="85" t="s">
        <v>123</v>
      </c>
      <c r="C15" s="85" t="s">
        <v>16</v>
      </c>
      <c r="D15" s="85">
        <v>18110</v>
      </c>
      <c r="E15" s="85" t="s">
        <v>40</v>
      </c>
      <c r="F15" s="85" t="s">
        <v>173</v>
      </c>
      <c r="G15" s="86">
        <v>45500</v>
      </c>
      <c r="H15" s="86">
        <v>45531</v>
      </c>
      <c r="I15" s="93">
        <v>6086</v>
      </c>
      <c r="J15" s="93">
        <v>6086</v>
      </c>
      <c r="K15" s="94" t="s">
        <v>12</v>
      </c>
      <c r="L15" s="102" t="s">
        <v>124</v>
      </c>
      <c r="M15" s="85" t="s">
        <v>124</v>
      </c>
      <c r="N15" s="93">
        <v>0</v>
      </c>
      <c r="O15" s="95"/>
      <c r="P15" s="85"/>
      <c r="Q15" s="85"/>
      <c r="R15" s="86"/>
      <c r="S15" s="85" t="s">
        <v>125</v>
      </c>
      <c r="T15" s="86">
        <v>45500</v>
      </c>
      <c r="U15" s="86">
        <v>45537</v>
      </c>
      <c r="V15" s="86"/>
      <c r="W15" s="86">
        <v>45559</v>
      </c>
      <c r="X15" s="85">
        <v>129</v>
      </c>
      <c r="Y15" s="85" t="s">
        <v>160</v>
      </c>
      <c r="Z15" s="93">
        <v>6086</v>
      </c>
      <c r="AA15" s="85" t="s">
        <v>104</v>
      </c>
      <c r="AB15" s="85" t="s">
        <v>129</v>
      </c>
      <c r="AC15" s="85" t="s">
        <v>130</v>
      </c>
      <c r="AD15" s="85" t="s">
        <v>131</v>
      </c>
      <c r="AE15" s="85" t="s">
        <v>132</v>
      </c>
      <c r="AF15" s="85"/>
      <c r="AG15" s="93">
        <v>0</v>
      </c>
      <c r="AH15" s="93">
        <v>6086</v>
      </c>
      <c r="AI15" s="93">
        <v>0</v>
      </c>
      <c r="AJ15" s="93">
        <v>0</v>
      </c>
      <c r="AK15" s="93">
        <v>0</v>
      </c>
      <c r="AL15" s="93">
        <v>0</v>
      </c>
      <c r="AM15" s="93">
        <v>0</v>
      </c>
      <c r="AN15" s="93">
        <v>0</v>
      </c>
      <c r="AO15" s="93">
        <v>0</v>
      </c>
      <c r="AP15" s="93">
        <v>0</v>
      </c>
      <c r="AQ15" s="93">
        <v>0</v>
      </c>
      <c r="AR15" s="85"/>
      <c r="AS15" s="86"/>
      <c r="AT15" s="85"/>
      <c r="AU15" s="93">
        <v>0</v>
      </c>
    </row>
    <row r="16" spans="1:47" s="77" customFormat="1" ht="10" customHeight="1" x14ac:dyDescent="0.35">
      <c r="A16" s="85">
        <v>900145579</v>
      </c>
      <c r="B16" s="85" t="s">
        <v>123</v>
      </c>
      <c r="C16" s="85" t="s">
        <v>15</v>
      </c>
      <c r="D16" s="85">
        <v>334744</v>
      </c>
      <c r="E16" s="85" t="s">
        <v>45</v>
      </c>
      <c r="F16" s="85" t="s">
        <v>169</v>
      </c>
      <c r="G16" s="86">
        <v>45538</v>
      </c>
      <c r="H16" s="86">
        <v>45597</v>
      </c>
      <c r="I16" s="93">
        <v>47500</v>
      </c>
      <c r="J16" s="93">
        <v>47500</v>
      </c>
      <c r="K16" s="94" t="s">
        <v>12</v>
      </c>
      <c r="L16" s="102" t="s">
        <v>124</v>
      </c>
      <c r="M16" s="85" t="s">
        <v>124</v>
      </c>
      <c r="N16" s="93">
        <v>0</v>
      </c>
      <c r="O16" s="95"/>
      <c r="P16" s="85"/>
      <c r="Q16" s="85"/>
      <c r="R16" s="86"/>
      <c r="S16" s="85" t="s">
        <v>125</v>
      </c>
      <c r="T16" s="86">
        <v>45538</v>
      </c>
      <c r="U16" s="86">
        <v>45597</v>
      </c>
      <c r="V16" s="86"/>
      <c r="W16" s="86">
        <v>45617</v>
      </c>
      <c r="X16" s="85">
        <v>71</v>
      </c>
      <c r="Y16" s="85" t="s">
        <v>170</v>
      </c>
      <c r="Z16" s="93">
        <v>52000</v>
      </c>
      <c r="AA16" s="85" t="s">
        <v>104</v>
      </c>
      <c r="AB16" s="85" t="s">
        <v>171</v>
      </c>
      <c r="AC16" s="85" t="s">
        <v>137</v>
      </c>
      <c r="AD16" s="85" t="s">
        <v>131</v>
      </c>
      <c r="AE16" s="85" t="s">
        <v>132</v>
      </c>
      <c r="AF16" s="85"/>
      <c r="AG16" s="93">
        <v>0</v>
      </c>
      <c r="AH16" s="93">
        <v>47500</v>
      </c>
      <c r="AI16" s="93">
        <v>0</v>
      </c>
      <c r="AJ16" s="93">
        <v>0</v>
      </c>
      <c r="AK16" s="93">
        <v>0</v>
      </c>
      <c r="AL16" s="93">
        <v>0</v>
      </c>
      <c r="AM16" s="93">
        <v>0</v>
      </c>
      <c r="AN16" s="93">
        <v>0</v>
      </c>
      <c r="AO16" s="93">
        <v>0</v>
      </c>
      <c r="AP16" s="93">
        <v>0</v>
      </c>
      <c r="AQ16" s="93">
        <v>0</v>
      </c>
      <c r="AR16" s="85"/>
      <c r="AS16" s="86"/>
      <c r="AT16" s="85"/>
      <c r="AU16" s="93">
        <v>0</v>
      </c>
    </row>
    <row r="17" spans="1:47" s="77" customFormat="1" ht="10" customHeight="1" x14ac:dyDescent="0.35">
      <c r="A17" s="85">
        <v>900145579</v>
      </c>
      <c r="B17" s="85" t="s">
        <v>123</v>
      </c>
      <c r="C17" s="85" t="s">
        <v>15</v>
      </c>
      <c r="D17" s="85">
        <v>334713</v>
      </c>
      <c r="E17" s="85" t="s">
        <v>44</v>
      </c>
      <c r="F17" s="85" t="s">
        <v>180</v>
      </c>
      <c r="G17" s="86">
        <v>45538</v>
      </c>
      <c r="H17" s="86">
        <v>45597</v>
      </c>
      <c r="I17" s="93">
        <v>106676</v>
      </c>
      <c r="J17" s="93">
        <v>106676</v>
      </c>
      <c r="K17" s="94" t="s">
        <v>12</v>
      </c>
      <c r="L17" s="102" t="s">
        <v>219</v>
      </c>
      <c r="M17" s="85" t="s">
        <v>138</v>
      </c>
      <c r="N17" s="93">
        <v>106676</v>
      </c>
      <c r="O17" s="95">
        <v>1222555909</v>
      </c>
      <c r="P17" s="85"/>
      <c r="Q17" s="85"/>
      <c r="R17" s="86"/>
      <c r="S17" s="85" t="s">
        <v>139</v>
      </c>
      <c r="T17" s="86">
        <v>45538</v>
      </c>
      <c r="U17" s="86">
        <v>45597</v>
      </c>
      <c r="V17" s="86">
        <v>45653</v>
      </c>
      <c r="W17" s="86"/>
      <c r="X17" s="85">
        <v>35</v>
      </c>
      <c r="Y17" s="85" t="s">
        <v>181</v>
      </c>
      <c r="Z17" s="93">
        <v>0</v>
      </c>
      <c r="AA17" s="85"/>
      <c r="AB17" s="85"/>
      <c r="AC17" s="85"/>
      <c r="AD17" s="85" t="s">
        <v>127</v>
      </c>
      <c r="AE17" s="85"/>
      <c r="AF17" s="85" t="s">
        <v>182</v>
      </c>
      <c r="AG17" s="93">
        <v>0</v>
      </c>
      <c r="AH17" s="93">
        <v>0</v>
      </c>
      <c r="AI17" s="93">
        <v>0</v>
      </c>
      <c r="AJ17" s="93">
        <v>0</v>
      </c>
      <c r="AK17" s="93">
        <v>0</v>
      </c>
      <c r="AL17" s="93">
        <v>0</v>
      </c>
      <c r="AM17" s="93">
        <v>106676</v>
      </c>
      <c r="AN17" s="93">
        <v>0</v>
      </c>
      <c r="AO17" s="93">
        <v>0</v>
      </c>
      <c r="AP17" s="93">
        <v>0</v>
      </c>
      <c r="AQ17" s="93">
        <v>0</v>
      </c>
      <c r="AR17" s="85"/>
      <c r="AS17" s="86"/>
      <c r="AT17" s="85"/>
      <c r="AU17" s="93">
        <v>0</v>
      </c>
    </row>
    <row r="18" spans="1:47" s="77" customFormat="1" ht="10" x14ac:dyDescent="0.35">
      <c r="A18" s="85">
        <v>900145579</v>
      </c>
      <c r="B18" s="85" t="s">
        <v>123</v>
      </c>
      <c r="C18" s="85" t="s">
        <v>15</v>
      </c>
      <c r="D18" s="85">
        <v>316313</v>
      </c>
      <c r="E18" s="85" t="s">
        <v>33</v>
      </c>
      <c r="F18" s="85" t="s">
        <v>186</v>
      </c>
      <c r="G18" s="86">
        <v>45451</v>
      </c>
      <c r="H18" s="86">
        <v>45488</v>
      </c>
      <c r="I18" s="93">
        <v>52000</v>
      </c>
      <c r="J18" s="93">
        <v>52000</v>
      </c>
      <c r="K18" s="94" t="s">
        <v>12</v>
      </c>
      <c r="L18" s="102" t="s">
        <v>138</v>
      </c>
      <c r="M18" s="85" t="s">
        <v>138</v>
      </c>
      <c r="N18" s="93">
        <v>52000</v>
      </c>
      <c r="O18" s="95">
        <v>1222544859</v>
      </c>
      <c r="P18" s="85"/>
      <c r="Q18" s="85"/>
      <c r="R18" s="86"/>
      <c r="S18" s="85" t="s">
        <v>139</v>
      </c>
      <c r="T18" s="86">
        <v>45451</v>
      </c>
      <c r="U18" s="86">
        <v>45574</v>
      </c>
      <c r="V18" s="86">
        <v>45583</v>
      </c>
      <c r="W18" s="86"/>
      <c r="X18" s="85">
        <v>105</v>
      </c>
      <c r="Y18" s="85" t="s">
        <v>160</v>
      </c>
      <c r="Z18" s="93">
        <v>0</v>
      </c>
      <c r="AA18" s="85"/>
      <c r="AB18" s="85"/>
      <c r="AC18" s="85"/>
      <c r="AD18" s="85" t="s">
        <v>131</v>
      </c>
      <c r="AE18" s="85"/>
      <c r="AF18" s="85" t="s">
        <v>179</v>
      </c>
      <c r="AG18" s="93">
        <v>0</v>
      </c>
      <c r="AH18" s="93">
        <v>0</v>
      </c>
      <c r="AI18" s="93">
        <v>0</v>
      </c>
      <c r="AJ18" s="93">
        <v>0</v>
      </c>
      <c r="AK18" s="93">
        <v>0</v>
      </c>
      <c r="AL18" s="93">
        <v>0</v>
      </c>
      <c r="AM18" s="93">
        <v>52000</v>
      </c>
      <c r="AN18" s="93">
        <v>0</v>
      </c>
      <c r="AO18" s="93">
        <v>0</v>
      </c>
      <c r="AP18" s="93">
        <v>0</v>
      </c>
      <c r="AQ18" s="93">
        <v>0</v>
      </c>
      <c r="AR18" s="85"/>
      <c r="AS18" s="86"/>
      <c r="AT18" s="85"/>
      <c r="AU18" s="93">
        <v>0</v>
      </c>
    </row>
    <row r="19" spans="1:47" s="77" customFormat="1" ht="10" x14ac:dyDescent="0.35">
      <c r="A19" s="85">
        <v>900145579</v>
      </c>
      <c r="B19" s="85" t="s">
        <v>123</v>
      </c>
      <c r="C19" s="85" t="s">
        <v>15</v>
      </c>
      <c r="D19" s="85">
        <v>318295</v>
      </c>
      <c r="E19" s="85" t="s">
        <v>34</v>
      </c>
      <c r="F19" s="85" t="s">
        <v>187</v>
      </c>
      <c r="G19" s="86">
        <v>45463</v>
      </c>
      <c r="H19" s="86">
        <v>45488</v>
      </c>
      <c r="I19" s="93">
        <v>52000</v>
      </c>
      <c r="J19" s="93">
        <v>52000</v>
      </c>
      <c r="K19" s="94" t="s">
        <v>12</v>
      </c>
      <c r="L19" s="102" t="s">
        <v>138</v>
      </c>
      <c r="M19" s="85" t="s">
        <v>138</v>
      </c>
      <c r="N19" s="93">
        <v>52000</v>
      </c>
      <c r="O19" s="95">
        <v>1222544860</v>
      </c>
      <c r="P19" s="85"/>
      <c r="Q19" s="85"/>
      <c r="R19" s="86"/>
      <c r="S19" s="85" t="s">
        <v>139</v>
      </c>
      <c r="T19" s="86">
        <v>45463</v>
      </c>
      <c r="U19" s="86">
        <v>45574</v>
      </c>
      <c r="V19" s="86">
        <v>45583</v>
      </c>
      <c r="W19" s="86"/>
      <c r="X19" s="85">
        <v>105</v>
      </c>
      <c r="Y19" s="85" t="s">
        <v>160</v>
      </c>
      <c r="Z19" s="93">
        <v>0</v>
      </c>
      <c r="AA19" s="85"/>
      <c r="AB19" s="85"/>
      <c r="AC19" s="85"/>
      <c r="AD19" s="85" t="s">
        <v>131</v>
      </c>
      <c r="AE19" s="85"/>
      <c r="AF19" s="85" t="s">
        <v>179</v>
      </c>
      <c r="AG19" s="93">
        <v>0</v>
      </c>
      <c r="AH19" s="93">
        <v>0</v>
      </c>
      <c r="AI19" s="93">
        <v>0</v>
      </c>
      <c r="AJ19" s="93">
        <v>0</v>
      </c>
      <c r="AK19" s="93">
        <v>0</v>
      </c>
      <c r="AL19" s="93">
        <v>0</v>
      </c>
      <c r="AM19" s="93">
        <v>52000</v>
      </c>
      <c r="AN19" s="93">
        <v>0</v>
      </c>
      <c r="AO19" s="93">
        <v>0</v>
      </c>
      <c r="AP19" s="93">
        <v>0</v>
      </c>
      <c r="AQ19" s="93">
        <v>0</v>
      </c>
      <c r="AR19" s="85"/>
      <c r="AS19" s="86"/>
      <c r="AT19" s="85"/>
      <c r="AU19" s="93">
        <v>0</v>
      </c>
    </row>
    <row r="20" spans="1:47" s="77" customFormat="1" ht="10" x14ac:dyDescent="0.35">
      <c r="A20" s="85">
        <v>900145579</v>
      </c>
      <c r="B20" s="85" t="s">
        <v>123</v>
      </c>
      <c r="C20" s="85" t="s">
        <v>15</v>
      </c>
      <c r="D20" s="85">
        <v>275536</v>
      </c>
      <c r="E20" s="85" t="s">
        <v>22</v>
      </c>
      <c r="F20" s="85" t="s">
        <v>212</v>
      </c>
      <c r="G20" s="86">
        <v>45231</v>
      </c>
      <c r="H20" s="86">
        <v>45301</v>
      </c>
      <c r="I20" s="93">
        <v>42300</v>
      </c>
      <c r="J20" s="93">
        <v>12300</v>
      </c>
      <c r="K20" s="94" t="s">
        <v>12</v>
      </c>
      <c r="L20" s="102" t="s">
        <v>140</v>
      </c>
      <c r="M20" s="85" t="s">
        <v>140</v>
      </c>
      <c r="N20" s="93">
        <v>0</v>
      </c>
      <c r="O20" s="95"/>
      <c r="P20" s="85"/>
      <c r="Q20" s="85"/>
      <c r="R20" s="86"/>
      <c r="S20" s="85" t="s">
        <v>141</v>
      </c>
      <c r="T20" s="86">
        <v>45231</v>
      </c>
      <c r="U20" s="86">
        <v>45301</v>
      </c>
      <c r="V20" s="86">
        <v>45303</v>
      </c>
      <c r="W20" s="86"/>
      <c r="X20" s="85">
        <v>385</v>
      </c>
      <c r="Y20" s="85" t="s">
        <v>194</v>
      </c>
      <c r="Z20" s="93">
        <v>12300</v>
      </c>
      <c r="AA20" s="85" t="s">
        <v>142</v>
      </c>
      <c r="AB20" s="85" t="s">
        <v>143</v>
      </c>
      <c r="AC20" s="85" t="s">
        <v>137</v>
      </c>
      <c r="AD20" s="85" t="s">
        <v>131</v>
      </c>
      <c r="AE20" s="85" t="s">
        <v>132</v>
      </c>
      <c r="AF20" s="85" t="s">
        <v>179</v>
      </c>
      <c r="AG20" s="93">
        <v>0</v>
      </c>
      <c r="AH20" s="93">
        <v>0</v>
      </c>
      <c r="AI20" s="93">
        <v>0</v>
      </c>
      <c r="AJ20" s="93">
        <v>0</v>
      </c>
      <c r="AK20" s="93">
        <v>0</v>
      </c>
      <c r="AL20" s="93">
        <v>12300</v>
      </c>
      <c r="AM20" s="93">
        <v>0</v>
      </c>
      <c r="AN20" s="93">
        <v>0</v>
      </c>
      <c r="AO20" s="93">
        <v>0</v>
      </c>
      <c r="AP20" s="93">
        <v>30000</v>
      </c>
      <c r="AQ20" s="93">
        <v>0</v>
      </c>
      <c r="AR20" s="85">
        <v>2201506778</v>
      </c>
      <c r="AS20" s="86">
        <v>45411</v>
      </c>
      <c r="AT20" s="85" t="s">
        <v>215</v>
      </c>
      <c r="AU20" s="93">
        <v>3573766</v>
      </c>
    </row>
    <row r="21" spans="1:47" s="77" customFormat="1" ht="10" x14ac:dyDescent="0.35">
      <c r="A21" s="85">
        <v>900145579</v>
      </c>
      <c r="B21" s="85" t="s">
        <v>123</v>
      </c>
      <c r="C21" s="85" t="s">
        <v>15</v>
      </c>
      <c r="D21" s="85">
        <v>280540</v>
      </c>
      <c r="E21" s="85" t="s">
        <v>23</v>
      </c>
      <c r="F21" s="85" t="s">
        <v>213</v>
      </c>
      <c r="G21" s="86">
        <v>45257</v>
      </c>
      <c r="H21" s="86">
        <v>45301</v>
      </c>
      <c r="I21" s="93">
        <v>46400</v>
      </c>
      <c r="J21" s="93">
        <v>4100</v>
      </c>
      <c r="K21" s="94" t="s">
        <v>12</v>
      </c>
      <c r="L21" s="102" t="s">
        <v>140</v>
      </c>
      <c r="M21" s="85" t="s">
        <v>140</v>
      </c>
      <c r="N21" s="93">
        <v>0</v>
      </c>
      <c r="O21" s="95"/>
      <c r="P21" s="85"/>
      <c r="Q21" s="85"/>
      <c r="R21" s="86"/>
      <c r="S21" s="85" t="s">
        <v>141</v>
      </c>
      <c r="T21" s="86">
        <v>45257</v>
      </c>
      <c r="U21" s="86">
        <v>45301</v>
      </c>
      <c r="V21" s="86">
        <v>45302</v>
      </c>
      <c r="W21" s="86"/>
      <c r="X21" s="85">
        <v>386</v>
      </c>
      <c r="Y21" s="85" t="s">
        <v>194</v>
      </c>
      <c r="Z21" s="93">
        <v>4100</v>
      </c>
      <c r="AA21" s="85" t="s">
        <v>142</v>
      </c>
      <c r="AB21" s="85" t="s">
        <v>144</v>
      </c>
      <c r="AC21" s="85" t="s">
        <v>137</v>
      </c>
      <c r="AD21" s="85" t="s">
        <v>131</v>
      </c>
      <c r="AE21" s="85" t="s">
        <v>132</v>
      </c>
      <c r="AF21" s="85" t="s">
        <v>195</v>
      </c>
      <c r="AG21" s="93">
        <v>0</v>
      </c>
      <c r="AH21" s="93">
        <v>0</v>
      </c>
      <c r="AI21" s="93">
        <v>0</v>
      </c>
      <c r="AJ21" s="93">
        <v>0</v>
      </c>
      <c r="AK21" s="93">
        <v>0</v>
      </c>
      <c r="AL21" s="93">
        <v>4100</v>
      </c>
      <c r="AM21" s="93">
        <v>0</v>
      </c>
      <c r="AN21" s="93">
        <v>0</v>
      </c>
      <c r="AO21" s="93">
        <v>0</v>
      </c>
      <c r="AP21" s="93">
        <v>42300</v>
      </c>
      <c r="AQ21" s="93">
        <v>0</v>
      </c>
      <c r="AR21" s="85">
        <v>2201506778</v>
      </c>
      <c r="AS21" s="86">
        <v>45411</v>
      </c>
      <c r="AT21" s="85" t="s">
        <v>215</v>
      </c>
      <c r="AU21" s="93">
        <v>3573766</v>
      </c>
    </row>
    <row r="22" spans="1:47" s="77" customFormat="1" ht="10" x14ac:dyDescent="0.35">
      <c r="A22" s="85">
        <v>900145579</v>
      </c>
      <c r="B22" s="85" t="s">
        <v>123</v>
      </c>
      <c r="C22" s="85" t="s">
        <v>15</v>
      </c>
      <c r="D22" s="85">
        <v>281697</v>
      </c>
      <c r="E22" s="85" t="s">
        <v>24</v>
      </c>
      <c r="F22" s="85" t="s">
        <v>210</v>
      </c>
      <c r="G22" s="86">
        <v>45261</v>
      </c>
      <c r="H22" s="86">
        <v>45306</v>
      </c>
      <c r="I22" s="93">
        <v>42300</v>
      </c>
      <c r="J22" s="93">
        <v>12300</v>
      </c>
      <c r="K22" s="94" t="s">
        <v>12</v>
      </c>
      <c r="L22" s="102" t="s">
        <v>140</v>
      </c>
      <c r="M22" s="85" t="s">
        <v>140</v>
      </c>
      <c r="N22" s="93">
        <v>0</v>
      </c>
      <c r="O22" s="95"/>
      <c r="P22" s="85"/>
      <c r="Q22" s="85"/>
      <c r="R22" s="86"/>
      <c r="S22" s="85" t="s">
        <v>141</v>
      </c>
      <c r="T22" s="86">
        <v>45261</v>
      </c>
      <c r="U22" s="86">
        <v>45306</v>
      </c>
      <c r="V22" s="86">
        <v>45308</v>
      </c>
      <c r="W22" s="86"/>
      <c r="X22" s="85">
        <v>380</v>
      </c>
      <c r="Y22" s="85" t="s">
        <v>194</v>
      </c>
      <c r="Z22" s="93">
        <v>12300</v>
      </c>
      <c r="AA22" s="85" t="s">
        <v>142</v>
      </c>
      <c r="AB22" s="85" t="s">
        <v>211</v>
      </c>
      <c r="AC22" s="85" t="s">
        <v>137</v>
      </c>
      <c r="AD22" s="85" t="s">
        <v>131</v>
      </c>
      <c r="AE22" s="85" t="s">
        <v>132</v>
      </c>
      <c r="AF22" s="85" t="s">
        <v>179</v>
      </c>
      <c r="AG22" s="93">
        <v>0</v>
      </c>
      <c r="AH22" s="93">
        <v>0</v>
      </c>
      <c r="AI22" s="93">
        <v>0</v>
      </c>
      <c r="AJ22" s="93">
        <v>0</v>
      </c>
      <c r="AK22" s="93">
        <v>0</v>
      </c>
      <c r="AL22" s="93">
        <v>12300</v>
      </c>
      <c r="AM22" s="93">
        <v>0</v>
      </c>
      <c r="AN22" s="93">
        <v>0</v>
      </c>
      <c r="AO22" s="93">
        <v>0</v>
      </c>
      <c r="AP22" s="93">
        <v>30000</v>
      </c>
      <c r="AQ22" s="93">
        <v>0</v>
      </c>
      <c r="AR22" s="85">
        <v>2201506778</v>
      </c>
      <c r="AS22" s="86">
        <v>45411</v>
      </c>
      <c r="AT22" s="85" t="s">
        <v>215</v>
      </c>
      <c r="AU22" s="93">
        <v>3573766</v>
      </c>
    </row>
    <row r="23" spans="1:47" s="77" customFormat="1" ht="10" x14ac:dyDescent="0.35">
      <c r="A23" s="85">
        <v>900145579</v>
      </c>
      <c r="B23" s="85" t="s">
        <v>123</v>
      </c>
      <c r="C23" s="85" t="s">
        <v>15</v>
      </c>
      <c r="D23" s="85">
        <v>294773</v>
      </c>
      <c r="E23" s="85" t="s">
        <v>31</v>
      </c>
      <c r="F23" s="85" t="s">
        <v>204</v>
      </c>
      <c r="G23" s="86">
        <v>45338</v>
      </c>
      <c r="H23" s="86">
        <v>45412</v>
      </c>
      <c r="I23" s="93">
        <v>188499</v>
      </c>
      <c r="J23" s="93">
        <v>20199</v>
      </c>
      <c r="K23" s="94" t="s">
        <v>12</v>
      </c>
      <c r="L23" s="102" t="s">
        <v>140</v>
      </c>
      <c r="M23" s="85" t="s">
        <v>140</v>
      </c>
      <c r="N23" s="93">
        <v>0</v>
      </c>
      <c r="O23" s="95"/>
      <c r="P23" s="85"/>
      <c r="Q23" s="85"/>
      <c r="R23" s="86"/>
      <c r="S23" s="85" t="s">
        <v>141</v>
      </c>
      <c r="T23" s="86">
        <v>45338</v>
      </c>
      <c r="U23" s="86">
        <v>45414</v>
      </c>
      <c r="V23" s="86">
        <v>45439</v>
      </c>
      <c r="W23" s="86"/>
      <c r="X23" s="85">
        <v>249</v>
      </c>
      <c r="Y23" s="85" t="s">
        <v>165</v>
      </c>
      <c r="Z23" s="93">
        <v>20199</v>
      </c>
      <c r="AA23" s="85" t="s">
        <v>142</v>
      </c>
      <c r="AB23" s="85" t="s">
        <v>205</v>
      </c>
      <c r="AC23" s="85" t="s">
        <v>147</v>
      </c>
      <c r="AD23" s="85" t="s">
        <v>136</v>
      </c>
      <c r="AE23" s="85" t="s">
        <v>132</v>
      </c>
      <c r="AF23" s="85" t="s">
        <v>179</v>
      </c>
      <c r="AG23" s="93">
        <v>0</v>
      </c>
      <c r="AH23" s="93">
        <v>0</v>
      </c>
      <c r="AI23" s="93">
        <v>0</v>
      </c>
      <c r="AJ23" s="93">
        <v>0</v>
      </c>
      <c r="AK23" s="93">
        <v>0</v>
      </c>
      <c r="AL23" s="93">
        <v>20199</v>
      </c>
      <c r="AM23" s="93">
        <v>0</v>
      </c>
      <c r="AN23" s="93">
        <v>0</v>
      </c>
      <c r="AO23" s="93">
        <v>0</v>
      </c>
      <c r="AP23" s="93">
        <v>168300</v>
      </c>
      <c r="AQ23" s="93">
        <v>0</v>
      </c>
      <c r="AR23" s="85">
        <v>2201520969</v>
      </c>
      <c r="AS23" s="86">
        <v>45469</v>
      </c>
      <c r="AT23" s="85" t="s">
        <v>215</v>
      </c>
      <c r="AU23" s="93">
        <v>311015</v>
      </c>
    </row>
    <row r="24" spans="1:47" s="77" customFormat="1" ht="10" x14ac:dyDescent="0.35">
      <c r="A24" s="85">
        <v>900145579</v>
      </c>
      <c r="B24" s="85" t="s">
        <v>123</v>
      </c>
      <c r="C24" s="85" t="s">
        <v>15</v>
      </c>
      <c r="D24" s="85">
        <v>293075</v>
      </c>
      <c r="E24" s="85" t="s">
        <v>28</v>
      </c>
      <c r="F24" s="85" t="s">
        <v>206</v>
      </c>
      <c r="G24" s="86">
        <v>45330</v>
      </c>
      <c r="H24" s="86">
        <v>45412</v>
      </c>
      <c r="I24" s="93">
        <v>33800</v>
      </c>
      <c r="J24" s="93">
        <v>5600</v>
      </c>
      <c r="K24" s="94" t="s">
        <v>12</v>
      </c>
      <c r="L24" s="102" t="s">
        <v>140</v>
      </c>
      <c r="M24" s="85" t="s">
        <v>140</v>
      </c>
      <c r="N24" s="93">
        <v>0</v>
      </c>
      <c r="O24" s="95"/>
      <c r="P24" s="85"/>
      <c r="Q24" s="85"/>
      <c r="R24" s="86"/>
      <c r="S24" s="85" t="s">
        <v>141</v>
      </c>
      <c r="T24" s="86">
        <v>45330</v>
      </c>
      <c r="U24" s="86">
        <v>45414</v>
      </c>
      <c r="V24" s="86">
        <v>45439</v>
      </c>
      <c r="W24" s="86"/>
      <c r="X24" s="85">
        <v>249</v>
      </c>
      <c r="Y24" s="85" t="s">
        <v>165</v>
      </c>
      <c r="Z24" s="93">
        <v>5600</v>
      </c>
      <c r="AA24" s="85" t="s">
        <v>142</v>
      </c>
      <c r="AB24" s="85" t="s">
        <v>146</v>
      </c>
      <c r="AC24" s="85" t="s">
        <v>137</v>
      </c>
      <c r="AD24" s="85" t="s">
        <v>131</v>
      </c>
      <c r="AE24" s="85" t="s">
        <v>132</v>
      </c>
      <c r="AF24" s="85" t="s">
        <v>179</v>
      </c>
      <c r="AG24" s="93">
        <v>0</v>
      </c>
      <c r="AH24" s="93">
        <v>0</v>
      </c>
      <c r="AI24" s="93">
        <v>0</v>
      </c>
      <c r="AJ24" s="93">
        <v>0</v>
      </c>
      <c r="AK24" s="93">
        <v>0</v>
      </c>
      <c r="AL24" s="93">
        <v>5600</v>
      </c>
      <c r="AM24" s="93">
        <v>0</v>
      </c>
      <c r="AN24" s="93">
        <v>0</v>
      </c>
      <c r="AO24" s="93">
        <v>0</v>
      </c>
      <c r="AP24" s="93">
        <v>28200</v>
      </c>
      <c r="AQ24" s="93">
        <v>0</v>
      </c>
      <c r="AR24" s="85">
        <v>2201520969</v>
      </c>
      <c r="AS24" s="86">
        <v>45469</v>
      </c>
      <c r="AT24" s="85" t="s">
        <v>215</v>
      </c>
      <c r="AU24" s="93">
        <v>311015</v>
      </c>
    </row>
    <row r="25" spans="1:47" s="77" customFormat="1" ht="10" x14ac:dyDescent="0.35">
      <c r="A25" s="85">
        <v>900145579</v>
      </c>
      <c r="B25" s="85" t="s">
        <v>123</v>
      </c>
      <c r="C25" s="85" t="s">
        <v>15</v>
      </c>
      <c r="D25" s="85">
        <v>292585</v>
      </c>
      <c r="E25" s="85" t="s">
        <v>27</v>
      </c>
      <c r="F25" s="85" t="s">
        <v>207</v>
      </c>
      <c r="G25" s="86">
        <v>45328</v>
      </c>
      <c r="H25" s="86">
        <v>45412</v>
      </c>
      <c r="I25" s="93">
        <v>47500</v>
      </c>
      <c r="J25" s="93">
        <v>5600</v>
      </c>
      <c r="K25" s="94" t="s">
        <v>12</v>
      </c>
      <c r="L25" s="102" t="s">
        <v>140</v>
      </c>
      <c r="M25" s="85" t="s">
        <v>140</v>
      </c>
      <c r="N25" s="93">
        <v>0</v>
      </c>
      <c r="O25" s="95"/>
      <c r="P25" s="85"/>
      <c r="Q25" s="85"/>
      <c r="R25" s="86"/>
      <c r="S25" s="85" t="s">
        <v>141</v>
      </c>
      <c r="T25" s="86">
        <v>45328</v>
      </c>
      <c r="U25" s="86">
        <v>45414</v>
      </c>
      <c r="V25" s="86">
        <v>45439</v>
      </c>
      <c r="W25" s="86"/>
      <c r="X25" s="85">
        <v>249</v>
      </c>
      <c r="Y25" s="85" t="s">
        <v>165</v>
      </c>
      <c r="Z25" s="93">
        <v>5600</v>
      </c>
      <c r="AA25" s="85" t="s">
        <v>142</v>
      </c>
      <c r="AB25" s="85" t="s">
        <v>145</v>
      </c>
      <c r="AC25" s="85" t="s">
        <v>137</v>
      </c>
      <c r="AD25" s="85" t="s">
        <v>131</v>
      </c>
      <c r="AE25" s="85" t="s">
        <v>132</v>
      </c>
      <c r="AF25" s="85" t="s">
        <v>179</v>
      </c>
      <c r="AG25" s="93">
        <v>0</v>
      </c>
      <c r="AH25" s="93">
        <v>0</v>
      </c>
      <c r="AI25" s="93">
        <v>0</v>
      </c>
      <c r="AJ25" s="93">
        <v>0</v>
      </c>
      <c r="AK25" s="93">
        <v>0</v>
      </c>
      <c r="AL25" s="93">
        <v>5600</v>
      </c>
      <c r="AM25" s="93">
        <v>0</v>
      </c>
      <c r="AN25" s="93">
        <v>0</v>
      </c>
      <c r="AO25" s="93">
        <v>0</v>
      </c>
      <c r="AP25" s="93">
        <v>41900</v>
      </c>
      <c r="AQ25" s="93">
        <v>0</v>
      </c>
      <c r="AR25" s="85">
        <v>2201520969</v>
      </c>
      <c r="AS25" s="86">
        <v>45469</v>
      </c>
      <c r="AT25" s="85" t="s">
        <v>215</v>
      </c>
      <c r="AU25" s="93">
        <v>311015</v>
      </c>
    </row>
    <row r="26" spans="1:47" s="77" customFormat="1" ht="10" x14ac:dyDescent="0.35">
      <c r="A26" s="85">
        <v>900145579</v>
      </c>
      <c r="B26" s="85" t="s">
        <v>123</v>
      </c>
      <c r="C26" s="85" t="s">
        <v>15</v>
      </c>
      <c r="D26" s="85">
        <v>293873</v>
      </c>
      <c r="E26" s="85" t="s">
        <v>29</v>
      </c>
      <c r="F26" s="85" t="s">
        <v>208</v>
      </c>
      <c r="G26" s="86">
        <v>45334</v>
      </c>
      <c r="H26" s="86">
        <v>45412</v>
      </c>
      <c r="I26" s="93">
        <v>31033</v>
      </c>
      <c r="J26" s="93">
        <v>8033</v>
      </c>
      <c r="K26" s="94" t="s">
        <v>12</v>
      </c>
      <c r="L26" s="102" t="s">
        <v>140</v>
      </c>
      <c r="M26" s="85" t="s">
        <v>140</v>
      </c>
      <c r="N26" s="93">
        <v>0</v>
      </c>
      <c r="O26" s="95"/>
      <c r="P26" s="85"/>
      <c r="Q26" s="85"/>
      <c r="R26" s="86"/>
      <c r="S26" s="85" t="s">
        <v>141</v>
      </c>
      <c r="T26" s="86">
        <v>45334</v>
      </c>
      <c r="U26" s="86">
        <v>45414</v>
      </c>
      <c r="V26" s="86">
        <v>45425</v>
      </c>
      <c r="W26" s="86"/>
      <c r="X26" s="85">
        <v>263</v>
      </c>
      <c r="Y26" s="85" t="s">
        <v>165</v>
      </c>
      <c r="Z26" s="93">
        <v>8033</v>
      </c>
      <c r="AA26" s="85" t="s">
        <v>142</v>
      </c>
      <c r="AB26" s="85" t="s">
        <v>209</v>
      </c>
      <c r="AC26" s="85" t="s">
        <v>147</v>
      </c>
      <c r="AD26" s="85" t="s">
        <v>136</v>
      </c>
      <c r="AE26" s="85" t="s">
        <v>132</v>
      </c>
      <c r="AF26" s="85" t="s">
        <v>179</v>
      </c>
      <c r="AG26" s="93">
        <v>0</v>
      </c>
      <c r="AH26" s="93">
        <v>0</v>
      </c>
      <c r="AI26" s="93">
        <v>0</v>
      </c>
      <c r="AJ26" s="93">
        <v>0</v>
      </c>
      <c r="AK26" s="93">
        <v>0</v>
      </c>
      <c r="AL26" s="93">
        <v>8033</v>
      </c>
      <c r="AM26" s="93">
        <v>0</v>
      </c>
      <c r="AN26" s="93">
        <v>0</v>
      </c>
      <c r="AO26" s="93">
        <v>0</v>
      </c>
      <c r="AP26" s="93">
        <v>23000</v>
      </c>
      <c r="AQ26" s="93">
        <v>0</v>
      </c>
      <c r="AR26" s="85">
        <v>2201511144</v>
      </c>
      <c r="AS26" s="86">
        <v>45440</v>
      </c>
      <c r="AT26" s="85" t="s">
        <v>215</v>
      </c>
      <c r="AU26" s="93">
        <v>439047</v>
      </c>
    </row>
    <row r="27" spans="1:47" s="77" customFormat="1" ht="10" x14ac:dyDescent="0.35">
      <c r="A27" s="85">
        <v>900145579</v>
      </c>
      <c r="B27" s="85" t="s">
        <v>123</v>
      </c>
      <c r="C27" s="85" t="s">
        <v>15</v>
      </c>
      <c r="D27" s="85">
        <v>319764</v>
      </c>
      <c r="E27" s="85" t="s">
        <v>38</v>
      </c>
      <c r="F27" s="85" t="s">
        <v>200</v>
      </c>
      <c r="G27" s="86">
        <v>45469</v>
      </c>
      <c r="H27" s="86">
        <v>45488</v>
      </c>
      <c r="I27" s="93">
        <v>52000</v>
      </c>
      <c r="J27" s="93">
        <v>5600</v>
      </c>
      <c r="K27" s="94" t="s">
        <v>12</v>
      </c>
      <c r="L27" s="102" t="s">
        <v>140</v>
      </c>
      <c r="M27" s="85" t="s">
        <v>140</v>
      </c>
      <c r="N27" s="93">
        <v>0</v>
      </c>
      <c r="O27" s="95"/>
      <c r="P27" s="85"/>
      <c r="Q27" s="85"/>
      <c r="R27" s="86"/>
      <c r="S27" s="85" t="s">
        <v>141</v>
      </c>
      <c r="T27" s="86">
        <v>45469</v>
      </c>
      <c r="U27" s="86">
        <v>45488</v>
      </c>
      <c r="V27" s="86">
        <v>45497</v>
      </c>
      <c r="W27" s="86"/>
      <c r="X27" s="85">
        <v>191</v>
      </c>
      <c r="Y27" s="85" t="s">
        <v>165</v>
      </c>
      <c r="Z27" s="93">
        <v>5600</v>
      </c>
      <c r="AA27" s="85" t="s">
        <v>142</v>
      </c>
      <c r="AB27" s="85" t="s">
        <v>149</v>
      </c>
      <c r="AC27" s="85" t="s">
        <v>147</v>
      </c>
      <c r="AD27" s="85" t="s">
        <v>131</v>
      </c>
      <c r="AE27" s="85" t="s">
        <v>132</v>
      </c>
      <c r="AF27" s="85" t="s">
        <v>179</v>
      </c>
      <c r="AG27" s="93">
        <v>0</v>
      </c>
      <c r="AH27" s="93">
        <v>0</v>
      </c>
      <c r="AI27" s="93">
        <v>0</v>
      </c>
      <c r="AJ27" s="93">
        <v>0</v>
      </c>
      <c r="AK27" s="93">
        <v>0</v>
      </c>
      <c r="AL27" s="93">
        <v>5600</v>
      </c>
      <c r="AM27" s="93">
        <v>0</v>
      </c>
      <c r="AN27" s="93">
        <v>0</v>
      </c>
      <c r="AO27" s="93">
        <v>0</v>
      </c>
      <c r="AP27" s="93">
        <v>46400</v>
      </c>
      <c r="AQ27" s="93">
        <v>0</v>
      </c>
      <c r="AR27" s="85">
        <v>4800065215</v>
      </c>
      <c r="AS27" s="86">
        <v>45552</v>
      </c>
      <c r="AT27" s="85" t="s">
        <v>214</v>
      </c>
      <c r="AU27" s="93">
        <v>1202425</v>
      </c>
    </row>
    <row r="28" spans="1:47" s="77" customFormat="1" ht="10" x14ac:dyDescent="0.35">
      <c r="A28" s="85">
        <v>900145579</v>
      </c>
      <c r="B28" s="85" t="s">
        <v>123</v>
      </c>
      <c r="C28" s="85" t="s">
        <v>15</v>
      </c>
      <c r="D28" s="85">
        <v>318795</v>
      </c>
      <c r="E28" s="85" t="s">
        <v>37</v>
      </c>
      <c r="F28" s="85" t="s">
        <v>203</v>
      </c>
      <c r="G28" s="86">
        <v>45464</v>
      </c>
      <c r="H28" s="86">
        <v>45488</v>
      </c>
      <c r="I28" s="93">
        <v>52000</v>
      </c>
      <c r="J28" s="93">
        <v>5600</v>
      </c>
      <c r="K28" s="94" t="s">
        <v>12</v>
      </c>
      <c r="L28" s="102" t="s">
        <v>140</v>
      </c>
      <c r="M28" s="85" t="s">
        <v>140</v>
      </c>
      <c r="N28" s="93">
        <v>0</v>
      </c>
      <c r="O28" s="95"/>
      <c r="P28" s="85"/>
      <c r="Q28" s="85"/>
      <c r="R28" s="86"/>
      <c r="S28" s="85" t="s">
        <v>141</v>
      </c>
      <c r="T28" s="86">
        <v>45464</v>
      </c>
      <c r="U28" s="86">
        <v>45488</v>
      </c>
      <c r="V28" s="86">
        <v>45492</v>
      </c>
      <c r="W28" s="86"/>
      <c r="X28" s="85">
        <v>196</v>
      </c>
      <c r="Y28" s="85" t="s">
        <v>165</v>
      </c>
      <c r="Z28" s="93">
        <v>5600</v>
      </c>
      <c r="AA28" s="85" t="s">
        <v>142</v>
      </c>
      <c r="AB28" s="85" t="s">
        <v>148</v>
      </c>
      <c r="AC28" s="85" t="s">
        <v>147</v>
      </c>
      <c r="AD28" s="85" t="s">
        <v>131</v>
      </c>
      <c r="AE28" s="85" t="s">
        <v>132</v>
      </c>
      <c r="AF28" s="85" t="s">
        <v>179</v>
      </c>
      <c r="AG28" s="93">
        <v>0</v>
      </c>
      <c r="AH28" s="93">
        <v>0</v>
      </c>
      <c r="AI28" s="93">
        <v>0</v>
      </c>
      <c r="AJ28" s="93">
        <v>0</v>
      </c>
      <c r="AK28" s="93">
        <v>0</v>
      </c>
      <c r="AL28" s="93">
        <v>5600</v>
      </c>
      <c r="AM28" s="93">
        <v>0</v>
      </c>
      <c r="AN28" s="93">
        <v>0</v>
      </c>
      <c r="AO28" s="93">
        <v>0</v>
      </c>
      <c r="AP28" s="93">
        <v>46400</v>
      </c>
      <c r="AQ28" s="93">
        <v>0</v>
      </c>
      <c r="AR28" s="85">
        <v>4800065215</v>
      </c>
      <c r="AS28" s="86">
        <v>45552</v>
      </c>
      <c r="AT28" s="85" t="s">
        <v>214</v>
      </c>
      <c r="AU28" s="93">
        <v>1202425</v>
      </c>
    </row>
    <row r="29" spans="1:47" s="77" customFormat="1" ht="10" x14ac:dyDescent="0.35">
      <c r="A29" s="85">
        <v>900145579</v>
      </c>
      <c r="B29" s="85" t="s">
        <v>123</v>
      </c>
      <c r="C29" s="85" t="s">
        <v>15</v>
      </c>
      <c r="D29" s="85">
        <v>329538</v>
      </c>
      <c r="E29" s="85" t="s">
        <v>42</v>
      </c>
      <c r="F29" s="85" t="s">
        <v>197</v>
      </c>
      <c r="G29" s="86">
        <v>45516</v>
      </c>
      <c r="H29" s="86">
        <v>45560</v>
      </c>
      <c r="I29" s="93">
        <v>52000</v>
      </c>
      <c r="J29" s="93">
        <v>5600</v>
      </c>
      <c r="K29" s="94" t="s">
        <v>12</v>
      </c>
      <c r="L29" s="102" t="s">
        <v>140</v>
      </c>
      <c r="M29" s="85" t="s">
        <v>140</v>
      </c>
      <c r="N29" s="93">
        <v>0</v>
      </c>
      <c r="O29" s="95"/>
      <c r="P29" s="85"/>
      <c r="Q29" s="85"/>
      <c r="R29" s="86"/>
      <c r="S29" s="85" t="s">
        <v>141</v>
      </c>
      <c r="T29" s="86">
        <v>45516</v>
      </c>
      <c r="U29" s="86">
        <v>45566</v>
      </c>
      <c r="V29" s="86">
        <v>45583</v>
      </c>
      <c r="W29" s="86"/>
      <c r="X29" s="85">
        <v>105</v>
      </c>
      <c r="Y29" s="85" t="s">
        <v>160</v>
      </c>
      <c r="Z29" s="93">
        <v>5600</v>
      </c>
      <c r="AA29" s="85" t="s">
        <v>142</v>
      </c>
      <c r="AB29" s="85" t="s">
        <v>150</v>
      </c>
      <c r="AC29" s="85" t="s">
        <v>147</v>
      </c>
      <c r="AD29" s="85" t="s">
        <v>131</v>
      </c>
      <c r="AE29" s="85" t="s">
        <v>132</v>
      </c>
      <c r="AF29" s="85" t="s">
        <v>176</v>
      </c>
      <c r="AG29" s="93">
        <v>0</v>
      </c>
      <c r="AH29" s="93">
        <v>0</v>
      </c>
      <c r="AI29" s="93">
        <v>0</v>
      </c>
      <c r="AJ29" s="93">
        <v>0</v>
      </c>
      <c r="AK29" s="93">
        <v>0</v>
      </c>
      <c r="AL29" s="93">
        <v>5600</v>
      </c>
      <c r="AM29" s="93">
        <v>0</v>
      </c>
      <c r="AN29" s="93">
        <v>0</v>
      </c>
      <c r="AO29" s="93">
        <v>0</v>
      </c>
      <c r="AP29" s="93">
        <v>46400</v>
      </c>
      <c r="AQ29" s="93">
        <v>0</v>
      </c>
      <c r="AR29" s="85">
        <v>2201561985</v>
      </c>
      <c r="AS29" s="86">
        <v>45595</v>
      </c>
      <c r="AT29" s="85" t="s">
        <v>215</v>
      </c>
      <c r="AU29" s="93">
        <v>441172</v>
      </c>
    </row>
    <row r="30" spans="1:47" s="77" customFormat="1" ht="10" x14ac:dyDescent="0.35">
      <c r="A30" s="85">
        <v>900145579</v>
      </c>
      <c r="B30" s="85" t="s">
        <v>123</v>
      </c>
      <c r="C30" s="85" t="s">
        <v>15</v>
      </c>
      <c r="D30" s="85">
        <v>329539</v>
      </c>
      <c r="E30" s="85" t="s">
        <v>43</v>
      </c>
      <c r="F30" s="85" t="s">
        <v>198</v>
      </c>
      <c r="G30" s="86">
        <v>45516</v>
      </c>
      <c r="H30" s="86">
        <v>45560</v>
      </c>
      <c r="I30" s="93">
        <v>35535</v>
      </c>
      <c r="J30" s="93">
        <v>3835</v>
      </c>
      <c r="K30" s="94" t="s">
        <v>12</v>
      </c>
      <c r="L30" s="102" t="s">
        <v>140</v>
      </c>
      <c r="M30" s="85" t="s">
        <v>140</v>
      </c>
      <c r="N30" s="93">
        <v>0</v>
      </c>
      <c r="O30" s="95"/>
      <c r="P30" s="85"/>
      <c r="Q30" s="85"/>
      <c r="R30" s="86"/>
      <c r="S30" s="85" t="s">
        <v>141</v>
      </c>
      <c r="T30" s="86">
        <v>45516</v>
      </c>
      <c r="U30" s="86">
        <v>45566</v>
      </c>
      <c r="V30" s="86">
        <v>45583</v>
      </c>
      <c r="W30" s="86"/>
      <c r="X30" s="85">
        <v>105</v>
      </c>
      <c r="Y30" s="85" t="s">
        <v>160</v>
      </c>
      <c r="Z30" s="93">
        <v>3835</v>
      </c>
      <c r="AA30" s="85" t="s">
        <v>142</v>
      </c>
      <c r="AB30" s="85" t="s">
        <v>199</v>
      </c>
      <c r="AC30" s="85" t="s">
        <v>137</v>
      </c>
      <c r="AD30" s="85" t="s">
        <v>136</v>
      </c>
      <c r="AE30" s="85" t="s">
        <v>132</v>
      </c>
      <c r="AF30" s="85" t="s">
        <v>179</v>
      </c>
      <c r="AG30" s="93">
        <v>0</v>
      </c>
      <c r="AH30" s="93">
        <v>0</v>
      </c>
      <c r="AI30" s="93">
        <v>0</v>
      </c>
      <c r="AJ30" s="93">
        <v>0</v>
      </c>
      <c r="AK30" s="93">
        <v>0</v>
      </c>
      <c r="AL30" s="93">
        <v>3835</v>
      </c>
      <c r="AM30" s="93">
        <v>0</v>
      </c>
      <c r="AN30" s="93">
        <v>0</v>
      </c>
      <c r="AO30" s="93">
        <v>0</v>
      </c>
      <c r="AP30" s="93">
        <v>31700</v>
      </c>
      <c r="AQ30" s="93">
        <v>0</v>
      </c>
      <c r="AR30" s="85">
        <v>2201561985</v>
      </c>
      <c r="AS30" s="86">
        <v>45595</v>
      </c>
      <c r="AT30" s="85" t="s">
        <v>215</v>
      </c>
      <c r="AU30" s="93">
        <v>441172</v>
      </c>
    </row>
    <row r="31" spans="1:47" s="77" customFormat="1" ht="10" x14ac:dyDescent="0.35">
      <c r="A31" s="85">
        <v>900145579</v>
      </c>
      <c r="B31" s="85" t="s">
        <v>123</v>
      </c>
      <c r="C31" s="85" t="s">
        <v>15</v>
      </c>
      <c r="D31" s="85">
        <v>341691</v>
      </c>
      <c r="E31" s="85" t="s">
        <v>47</v>
      </c>
      <c r="F31" s="85" t="s">
        <v>183</v>
      </c>
      <c r="G31" s="86">
        <v>45568</v>
      </c>
      <c r="H31" s="86">
        <v>45630</v>
      </c>
      <c r="I31" s="93">
        <v>34105</v>
      </c>
      <c r="J31" s="93">
        <v>34105</v>
      </c>
      <c r="K31" s="94" t="s">
        <v>12</v>
      </c>
      <c r="L31" s="102" t="e">
        <v>#N/A</v>
      </c>
      <c r="M31" s="85" t="s">
        <v>138</v>
      </c>
      <c r="N31" s="93">
        <v>34105</v>
      </c>
      <c r="O31" s="95">
        <v>136878302</v>
      </c>
      <c r="P31" s="85"/>
      <c r="Q31" s="85"/>
      <c r="R31" s="86"/>
      <c r="S31" s="85" t="s">
        <v>139</v>
      </c>
      <c r="T31" s="86">
        <v>45568</v>
      </c>
      <c r="U31" s="86">
        <v>45630</v>
      </c>
      <c r="V31" s="86">
        <v>45647</v>
      </c>
      <c r="W31" s="86"/>
      <c r="X31" s="85">
        <v>41</v>
      </c>
      <c r="Y31" s="85" t="s">
        <v>181</v>
      </c>
      <c r="Z31" s="93">
        <v>0</v>
      </c>
      <c r="AA31" s="85"/>
      <c r="AB31" s="85"/>
      <c r="AC31" s="85"/>
      <c r="AD31" s="85" t="s">
        <v>131</v>
      </c>
      <c r="AE31" s="85"/>
      <c r="AF31" s="85" t="s">
        <v>179</v>
      </c>
      <c r="AG31" s="93">
        <v>0</v>
      </c>
      <c r="AH31" s="93">
        <v>0</v>
      </c>
      <c r="AI31" s="93">
        <v>0</v>
      </c>
      <c r="AJ31" s="93">
        <v>0</v>
      </c>
      <c r="AK31" s="93">
        <v>0</v>
      </c>
      <c r="AL31" s="93">
        <v>0</v>
      </c>
      <c r="AM31" s="93">
        <v>34105</v>
      </c>
      <c r="AN31" s="93">
        <v>0</v>
      </c>
      <c r="AO31" s="93">
        <v>0</v>
      </c>
      <c r="AP31" s="93">
        <v>0</v>
      </c>
      <c r="AQ31" s="93">
        <v>0</v>
      </c>
      <c r="AR31" s="85"/>
      <c r="AS31" s="86"/>
      <c r="AT31" s="85"/>
      <c r="AU31" s="93">
        <v>0</v>
      </c>
    </row>
    <row r="32" spans="1:47" s="77" customFormat="1" ht="10" x14ac:dyDescent="0.35">
      <c r="A32" s="85">
        <v>900145579</v>
      </c>
      <c r="B32" s="85" t="s">
        <v>123</v>
      </c>
      <c r="C32" s="85" t="s">
        <v>15</v>
      </c>
      <c r="D32" s="85">
        <v>342097</v>
      </c>
      <c r="E32" s="85" t="s">
        <v>48</v>
      </c>
      <c r="F32" s="85" t="s">
        <v>184</v>
      </c>
      <c r="G32" s="86">
        <v>45569</v>
      </c>
      <c r="H32" s="86">
        <v>45630</v>
      </c>
      <c r="I32" s="93">
        <v>6821</v>
      </c>
      <c r="J32" s="93">
        <v>6821</v>
      </c>
      <c r="K32" s="94" t="s">
        <v>12</v>
      </c>
      <c r="L32" s="102" t="e">
        <v>#N/A</v>
      </c>
      <c r="M32" s="85" t="s">
        <v>138</v>
      </c>
      <c r="N32" s="93">
        <v>6821</v>
      </c>
      <c r="O32" s="95">
        <v>136878303</v>
      </c>
      <c r="P32" s="85"/>
      <c r="Q32" s="85"/>
      <c r="R32" s="86"/>
      <c r="S32" s="85" t="s">
        <v>139</v>
      </c>
      <c r="T32" s="86">
        <v>45569</v>
      </c>
      <c r="U32" s="86">
        <v>45630</v>
      </c>
      <c r="V32" s="86">
        <v>45647</v>
      </c>
      <c r="W32" s="86"/>
      <c r="X32" s="85">
        <v>41</v>
      </c>
      <c r="Y32" s="85" t="s">
        <v>181</v>
      </c>
      <c r="Z32" s="93">
        <v>0</v>
      </c>
      <c r="AA32" s="85"/>
      <c r="AB32" s="85"/>
      <c r="AC32" s="85"/>
      <c r="AD32" s="85" t="s">
        <v>131</v>
      </c>
      <c r="AE32" s="85"/>
      <c r="AF32" s="85" t="s">
        <v>179</v>
      </c>
      <c r="AG32" s="93">
        <v>0</v>
      </c>
      <c r="AH32" s="93">
        <v>0</v>
      </c>
      <c r="AI32" s="93">
        <v>0</v>
      </c>
      <c r="AJ32" s="93">
        <v>0</v>
      </c>
      <c r="AK32" s="93">
        <v>0</v>
      </c>
      <c r="AL32" s="93">
        <v>0</v>
      </c>
      <c r="AM32" s="93">
        <v>6821</v>
      </c>
      <c r="AN32" s="93">
        <v>0</v>
      </c>
      <c r="AO32" s="93">
        <v>0</v>
      </c>
      <c r="AP32" s="93">
        <v>0</v>
      </c>
      <c r="AQ32" s="93">
        <v>0</v>
      </c>
      <c r="AR32" s="85"/>
      <c r="AS32" s="86"/>
      <c r="AT32" s="85"/>
      <c r="AU32" s="93">
        <v>0</v>
      </c>
    </row>
    <row r="33" spans="1:47" s="77" customFormat="1" ht="10" x14ac:dyDescent="0.35">
      <c r="A33" s="85">
        <v>900145579</v>
      </c>
      <c r="B33" s="85" t="s">
        <v>123</v>
      </c>
      <c r="C33" s="85" t="s">
        <v>15</v>
      </c>
      <c r="D33" s="85">
        <v>347256</v>
      </c>
      <c r="E33" s="85" t="s">
        <v>46</v>
      </c>
      <c r="F33" s="85" t="s">
        <v>185</v>
      </c>
      <c r="G33" s="86">
        <v>45595</v>
      </c>
      <c r="H33" s="86">
        <v>45630</v>
      </c>
      <c r="I33" s="93">
        <v>33800</v>
      </c>
      <c r="J33" s="93">
        <v>33800</v>
      </c>
      <c r="K33" s="94" t="s">
        <v>12</v>
      </c>
      <c r="L33" s="102" t="e">
        <v>#N/A</v>
      </c>
      <c r="M33" s="85" t="s">
        <v>138</v>
      </c>
      <c r="N33" s="93">
        <v>0</v>
      </c>
      <c r="O33" s="95"/>
      <c r="P33" s="85"/>
      <c r="Q33" s="85"/>
      <c r="R33" s="86"/>
      <c r="S33" s="85" t="s">
        <v>139</v>
      </c>
      <c r="T33" s="86">
        <v>45595</v>
      </c>
      <c r="U33" s="86">
        <v>45630</v>
      </c>
      <c r="V33" s="86">
        <v>45647</v>
      </c>
      <c r="W33" s="86"/>
      <c r="X33" s="85">
        <v>41</v>
      </c>
      <c r="Y33" s="85" t="s">
        <v>181</v>
      </c>
      <c r="Z33" s="93">
        <v>0</v>
      </c>
      <c r="AA33" s="85"/>
      <c r="AB33" s="85"/>
      <c r="AC33" s="85"/>
      <c r="AD33" s="85" t="s">
        <v>131</v>
      </c>
      <c r="AE33" s="85"/>
      <c r="AF33" s="85" t="s">
        <v>179</v>
      </c>
      <c r="AG33" s="93">
        <v>0</v>
      </c>
      <c r="AH33" s="93">
        <v>0</v>
      </c>
      <c r="AI33" s="93">
        <v>0</v>
      </c>
      <c r="AJ33" s="93">
        <v>0</v>
      </c>
      <c r="AK33" s="93">
        <v>0</v>
      </c>
      <c r="AL33" s="93">
        <v>0</v>
      </c>
      <c r="AM33" s="93">
        <v>33800</v>
      </c>
      <c r="AN33" s="93">
        <v>0</v>
      </c>
      <c r="AO33" s="93">
        <v>0</v>
      </c>
      <c r="AP33" s="93">
        <v>0</v>
      </c>
      <c r="AQ33" s="93">
        <v>0</v>
      </c>
      <c r="AR33" s="85"/>
      <c r="AS33" s="86"/>
      <c r="AT33" s="85"/>
      <c r="AU33" s="93">
        <v>0</v>
      </c>
    </row>
    <row r="34" spans="1:47" s="77" customFormat="1" ht="10" x14ac:dyDescent="0.35">
      <c r="A34" s="85">
        <v>900145579</v>
      </c>
      <c r="B34" s="85" t="s">
        <v>123</v>
      </c>
      <c r="C34" s="85" t="s">
        <v>16</v>
      </c>
      <c r="D34" s="85">
        <v>19217</v>
      </c>
      <c r="E34" s="85" t="s">
        <v>50</v>
      </c>
      <c r="F34" s="85" t="s">
        <v>174</v>
      </c>
      <c r="G34" s="86">
        <v>45611</v>
      </c>
      <c r="H34" s="86">
        <v>45657</v>
      </c>
      <c r="I34" s="93">
        <v>137788</v>
      </c>
      <c r="J34" s="93">
        <v>137788</v>
      </c>
      <c r="K34" s="94" t="s">
        <v>12</v>
      </c>
      <c r="L34" s="102" t="e">
        <v>#N/A</v>
      </c>
      <c r="M34" s="85" t="s">
        <v>138</v>
      </c>
      <c r="N34" s="93">
        <v>137788</v>
      </c>
      <c r="O34" s="95">
        <v>1222561363</v>
      </c>
      <c r="P34" s="85"/>
      <c r="Q34" s="85"/>
      <c r="R34" s="86"/>
      <c r="S34" s="85" t="s">
        <v>139</v>
      </c>
      <c r="T34" s="86">
        <v>45611</v>
      </c>
      <c r="U34" s="86">
        <v>45666</v>
      </c>
      <c r="V34" s="86">
        <v>45684</v>
      </c>
      <c r="W34" s="86"/>
      <c r="X34" s="85">
        <v>4</v>
      </c>
      <c r="Y34" s="85" t="s">
        <v>175</v>
      </c>
      <c r="Z34" s="93">
        <v>0</v>
      </c>
      <c r="AA34" s="85"/>
      <c r="AB34" s="85"/>
      <c r="AC34" s="85"/>
      <c r="AD34" s="85" t="s">
        <v>127</v>
      </c>
      <c r="AE34" s="85"/>
      <c r="AF34" s="85" t="s">
        <v>176</v>
      </c>
      <c r="AG34" s="93">
        <v>0</v>
      </c>
      <c r="AH34" s="93">
        <v>0</v>
      </c>
      <c r="AI34" s="93">
        <v>0</v>
      </c>
      <c r="AJ34" s="93">
        <v>0</v>
      </c>
      <c r="AK34" s="93">
        <v>0</v>
      </c>
      <c r="AL34" s="93">
        <v>0</v>
      </c>
      <c r="AM34" s="93">
        <v>137788</v>
      </c>
      <c r="AN34" s="93">
        <v>0</v>
      </c>
      <c r="AO34" s="93">
        <v>0</v>
      </c>
      <c r="AP34" s="93">
        <v>0</v>
      </c>
      <c r="AQ34" s="93">
        <v>0</v>
      </c>
      <c r="AR34" s="85"/>
      <c r="AS34" s="86"/>
      <c r="AT34" s="85"/>
      <c r="AU34" s="93">
        <v>0</v>
      </c>
    </row>
    <row r="35" spans="1:47" s="77" customFormat="1" ht="10" x14ac:dyDescent="0.35">
      <c r="A35" s="85">
        <v>900145579</v>
      </c>
      <c r="B35" s="85" t="s">
        <v>123</v>
      </c>
      <c r="C35" s="85" t="s">
        <v>15</v>
      </c>
      <c r="D35" s="85">
        <v>351722</v>
      </c>
      <c r="E35" s="85" t="s">
        <v>49</v>
      </c>
      <c r="F35" s="85" t="s">
        <v>177</v>
      </c>
      <c r="G35" s="86">
        <v>45617</v>
      </c>
      <c r="H35" s="86">
        <v>45657</v>
      </c>
      <c r="I35" s="93">
        <v>6821</v>
      </c>
      <c r="J35" s="93">
        <v>6821</v>
      </c>
      <c r="K35" s="94" t="s">
        <v>12</v>
      </c>
      <c r="L35" s="102" t="e">
        <v>#N/A</v>
      </c>
      <c r="M35" s="85" t="s">
        <v>138</v>
      </c>
      <c r="N35" s="93">
        <v>6821</v>
      </c>
      <c r="O35" s="95">
        <v>136898981</v>
      </c>
      <c r="P35" s="85"/>
      <c r="Q35" s="85"/>
      <c r="R35" s="86"/>
      <c r="S35" s="85" t="s">
        <v>139</v>
      </c>
      <c r="T35" s="86">
        <v>45617</v>
      </c>
      <c r="U35" s="86">
        <v>45666</v>
      </c>
      <c r="V35" s="86">
        <v>45680</v>
      </c>
      <c r="W35" s="86"/>
      <c r="X35" s="85">
        <v>8</v>
      </c>
      <c r="Y35" s="85" t="s">
        <v>175</v>
      </c>
      <c r="Z35" s="93">
        <v>0</v>
      </c>
      <c r="AA35" s="85"/>
      <c r="AB35" s="85"/>
      <c r="AC35" s="85"/>
      <c r="AD35" s="85" t="s">
        <v>178</v>
      </c>
      <c r="AE35" s="85"/>
      <c r="AF35" s="85" t="s">
        <v>179</v>
      </c>
      <c r="AG35" s="93">
        <v>0</v>
      </c>
      <c r="AH35" s="93">
        <v>0</v>
      </c>
      <c r="AI35" s="93">
        <v>0</v>
      </c>
      <c r="AJ35" s="93">
        <v>0</v>
      </c>
      <c r="AK35" s="93">
        <v>0</v>
      </c>
      <c r="AL35" s="93">
        <v>0</v>
      </c>
      <c r="AM35" s="93">
        <v>6821</v>
      </c>
      <c r="AN35" s="93">
        <v>0</v>
      </c>
      <c r="AO35" s="93">
        <v>0</v>
      </c>
      <c r="AP35" s="93">
        <v>0</v>
      </c>
      <c r="AQ35" s="93">
        <v>0</v>
      </c>
      <c r="AR35" s="85"/>
      <c r="AS35" s="86"/>
      <c r="AT35" s="85"/>
      <c r="AU35" s="93">
        <v>0</v>
      </c>
    </row>
  </sheetData>
  <autoFilter ref="A2:AU35">
    <sortState ref="A3:BI35">
      <sortCondition ref="L2:L35"/>
    </sortState>
  </autoFilter>
  <pageMargins left="0.7" right="0.7" top="0.75" bottom="0.75" header="0.3" footer="0.3"/>
  <drawing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8"/>
  <dimension ref="B1:J42"/>
  <sheetViews>
    <sheetView showGridLines="0" topLeftCell="A10" zoomScaleNormal="100" workbookViewId="0">
      <selection activeCell="L18" sqref="L18:N23"/>
    </sheetView>
  </sheetViews>
  <sheetFormatPr baseColWidth="10" defaultColWidth="10.90625" defaultRowHeight="12.5" x14ac:dyDescent="0.25"/>
  <cols>
    <col min="1" max="1" width="1" style="26" customWidth="1"/>
    <col min="2" max="2" width="10.90625" style="26"/>
    <col min="3" max="3" width="17.54296875" style="26" customWidth="1"/>
    <col min="4" max="4" width="11.54296875" style="26" customWidth="1"/>
    <col min="5" max="8" width="10.90625" style="26"/>
    <col min="9" max="9" width="22.54296875" style="26" customWidth="1"/>
    <col min="10" max="10" width="14" style="26" customWidth="1"/>
    <col min="11" max="11" width="1.81640625" style="26" customWidth="1"/>
    <col min="12" max="16384" width="10.90625" style="26"/>
  </cols>
  <sheetData>
    <row r="1" spans="2:10" ht="6" customHeight="1" thickBot="1" x14ac:dyDescent="0.3"/>
    <row r="2" spans="2:10" ht="19.5" customHeight="1" x14ac:dyDescent="0.25">
      <c r="B2" s="27"/>
      <c r="C2" s="28"/>
      <c r="D2" s="106" t="s">
        <v>51</v>
      </c>
      <c r="E2" s="107"/>
      <c r="F2" s="107"/>
      <c r="G2" s="107"/>
      <c r="H2" s="107"/>
      <c r="I2" s="108"/>
      <c r="J2" s="112" t="s">
        <v>52</v>
      </c>
    </row>
    <row r="3" spans="2:10" ht="15.75" customHeight="1" thickBot="1" x14ac:dyDescent="0.3">
      <c r="B3" s="29"/>
      <c r="C3" s="30"/>
      <c r="D3" s="109"/>
      <c r="E3" s="110"/>
      <c r="F3" s="110"/>
      <c r="G3" s="110"/>
      <c r="H3" s="110"/>
      <c r="I3" s="111"/>
      <c r="J3" s="113"/>
    </row>
    <row r="4" spans="2:10" ht="13" x14ac:dyDescent="0.25">
      <c r="B4" s="29"/>
      <c r="C4" s="30"/>
      <c r="D4" s="31"/>
      <c r="E4" s="32"/>
      <c r="F4" s="32"/>
      <c r="G4" s="32"/>
      <c r="H4" s="32"/>
      <c r="I4" s="33"/>
      <c r="J4" s="34"/>
    </row>
    <row r="5" spans="2:10" ht="13" x14ac:dyDescent="0.25">
      <c r="B5" s="29"/>
      <c r="C5" s="30"/>
      <c r="D5" s="35" t="s">
        <v>53</v>
      </c>
      <c r="E5" s="36"/>
      <c r="F5" s="36"/>
      <c r="G5" s="36"/>
      <c r="H5" s="36"/>
      <c r="I5" s="37"/>
      <c r="J5" s="37" t="s">
        <v>54</v>
      </c>
    </row>
    <row r="6" spans="2:10" ht="13.5" thickBot="1" x14ac:dyDescent="0.3">
      <c r="B6" s="38"/>
      <c r="C6" s="39"/>
      <c r="D6" s="40"/>
      <c r="E6" s="41"/>
      <c r="F6" s="41"/>
      <c r="G6" s="41"/>
      <c r="H6" s="41"/>
      <c r="I6" s="42"/>
      <c r="J6" s="43"/>
    </row>
    <row r="7" spans="2:10" x14ac:dyDescent="0.25">
      <c r="B7" s="44"/>
      <c r="J7" s="45"/>
    </row>
    <row r="8" spans="2:10" x14ac:dyDescent="0.25">
      <c r="B8" s="44"/>
      <c r="J8" s="45"/>
    </row>
    <row r="9" spans="2:10" x14ac:dyDescent="0.25">
      <c r="B9" s="44"/>
      <c r="C9" s="26" t="s">
        <v>153</v>
      </c>
      <c r="J9" s="45"/>
    </row>
    <row r="10" spans="2:10" ht="13" x14ac:dyDescent="0.3">
      <c r="B10" s="44"/>
      <c r="C10" s="46"/>
      <c r="E10" s="47"/>
      <c r="H10" s="48"/>
      <c r="J10" s="45"/>
    </row>
    <row r="11" spans="2:10" x14ac:dyDescent="0.25">
      <c r="B11" s="44"/>
      <c r="J11" s="45"/>
    </row>
    <row r="12" spans="2:10" ht="13" x14ac:dyDescent="0.3">
      <c r="B12" s="44"/>
      <c r="C12" s="46" t="s">
        <v>154</v>
      </c>
      <c r="J12" s="45"/>
    </row>
    <row r="13" spans="2:10" ht="13" x14ac:dyDescent="0.3">
      <c r="B13" s="44"/>
      <c r="C13" s="46" t="s">
        <v>155</v>
      </c>
      <c r="J13" s="45"/>
    </row>
    <row r="14" spans="2:10" x14ac:dyDescent="0.25">
      <c r="B14" s="44"/>
      <c r="J14" s="45"/>
    </row>
    <row r="15" spans="2:10" x14ac:dyDescent="0.25">
      <c r="B15" s="44"/>
      <c r="C15" s="26" t="s">
        <v>151</v>
      </c>
      <c r="J15" s="45"/>
    </row>
    <row r="16" spans="2:10" x14ac:dyDescent="0.25">
      <c r="B16" s="44"/>
      <c r="C16" s="49"/>
      <c r="J16" s="45"/>
    </row>
    <row r="17" spans="2:10" ht="13" x14ac:dyDescent="0.25">
      <c r="B17" s="44"/>
      <c r="C17" s="26" t="s">
        <v>55</v>
      </c>
      <c r="D17" s="47"/>
      <c r="H17" s="50" t="s">
        <v>56</v>
      </c>
      <c r="I17" s="51" t="s">
        <v>57</v>
      </c>
      <c r="J17" s="45"/>
    </row>
    <row r="18" spans="2:10" ht="13" x14ac:dyDescent="0.3">
      <c r="B18" s="44"/>
      <c r="C18" s="46" t="s">
        <v>58</v>
      </c>
      <c r="D18" s="46"/>
      <c r="E18" s="46"/>
      <c r="F18" s="46"/>
      <c r="H18" s="52">
        <v>33</v>
      </c>
      <c r="I18" s="53">
        <v>1142108</v>
      </c>
      <c r="J18" s="45"/>
    </row>
    <row r="19" spans="2:10" x14ac:dyDescent="0.25">
      <c r="B19" s="44"/>
      <c r="C19" s="26" t="s">
        <v>59</v>
      </c>
      <c r="H19" s="54">
        <v>6</v>
      </c>
      <c r="I19" s="55">
        <v>167885</v>
      </c>
      <c r="J19" s="45"/>
    </row>
    <row r="20" spans="2:10" x14ac:dyDescent="0.25">
      <c r="B20" s="44"/>
      <c r="C20" s="26" t="s">
        <v>60</v>
      </c>
      <c r="H20" s="54">
        <v>7</v>
      </c>
      <c r="I20" s="55">
        <v>449845</v>
      </c>
      <c r="J20" s="45"/>
    </row>
    <row r="21" spans="2:10" x14ac:dyDescent="0.25">
      <c r="B21" s="44"/>
      <c r="C21" s="26" t="s">
        <v>61</v>
      </c>
      <c r="H21" s="54">
        <v>0</v>
      </c>
      <c r="I21" s="55">
        <v>0</v>
      </c>
      <c r="J21" s="45"/>
    </row>
    <row r="22" spans="2:10" x14ac:dyDescent="0.25">
      <c r="B22" s="44"/>
      <c r="C22" s="26" t="s">
        <v>62</v>
      </c>
      <c r="H22" s="54">
        <v>0</v>
      </c>
      <c r="I22" s="55">
        <v>0</v>
      </c>
      <c r="J22" s="45"/>
    </row>
    <row r="23" spans="2:10" x14ac:dyDescent="0.25">
      <c r="B23" s="44"/>
      <c r="C23" s="26" t="s">
        <v>63</v>
      </c>
      <c r="H23" s="54">
        <v>0</v>
      </c>
      <c r="I23" s="55">
        <v>0</v>
      </c>
      <c r="J23" s="45"/>
    </row>
    <row r="24" spans="2:10" ht="13" thickBot="1" x14ac:dyDescent="0.3">
      <c r="B24" s="44"/>
      <c r="C24" s="26" t="s">
        <v>64</v>
      </c>
      <c r="H24" s="56">
        <v>12</v>
      </c>
      <c r="I24" s="57">
        <v>94367</v>
      </c>
      <c r="J24" s="45"/>
    </row>
    <row r="25" spans="2:10" ht="13" x14ac:dyDescent="0.3">
      <c r="B25" s="44"/>
      <c r="C25" s="46" t="s">
        <v>65</v>
      </c>
      <c r="D25" s="46"/>
      <c r="E25" s="46"/>
      <c r="F25" s="46"/>
      <c r="H25" s="52">
        <f>H19+H20+H21+H22+H24+H23</f>
        <v>25</v>
      </c>
      <c r="I25" s="53">
        <f>I19+I20+I21+I22+I24+I23</f>
        <v>712097</v>
      </c>
      <c r="J25" s="45"/>
    </row>
    <row r="26" spans="2:10" x14ac:dyDescent="0.25">
      <c r="B26" s="44"/>
      <c r="C26" s="26" t="s">
        <v>66</v>
      </c>
      <c r="H26" s="54">
        <v>8</v>
      </c>
      <c r="I26" s="55">
        <v>430011</v>
      </c>
      <c r="J26" s="45"/>
    </row>
    <row r="27" spans="2:10" ht="13" thickBot="1" x14ac:dyDescent="0.3">
      <c r="B27" s="44"/>
      <c r="C27" s="26" t="s">
        <v>67</v>
      </c>
      <c r="H27" s="56">
        <v>0</v>
      </c>
      <c r="I27" s="57">
        <v>0</v>
      </c>
      <c r="J27" s="45"/>
    </row>
    <row r="28" spans="2:10" ht="13" x14ac:dyDescent="0.3">
      <c r="B28" s="44"/>
      <c r="C28" s="46" t="s">
        <v>68</v>
      </c>
      <c r="D28" s="46"/>
      <c r="E28" s="46"/>
      <c r="F28" s="46"/>
      <c r="H28" s="52">
        <f>H26+H27</f>
        <v>8</v>
      </c>
      <c r="I28" s="53">
        <f>I26+I27</f>
        <v>430011</v>
      </c>
      <c r="J28" s="45"/>
    </row>
    <row r="29" spans="2:10" ht="13.5" thickBot="1" x14ac:dyDescent="0.35">
      <c r="B29" s="44"/>
      <c r="C29" s="26" t="s">
        <v>69</v>
      </c>
      <c r="D29" s="46"/>
      <c r="E29" s="46"/>
      <c r="F29" s="46"/>
      <c r="H29" s="56">
        <v>0</v>
      </c>
      <c r="I29" s="57">
        <v>0</v>
      </c>
      <c r="J29" s="45"/>
    </row>
    <row r="30" spans="2:10" ht="13" x14ac:dyDescent="0.3">
      <c r="B30" s="44"/>
      <c r="C30" s="46" t="s">
        <v>70</v>
      </c>
      <c r="D30" s="46"/>
      <c r="E30" s="46"/>
      <c r="F30" s="46"/>
      <c r="H30" s="54">
        <f>H29</f>
        <v>0</v>
      </c>
      <c r="I30" s="55">
        <f>I29</f>
        <v>0</v>
      </c>
      <c r="J30" s="45"/>
    </row>
    <row r="31" spans="2:10" ht="13" x14ac:dyDescent="0.3">
      <c r="B31" s="44"/>
      <c r="C31" s="46"/>
      <c r="D31" s="46"/>
      <c r="E31" s="46"/>
      <c r="F31" s="46"/>
      <c r="H31" s="58"/>
      <c r="I31" s="53"/>
      <c r="J31" s="45"/>
    </row>
    <row r="32" spans="2:10" ht="13.5" thickBot="1" x14ac:dyDescent="0.35">
      <c r="B32" s="44"/>
      <c r="C32" s="46" t="s">
        <v>71</v>
      </c>
      <c r="D32" s="46"/>
      <c r="H32" s="59">
        <f>H25+H28+H30</f>
        <v>33</v>
      </c>
      <c r="I32" s="60">
        <f>I25+I28+I30</f>
        <v>1142108</v>
      </c>
      <c r="J32" s="45"/>
    </row>
    <row r="33" spans="2:10" ht="13.5" thickTop="1" x14ac:dyDescent="0.3">
      <c r="B33" s="44"/>
      <c r="C33" s="46"/>
      <c r="D33" s="46"/>
      <c r="H33" s="61">
        <f>+H18-H32</f>
        <v>0</v>
      </c>
      <c r="I33" s="55">
        <f>+I18-I32</f>
        <v>0</v>
      </c>
      <c r="J33" s="45"/>
    </row>
    <row r="34" spans="2:10" x14ac:dyDescent="0.25">
      <c r="B34" s="44"/>
      <c r="G34" s="61"/>
      <c r="H34" s="61"/>
      <c r="I34" s="61"/>
      <c r="J34" s="45"/>
    </row>
    <row r="35" spans="2:10" x14ac:dyDescent="0.25">
      <c r="B35" s="44"/>
      <c r="G35" s="61"/>
      <c r="H35" s="61"/>
      <c r="I35" s="61"/>
      <c r="J35" s="45"/>
    </row>
    <row r="36" spans="2:10" ht="13" x14ac:dyDescent="0.3">
      <c r="B36" s="44"/>
      <c r="C36" s="46"/>
      <c r="G36" s="61"/>
      <c r="H36" s="61"/>
      <c r="I36" s="61"/>
      <c r="J36" s="45"/>
    </row>
    <row r="37" spans="2:10" ht="13.5" thickBot="1" x14ac:dyDescent="0.35">
      <c r="B37" s="44"/>
      <c r="C37" s="62" t="s">
        <v>72</v>
      </c>
      <c r="D37" s="63"/>
      <c r="H37" s="62" t="s">
        <v>73</v>
      </c>
      <c r="I37" s="63"/>
      <c r="J37" s="45"/>
    </row>
    <row r="38" spans="2:10" ht="13" x14ac:dyDescent="0.3">
      <c r="B38" s="44"/>
      <c r="C38" s="46" t="s">
        <v>74</v>
      </c>
      <c r="D38" s="61"/>
      <c r="H38" s="64" t="s">
        <v>75</v>
      </c>
      <c r="I38" s="61"/>
      <c r="J38" s="45"/>
    </row>
    <row r="39" spans="2:10" ht="13" x14ac:dyDescent="0.3">
      <c r="B39" s="44"/>
      <c r="C39" s="46" t="s">
        <v>76</v>
      </c>
      <c r="H39" s="46" t="s">
        <v>77</v>
      </c>
      <c r="I39" s="61"/>
      <c r="J39" s="45"/>
    </row>
    <row r="40" spans="2:10" x14ac:dyDescent="0.25">
      <c r="B40" s="44"/>
      <c r="G40" s="61"/>
      <c r="H40" s="61"/>
      <c r="I40" s="61"/>
      <c r="J40" s="45"/>
    </row>
    <row r="41" spans="2:10" ht="12.75" customHeight="1" x14ac:dyDescent="0.25">
      <c r="B41" s="44"/>
      <c r="C41" s="114" t="s">
        <v>78</v>
      </c>
      <c r="D41" s="114"/>
      <c r="E41" s="114"/>
      <c r="F41" s="114"/>
      <c r="G41" s="114"/>
      <c r="H41" s="114"/>
      <c r="I41" s="114"/>
      <c r="J41" s="45"/>
    </row>
    <row r="42" spans="2:10" ht="18.75" customHeight="1" thickBot="1" x14ac:dyDescent="0.3">
      <c r="B42" s="65"/>
      <c r="C42" s="66"/>
      <c r="D42" s="66"/>
      <c r="E42" s="66"/>
      <c r="F42" s="66"/>
      <c r="G42" s="66"/>
      <c r="H42" s="66"/>
      <c r="I42" s="66"/>
      <c r="J42" s="67"/>
    </row>
  </sheetData>
  <mergeCells count="3">
    <mergeCell ref="D2:I3"/>
    <mergeCell ref="J2:J3"/>
    <mergeCell ref="C41:I41"/>
  </mergeCells>
  <pageMargins left="0.7" right="0.7" top="0.75" bottom="0.75" header="0.3" footer="0.3"/>
  <pageSetup scale="73" orientation="portrait" r:id="rId1"/>
  <headerFooter alignWithMargins="0"/>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11"/>
  <dimension ref="B1:J30"/>
  <sheetViews>
    <sheetView showGridLines="0" zoomScale="84" zoomScaleNormal="84" zoomScaleSheetLayoutView="100" workbookViewId="0"/>
  </sheetViews>
  <sheetFormatPr baseColWidth="10" defaultColWidth="11.453125" defaultRowHeight="12.5" x14ac:dyDescent="0.25"/>
  <cols>
    <col min="1" max="1" width="4.453125" style="26" customWidth="1"/>
    <col min="2" max="2" width="11.453125" style="26"/>
    <col min="3" max="3" width="12.81640625" style="26" customWidth="1"/>
    <col min="4" max="4" width="22" style="26" customWidth="1"/>
    <col min="5" max="8" width="11.453125" style="26"/>
    <col min="9" max="9" width="24.81640625" style="26" customWidth="1"/>
    <col min="10" max="10" width="12.54296875" style="26" customWidth="1"/>
    <col min="11" max="11" width="1.81640625" style="26" customWidth="1"/>
    <col min="12" max="16384" width="11.453125" style="26"/>
  </cols>
  <sheetData>
    <row r="1" spans="2:10" ht="18" customHeight="1" thickBot="1" x14ac:dyDescent="0.3"/>
    <row r="2" spans="2:10" ht="19.5" customHeight="1" x14ac:dyDescent="0.25">
      <c r="B2" s="27"/>
      <c r="C2" s="28"/>
      <c r="D2" s="106" t="s">
        <v>79</v>
      </c>
      <c r="E2" s="107"/>
      <c r="F2" s="107"/>
      <c r="G2" s="107"/>
      <c r="H2" s="107"/>
      <c r="I2" s="108"/>
      <c r="J2" s="112" t="s">
        <v>52</v>
      </c>
    </row>
    <row r="3" spans="2:10" ht="15.75" customHeight="1" thickBot="1" x14ac:dyDescent="0.3">
      <c r="B3" s="29"/>
      <c r="C3" s="30"/>
      <c r="D3" s="109"/>
      <c r="E3" s="110"/>
      <c r="F3" s="110"/>
      <c r="G3" s="110"/>
      <c r="H3" s="110"/>
      <c r="I3" s="111"/>
      <c r="J3" s="113"/>
    </row>
    <row r="4" spans="2:10" ht="13" x14ac:dyDescent="0.25">
      <c r="B4" s="29"/>
      <c r="C4" s="30"/>
      <c r="E4" s="32"/>
      <c r="F4" s="32"/>
      <c r="G4" s="32"/>
      <c r="H4" s="32"/>
      <c r="I4" s="33"/>
      <c r="J4" s="34"/>
    </row>
    <row r="5" spans="2:10" ht="13" x14ac:dyDescent="0.25">
      <c r="B5" s="29"/>
      <c r="C5" s="30"/>
      <c r="D5" s="115" t="s">
        <v>80</v>
      </c>
      <c r="E5" s="116"/>
      <c r="F5" s="116"/>
      <c r="G5" s="116"/>
      <c r="H5" s="116"/>
      <c r="I5" s="117"/>
      <c r="J5" s="37" t="s">
        <v>81</v>
      </c>
    </row>
    <row r="6" spans="2:10" ht="13.5" thickBot="1" x14ac:dyDescent="0.3">
      <c r="B6" s="38"/>
      <c r="C6" s="39"/>
      <c r="D6" s="40"/>
      <c r="E6" s="41"/>
      <c r="F6" s="41"/>
      <c r="G6" s="41"/>
      <c r="H6" s="41"/>
      <c r="I6" s="42"/>
      <c r="J6" s="43"/>
    </row>
    <row r="7" spans="2:10" x14ac:dyDescent="0.25">
      <c r="B7" s="44"/>
      <c r="J7" s="45"/>
    </row>
    <row r="8" spans="2:10" x14ac:dyDescent="0.25">
      <c r="B8" s="44"/>
      <c r="J8" s="45"/>
    </row>
    <row r="9" spans="2:10" x14ac:dyDescent="0.25">
      <c r="B9" s="44"/>
      <c r="C9" s="26" t="str">
        <f ca="1">+CONCATENATE("Santiago de Cali, ",TEXT(TODAY(),"MMMM DD AAAA"))</f>
        <v>Santiago de Cali, marzo 05 miércoles</v>
      </c>
      <c r="D9" s="48"/>
      <c r="E9" s="47"/>
      <c r="J9" s="45"/>
    </row>
    <row r="10" spans="2:10" ht="13" x14ac:dyDescent="0.3">
      <c r="B10" s="44"/>
      <c r="C10" s="46" t="str">
        <f ca="1">+CONCATENATE("Santiago de Cali, ",TEXT(TODAY(),"MMMM DD AAAA"))</f>
        <v>Santiago de Cali, marzo 05 miércoles</v>
      </c>
      <c r="J10" s="45"/>
    </row>
    <row r="11" spans="2:10" ht="13" x14ac:dyDescent="0.3">
      <c r="B11" s="44"/>
      <c r="C11" s="46" t="str">
        <f>+'FOR-CSA-018'!C12</f>
        <v>Señores : EMPRESA SOCIAL DEL ESTADO POPAYAN E.S.E</v>
      </c>
      <c r="J11" s="45"/>
    </row>
    <row r="12" spans="2:10" ht="13" x14ac:dyDescent="0.3">
      <c r="B12" s="44"/>
      <c r="C12" s="46" t="str">
        <f>+'FOR-CSA-018'!C13</f>
        <v>NIT: 900145579</v>
      </c>
      <c r="J12" s="45"/>
    </row>
    <row r="13" spans="2:10" x14ac:dyDescent="0.25">
      <c r="B13" s="44"/>
      <c r="J13" s="45"/>
    </row>
    <row r="14" spans="2:10" x14ac:dyDescent="0.25">
      <c r="B14" s="44"/>
      <c r="C14" s="26" t="s">
        <v>82</v>
      </c>
      <c r="J14" s="45"/>
    </row>
    <row r="15" spans="2:10" x14ac:dyDescent="0.25">
      <c r="B15" s="44"/>
      <c r="C15" s="49"/>
      <c r="J15" s="45"/>
    </row>
    <row r="16" spans="2:10" ht="13" x14ac:dyDescent="0.3">
      <c r="B16" s="44"/>
      <c r="C16" s="68"/>
      <c r="D16" s="47"/>
      <c r="H16" s="69" t="s">
        <v>56</v>
      </c>
      <c r="I16" s="69" t="s">
        <v>57</v>
      </c>
      <c r="J16" s="45"/>
    </row>
    <row r="17" spans="2:10" ht="13" x14ac:dyDescent="0.3">
      <c r="B17" s="44"/>
      <c r="C17" s="46" t="s">
        <v>152</v>
      </c>
      <c r="D17" s="46"/>
      <c r="E17" s="46"/>
      <c r="F17" s="46"/>
      <c r="H17" s="70">
        <f>+SUM(H18:H21)</f>
        <v>25</v>
      </c>
      <c r="I17" s="71">
        <f>+SUM(I18:I21)</f>
        <v>712097</v>
      </c>
      <c r="J17" s="45"/>
    </row>
    <row r="18" spans="2:10" x14ac:dyDescent="0.25">
      <c r="B18" s="44"/>
      <c r="C18" s="26" t="s">
        <v>59</v>
      </c>
      <c r="H18" s="72">
        <f>+'FOR-CSA-018'!H19</f>
        <v>6</v>
      </c>
      <c r="I18" s="73">
        <f>+'FOR-CSA-018'!I19</f>
        <v>167885</v>
      </c>
      <c r="J18" s="45"/>
    </row>
    <row r="19" spans="2:10" x14ac:dyDescent="0.25">
      <c r="B19" s="44"/>
      <c r="C19" s="26" t="s">
        <v>60</v>
      </c>
      <c r="H19" s="72">
        <f>+'FOR-CSA-018'!H20</f>
        <v>7</v>
      </c>
      <c r="I19" s="73">
        <f>+'FOR-CSA-018'!I20</f>
        <v>449845</v>
      </c>
      <c r="J19" s="45"/>
    </row>
    <row r="20" spans="2:10" x14ac:dyDescent="0.25">
      <c r="B20" s="44"/>
      <c r="C20" s="26" t="s">
        <v>62</v>
      </c>
      <c r="H20" s="72">
        <f>+'FOR-CSA-018'!H22</f>
        <v>0</v>
      </c>
      <c r="I20" s="73">
        <f>+'FOR-CSA-018'!I22</f>
        <v>0</v>
      </c>
      <c r="J20" s="45"/>
    </row>
    <row r="21" spans="2:10" x14ac:dyDescent="0.25">
      <c r="B21" s="44"/>
      <c r="C21" s="26" t="s">
        <v>83</v>
      </c>
      <c r="H21" s="72">
        <f>+'FOR-CSA-018'!H24</f>
        <v>12</v>
      </c>
      <c r="I21" s="73">
        <f>+'FOR-CSA-018'!I24</f>
        <v>94367</v>
      </c>
      <c r="J21" s="45"/>
    </row>
    <row r="22" spans="2:10" ht="13" x14ac:dyDescent="0.3">
      <c r="B22" s="44"/>
      <c r="C22" s="46" t="s">
        <v>84</v>
      </c>
      <c r="D22" s="46"/>
      <c r="E22" s="46"/>
      <c r="F22" s="46"/>
      <c r="H22" s="70">
        <f>SUM(H18:H21)</f>
        <v>25</v>
      </c>
      <c r="I22" s="71">
        <f>+SUBTOTAL(9,I18:I21)</f>
        <v>712097</v>
      </c>
      <c r="J22" s="45"/>
    </row>
    <row r="23" spans="2:10" ht="13.5" thickBot="1" x14ac:dyDescent="0.35">
      <c r="B23" s="44"/>
      <c r="C23" s="46"/>
      <c r="D23" s="46"/>
      <c r="H23" s="74"/>
      <c r="I23" s="75"/>
      <c r="J23" s="45"/>
    </row>
    <row r="24" spans="2:10" ht="13.5" thickTop="1" x14ac:dyDescent="0.3">
      <c r="B24" s="44"/>
      <c r="C24" s="46"/>
      <c r="D24" s="46"/>
      <c r="H24" s="61"/>
      <c r="I24" s="55"/>
      <c r="J24" s="45"/>
    </row>
    <row r="25" spans="2:10" ht="13" x14ac:dyDescent="0.3">
      <c r="B25" s="44"/>
      <c r="C25" s="46"/>
      <c r="D25" s="46"/>
      <c r="H25" s="61"/>
      <c r="I25" s="55"/>
      <c r="J25" s="45"/>
    </row>
    <row r="26" spans="2:10" ht="13" x14ac:dyDescent="0.3">
      <c r="B26" s="44"/>
      <c r="C26" s="46"/>
      <c r="D26" s="46"/>
      <c r="H26" s="61"/>
      <c r="I26" s="55"/>
      <c r="J26" s="45"/>
    </row>
    <row r="27" spans="2:10" x14ac:dyDescent="0.25">
      <c r="B27" s="44"/>
      <c r="G27" s="61"/>
      <c r="H27" s="61"/>
      <c r="I27" s="61"/>
      <c r="J27" s="45"/>
    </row>
    <row r="28" spans="2:10" ht="13.5" thickBot="1" x14ac:dyDescent="0.35">
      <c r="B28" s="44"/>
      <c r="C28" s="62" t="str">
        <f>+'FOR-CSA-018'!C37</f>
        <v>Nombre</v>
      </c>
      <c r="D28" s="62"/>
      <c r="G28" s="62" t="s">
        <v>73</v>
      </c>
      <c r="H28" s="63"/>
      <c r="I28" s="61"/>
      <c r="J28" s="45"/>
    </row>
    <row r="29" spans="2:10" ht="13" x14ac:dyDescent="0.3">
      <c r="B29" s="44"/>
      <c r="C29" s="64" t="str">
        <f>+'FOR-CSA-018'!C38</f>
        <v>Cargo</v>
      </c>
      <c r="D29" s="64"/>
      <c r="G29" s="64" t="s">
        <v>85</v>
      </c>
      <c r="H29" s="61"/>
      <c r="I29" s="61"/>
      <c r="J29" s="45"/>
    </row>
    <row r="30" spans="2:10" ht="18.75" customHeight="1" thickBot="1" x14ac:dyDescent="0.3">
      <c r="B30" s="65"/>
      <c r="C30" s="66"/>
      <c r="D30" s="66"/>
      <c r="E30" s="66"/>
      <c r="F30" s="66"/>
      <c r="G30" s="63"/>
      <c r="H30" s="63"/>
      <c r="I30" s="63"/>
      <c r="J30" s="67"/>
    </row>
  </sheetData>
  <mergeCells count="3">
    <mergeCell ref="D2:I3"/>
    <mergeCell ref="J2:J3"/>
    <mergeCell ref="D5:I5"/>
  </mergeCells>
  <pageMargins left="0.7" right="0.7" top="0.75" bottom="0.75" header="0.3" footer="0.3"/>
  <pageSetup scale="66" orientation="portrait" r:id="rId1"/>
  <headerFooter alignWithMargins="0"/>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5</vt:i4>
      </vt:variant>
    </vt:vector>
  </HeadingPairs>
  <TitlesOfParts>
    <vt:vector size="5" baseType="lpstr">
      <vt:lpstr>INFO IPS</vt:lpstr>
      <vt:lpstr>TD</vt:lpstr>
      <vt:lpstr>Estado Cada Factura</vt:lpstr>
      <vt:lpstr>FOR-CSA-018</vt:lpstr>
      <vt:lpstr>CIRCULAR 030</vt:lpstr>
    </vt:vector>
  </TitlesOfParts>
  <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usuario</dc:creator>
  <cp:lastModifiedBy>Juan Camilo Paez Ramirez</cp:lastModifiedBy>
  <dcterms:created xsi:type="dcterms:W3CDTF">2024-04-24T14:13:07Z</dcterms:created>
  <dcterms:modified xsi:type="dcterms:W3CDTF">2025-03-05T13:55:20Z</dcterms:modified>
</cp:coreProperties>
</file>