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69638_MEDICINA INTEGRAL EN CASA COLOMBIA LTDA\"/>
    </mc:Choice>
  </mc:AlternateContent>
  <xr:revisionPtr revIDLastSave="0" documentId="13_ncr:1_{25F896CD-9CC6-4212-9C39-3E003DC993C9}" xr6:coauthVersionLast="47" xr6:coauthVersionMax="47" xr10:uidLastSave="{00000000-0000-0000-0000-000000000000}"/>
  <bookViews>
    <workbookView xWindow="-110" yWindow="-110" windowWidth="19420" windowHeight="10420" activeTab="1" xr2:uid="{2A4E3C65-09C8-4F33-A324-A54042CF7C1F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I17" i="3" s="1"/>
  <c r="H20" i="3"/>
  <c r="H22" i="3" s="1"/>
  <c r="C9" i="3"/>
  <c r="I32" i="2"/>
  <c r="I33" i="2" s="1"/>
  <c r="H32" i="2"/>
  <c r="H33" i="2" s="1"/>
  <c r="I30" i="2"/>
  <c r="H30" i="2"/>
  <c r="I28" i="2"/>
  <c r="H28" i="2"/>
  <c r="I25" i="2"/>
  <c r="H25" i="2"/>
  <c r="C9" i="2"/>
  <c r="H166" i="1"/>
  <c r="G166" i="1"/>
  <c r="H17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4BD4F470-2906-4894-9D46-90C8C64E84A1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2799FBA9-A769-4935-BCFA-8BD1F041D158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875ACBD5-431F-4016-8E04-BDAF207B8EFA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B2AC20BE-30C2-4B5F-9074-7121158EA5A4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CBE901B-590D-45C6-ACE2-44F0BB1A72AF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9E192732-950D-4DC9-A2EA-63BC721F3998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<sst xmlns="http://schemas.openxmlformats.org/spreadsheetml/2006/main" count="880" uniqueCount="57">
  <si>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</si>
  <si>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</si>
  <si>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</si>
  <si>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</si>
  <si>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</si>
  <si>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</si>
  <si>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</si>
  <si>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</si>
  <si>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</si>
  <si>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</si>
  <si>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</si>
  <si>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MEDICINA INTEGRAL EN CASA COLOMBIA SAS</t>
  </si>
  <si>
    <t>FE</t>
  </si>
  <si>
    <t>evento</t>
  </si>
  <si>
    <t>cali</t>
  </si>
  <si>
    <t>domiciliaria</t>
  </si>
  <si>
    <t>TOTAL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</si>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</sst>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1"/>
      <name val="Aptos Narrow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5" fillId="0" borderId="0">
      <alignment horizontal="right"/>
    </xf>
    <xf numFmtId="0" fontId="5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2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quotePrefix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2" fillId="0" borderId="1" xfId="0" applyFont="1" applyBorder="1"/>
    <xf numFmtId="44" fontId="0" fillId="0" borderId="1" xfId="1" applyFont="1" applyBorder="1"/>
    <xf numFmtId="0" fontId="2" fillId="0" borderId="1" xfId="0" applyFont="1" applyBorder="1" applyAlignment="1">
      <alignment horizontal="center" wrapText="1"/>
    </xf>
    <xf numFmtId="0" fontId="0" fillId="0" borderId="0" xfId="0" applyAlignment="1">
      <alignment horizontal="center"/>
    </xf>
    <xf numFmtId="0" fontId="6" fillId="0" borderId="1" xfId="2" applyFont="1" applyBorder="1" applyAlignment="1">
      <alignment horizontal="center"/>
    </xf>
    <xf numFmtId="44" fontId="2" fillId="0" borderId="1" xfId="0" applyNumberFormat="1" applyFont="1" applyBorder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4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7" fillId="3" borderId="0" xfId="3" applyFont="1" applyFill="1"/>
    <xf numFmtId="1" fontId="8" fillId="0" borderId="0" xfId="4" applyNumberFormat="1" applyFont="1" applyAlignment="1">
      <alignment horizontal="center" vertical="center"/>
    </xf>
    <xf numFmtId="166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7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7" fontId="8" fillId="0" borderId="13" xfId="3" applyNumberFormat="1" applyFont="1" applyBorder="1" applyAlignment="1">
      <alignment horizontal="right"/>
    </xf>
    <xf numFmtId="167" fontId="7" fillId="0" borderId="0" xfId="3" applyNumberFormat="1" applyFont="1"/>
    <xf numFmtId="167" fontId="8" fillId="0" borderId="9" xfId="3" applyNumberFormat="1" applyFont="1" applyBorder="1"/>
    <xf numFmtId="167" fontId="7" fillId="0" borderId="9" xfId="3" applyNumberFormat="1" applyFont="1" applyBorder="1"/>
    <xf numFmtId="167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2" borderId="0" xfId="3" applyFont="1" applyFill="1"/>
    <xf numFmtId="0" fontId="8" fillId="0" borderId="0" xfId="3" applyFont="1" applyAlignment="1">
      <alignment horizontal="center"/>
    </xf>
    <xf numFmtId="0" fontId="8" fillId="3" borderId="0" xfId="3" applyFont="1" applyFill="1"/>
    <xf numFmtId="1" fontId="8" fillId="0" borderId="0" xfId="4" applyNumberFormat="1" applyFont="1" applyAlignment="1">
      <alignment horizontal="right"/>
    </xf>
    <xf numFmtId="168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69" fontId="7" fillId="0" borderId="13" xfId="5" applyNumberFormat="1" applyFont="1" applyBorder="1" applyAlignment="1">
      <alignment horizontal="center"/>
    </xf>
    <xf numFmtId="168" fontId="7" fillId="0" borderId="13" xfId="5" applyNumberFormat="1" applyFont="1" applyBorder="1" applyAlignment="1">
      <alignment horizontal="right"/>
    </xf>
  </cellXfs>
  <cellStyles count="6">
    <cellStyle name="Decimal" xfId="2" xr:uid="{1DED314F-7923-46F2-92ED-E30C1AEDC8D1}"/>
    <cellStyle name="Millares 2 2" xfId="5" xr:uid="{1AA463DD-973E-4F17-AF21-726220D09F92}"/>
    <cellStyle name="Millares 3" xfId="4" xr:uid="{CDA8BA8E-022F-4AE1-BC11-01C788274FB5}"/>
    <cellStyle name="Moneda" xfId="1" builtinId="4"/>
    <cellStyle name="Normal" xfId="0" builtinId="0"/>
    <cellStyle name="Normal 2 2" xfId="3" xr:uid="{6142223F-E530-4A08-A274-1A407E71311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FF983E8-3796-4B16-9843-322B992B4E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35179C3-87E8-42A5-A96F-9517940C1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0F6894E-FE15-4165-91E1-8E3D416E0B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14F20DB-1869-4F4C-86C3-A6A0C3585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21408-08D9-46E5-AD95-93E283B84803}">
  <dimension ref="A1:K166"/>
  <sheetViews>
    <sheetView topLeftCell="A153" workbookViewId="0">
      <selection activeCell="B171" sqref="B171"/>
    </sheetView>
  </sheetViews>
  <sheetFormatPr baseColWidth="10" defaultRowHeight="14.5" x14ac:dyDescent="0.35"/>
  <cols>
    <col min="2" max="2" width="41.7265625" customWidth="1"/>
    <col min="4" max="4" width="11.453125" style="10"/>
    <col min="7" max="7" width="16.7265625" bestFit="1" customWidth="1"/>
    <col min="8" max="8" width="21.81640625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9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2">
        <v>900169638</v>
      </c>
      <c r="B2" s="2" t="s">
        <v>11</v>
      </c>
      <c r="C2" s="2" t="s">
        <v>12</v>
      </c>
      <c r="D2" s="11">
        <v>74695</v>
      </c>
      <c r="E2" s="2">
        <v>20221130</v>
      </c>
      <c r="F2" s="2">
        <v>20230128</v>
      </c>
      <c r="G2" s="8">
        <v>1436954</v>
      </c>
      <c r="H2" s="8">
        <v>1436954</v>
      </c>
      <c r="I2" s="3" t="s">
        <v>13</v>
      </c>
      <c r="J2" s="3" t="s">
        <v>14</v>
      </c>
      <c r="K2" s="3" t="s">
        <v>15</v>
      </c>
    </row>
    <row r="3" spans="1:11" x14ac:dyDescent="0.35">
      <c r="A3" s="2">
        <v>900169639</v>
      </c>
      <c r="B3" s="2" t="s">
        <v>11</v>
      </c>
      <c r="C3" s="2" t="s">
        <v>12</v>
      </c>
      <c r="D3" s="5">
        <v>76739</v>
      </c>
      <c r="E3" s="2">
        <v>20221231</v>
      </c>
      <c r="F3" s="2">
        <v>20230228</v>
      </c>
      <c r="G3" s="8">
        <v>1533175</v>
      </c>
      <c r="H3" s="8">
        <v>1533175</v>
      </c>
      <c r="I3" s="3" t="s">
        <v>13</v>
      </c>
      <c r="J3" s="3" t="s">
        <v>14</v>
      </c>
      <c r="K3" s="3" t="s">
        <v>15</v>
      </c>
    </row>
    <row r="4" spans="1:11" x14ac:dyDescent="0.35">
      <c r="A4" s="2">
        <v>900169640</v>
      </c>
      <c r="B4" s="2" t="s">
        <v>11</v>
      </c>
      <c r="C4" s="2" t="s">
        <v>12</v>
      </c>
      <c r="D4" s="5">
        <v>79838</v>
      </c>
      <c r="E4" s="2">
        <v>20230131</v>
      </c>
      <c r="F4" s="2">
        <v>20230331</v>
      </c>
      <c r="G4" s="8">
        <v>1405410</v>
      </c>
      <c r="H4" s="8">
        <v>1405410</v>
      </c>
      <c r="I4" s="3" t="s">
        <v>13</v>
      </c>
      <c r="J4" s="3" t="s">
        <v>14</v>
      </c>
      <c r="K4" s="3" t="s">
        <v>15</v>
      </c>
    </row>
    <row r="5" spans="1:11" x14ac:dyDescent="0.35">
      <c r="A5" s="2">
        <v>900169641</v>
      </c>
      <c r="B5" s="2" t="s">
        <v>11</v>
      </c>
      <c r="C5" s="2" t="s">
        <v>12</v>
      </c>
      <c r="D5" s="5">
        <v>82887</v>
      </c>
      <c r="E5" s="2">
        <v>20230228</v>
      </c>
      <c r="F5" s="2">
        <v>20230428</v>
      </c>
      <c r="G5" s="8">
        <v>1277646</v>
      </c>
      <c r="H5" s="8">
        <v>1277646</v>
      </c>
      <c r="I5" s="3" t="s">
        <v>13</v>
      </c>
      <c r="J5" s="3" t="s">
        <v>14</v>
      </c>
      <c r="K5" s="3" t="s">
        <v>15</v>
      </c>
    </row>
    <row r="6" spans="1:11" x14ac:dyDescent="0.35">
      <c r="A6" s="2">
        <v>900169642</v>
      </c>
      <c r="B6" s="2" t="s">
        <v>11</v>
      </c>
      <c r="C6" s="2" t="s">
        <v>12</v>
      </c>
      <c r="D6" s="5">
        <v>85293</v>
      </c>
      <c r="E6" s="2">
        <v>20230331</v>
      </c>
      <c r="F6" s="2">
        <v>20230529</v>
      </c>
      <c r="G6" s="8">
        <v>1469292</v>
      </c>
      <c r="H6" s="8">
        <v>1469292</v>
      </c>
      <c r="I6" s="3" t="s">
        <v>13</v>
      </c>
      <c r="J6" s="3" t="s">
        <v>14</v>
      </c>
      <c r="K6" s="3" t="s">
        <v>15</v>
      </c>
    </row>
    <row r="7" spans="1:11" x14ac:dyDescent="0.35">
      <c r="A7" s="2">
        <v>900169643</v>
      </c>
      <c r="B7" s="2" t="s">
        <v>11</v>
      </c>
      <c r="C7" s="2" t="s">
        <v>12</v>
      </c>
      <c r="D7" s="5">
        <v>88330</v>
      </c>
      <c r="E7" s="2">
        <v>20230430</v>
      </c>
      <c r="F7" s="2">
        <v>20230628</v>
      </c>
      <c r="G7" s="8">
        <v>38653</v>
      </c>
      <c r="H7" s="8">
        <v>38653</v>
      </c>
      <c r="I7" s="3" t="s">
        <v>13</v>
      </c>
      <c r="J7" s="3" t="s">
        <v>14</v>
      </c>
      <c r="K7" s="3" t="s">
        <v>15</v>
      </c>
    </row>
    <row r="8" spans="1:11" x14ac:dyDescent="0.35">
      <c r="A8" s="2">
        <v>900169644</v>
      </c>
      <c r="B8" s="2" t="s">
        <v>11</v>
      </c>
      <c r="C8" s="2" t="s">
        <v>12</v>
      </c>
      <c r="D8" s="5">
        <v>89784</v>
      </c>
      <c r="E8" s="2">
        <v>20230531</v>
      </c>
      <c r="F8" s="2">
        <v>20230729</v>
      </c>
      <c r="G8" s="8">
        <v>213114</v>
      </c>
      <c r="H8" s="8">
        <v>213114</v>
      </c>
      <c r="I8" s="3" t="s">
        <v>13</v>
      </c>
      <c r="J8" s="3" t="s">
        <v>14</v>
      </c>
      <c r="K8" s="3" t="s">
        <v>15</v>
      </c>
    </row>
    <row r="9" spans="1:11" x14ac:dyDescent="0.35">
      <c r="A9" s="2">
        <v>900169645</v>
      </c>
      <c r="B9" s="2" t="s">
        <v>11</v>
      </c>
      <c r="C9" s="2" t="s">
        <v>12</v>
      </c>
      <c r="D9" s="5">
        <v>89791</v>
      </c>
      <c r="E9" s="2">
        <v>20230531</v>
      </c>
      <c r="F9" s="2">
        <v>20230729</v>
      </c>
      <c r="G9" s="8">
        <v>1622500</v>
      </c>
      <c r="H9" s="8">
        <v>1622500</v>
      </c>
      <c r="I9" s="3" t="s">
        <v>13</v>
      </c>
      <c r="J9" s="3" t="s">
        <v>14</v>
      </c>
      <c r="K9" s="3" t="s">
        <v>15</v>
      </c>
    </row>
    <row r="10" spans="1:11" x14ac:dyDescent="0.35">
      <c r="A10" s="2">
        <v>900169646</v>
      </c>
      <c r="B10" s="2" t="s">
        <v>11</v>
      </c>
      <c r="C10" s="2" t="s">
        <v>12</v>
      </c>
      <c r="D10" s="5">
        <v>91264</v>
      </c>
      <c r="E10" s="2">
        <v>20230531</v>
      </c>
      <c r="F10" s="2">
        <v>20230729</v>
      </c>
      <c r="G10" s="8">
        <v>191525</v>
      </c>
      <c r="H10" s="8">
        <v>191525</v>
      </c>
      <c r="I10" s="3" t="s">
        <v>13</v>
      </c>
      <c r="J10" s="3" t="s">
        <v>14</v>
      </c>
      <c r="K10" s="3" t="s">
        <v>15</v>
      </c>
    </row>
    <row r="11" spans="1:11" x14ac:dyDescent="0.35">
      <c r="A11" s="2">
        <v>900169647</v>
      </c>
      <c r="B11" s="2" t="s">
        <v>11</v>
      </c>
      <c r="C11" s="2" t="s">
        <v>12</v>
      </c>
      <c r="D11" s="5">
        <v>92475</v>
      </c>
      <c r="E11" s="2">
        <v>20230629</v>
      </c>
      <c r="F11" s="2">
        <v>20230827</v>
      </c>
      <c r="G11" s="8">
        <v>267021</v>
      </c>
      <c r="H11" s="8">
        <v>267021</v>
      </c>
      <c r="I11" s="3" t="s">
        <v>13</v>
      </c>
      <c r="J11" s="3" t="s">
        <v>14</v>
      </c>
      <c r="K11" s="3" t="s">
        <v>15</v>
      </c>
    </row>
    <row r="12" spans="1:11" x14ac:dyDescent="0.35">
      <c r="A12" s="2">
        <v>900169648</v>
      </c>
      <c r="B12" s="2" t="s">
        <v>11</v>
      </c>
      <c r="C12" s="2" t="s">
        <v>12</v>
      </c>
      <c r="D12" s="5">
        <v>92477</v>
      </c>
      <c r="E12" s="2">
        <v>20230629</v>
      </c>
      <c r="F12" s="2">
        <v>20230827</v>
      </c>
      <c r="G12" s="8">
        <v>1721837</v>
      </c>
      <c r="H12" s="8">
        <v>1721837</v>
      </c>
      <c r="I12" s="3" t="s">
        <v>13</v>
      </c>
      <c r="J12" s="3" t="s">
        <v>14</v>
      </c>
      <c r="K12" s="3" t="s">
        <v>15</v>
      </c>
    </row>
    <row r="13" spans="1:11" x14ac:dyDescent="0.35">
      <c r="A13" s="2">
        <v>900169649</v>
      </c>
      <c r="B13" s="2" t="s">
        <v>11</v>
      </c>
      <c r="C13" s="2" t="s">
        <v>12</v>
      </c>
      <c r="D13" s="5">
        <v>93888</v>
      </c>
      <c r="E13" s="2">
        <v>20230629</v>
      </c>
      <c r="F13" s="2">
        <v>20230827</v>
      </c>
      <c r="G13" s="8">
        <v>139029</v>
      </c>
      <c r="H13" s="8">
        <v>139029</v>
      </c>
      <c r="I13" s="3" t="s">
        <v>13</v>
      </c>
      <c r="J13" s="3" t="s">
        <v>14</v>
      </c>
      <c r="K13" s="3" t="s">
        <v>15</v>
      </c>
    </row>
    <row r="14" spans="1:11" x14ac:dyDescent="0.35">
      <c r="A14" s="2">
        <v>900169650</v>
      </c>
      <c r="B14" s="2" t="s">
        <v>11</v>
      </c>
      <c r="C14" s="2" t="s">
        <v>12</v>
      </c>
      <c r="D14" s="5">
        <v>93893</v>
      </c>
      <c r="E14" s="2">
        <v>20230629</v>
      </c>
      <c r="F14" s="2">
        <v>20230827</v>
      </c>
      <c r="G14" s="8">
        <v>1405410</v>
      </c>
      <c r="H14" s="8">
        <v>1405410</v>
      </c>
      <c r="I14" s="3" t="s">
        <v>13</v>
      </c>
      <c r="J14" s="3" t="s">
        <v>14</v>
      </c>
      <c r="K14" s="3" t="s">
        <v>15</v>
      </c>
    </row>
    <row r="15" spans="1:11" x14ac:dyDescent="0.35">
      <c r="A15" s="2">
        <v>900169651</v>
      </c>
      <c r="B15" s="2" t="s">
        <v>11</v>
      </c>
      <c r="C15" s="2" t="s">
        <v>12</v>
      </c>
      <c r="D15" s="4">
        <v>101243</v>
      </c>
      <c r="E15" s="2">
        <v>20230731</v>
      </c>
      <c r="F15" s="2">
        <v>20230928</v>
      </c>
      <c r="G15" s="8">
        <v>22252</v>
      </c>
      <c r="H15" s="8">
        <v>22252</v>
      </c>
      <c r="I15" s="3" t="s">
        <v>13</v>
      </c>
      <c r="J15" s="3" t="s">
        <v>14</v>
      </c>
      <c r="K15" s="3" t="s">
        <v>15</v>
      </c>
    </row>
    <row r="16" spans="1:11" x14ac:dyDescent="0.35">
      <c r="A16" s="2">
        <v>900169652</v>
      </c>
      <c r="B16" s="2" t="s">
        <v>11</v>
      </c>
      <c r="C16" s="2" t="s">
        <v>12</v>
      </c>
      <c r="D16" s="4">
        <v>101259</v>
      </c>
      <c r="E16" s="2">
        <v>20230731</v>
      </c>
      <c r="F16" s="2">
        <v>20230928</v>
      </c>
      <c r="G16" s="8">
        <v>22251</v>
      </c>
      <c r="H16" s="8">
        <v>22251</v>
      </c>
      <c r="I16" s="3" t="s">
        <v>13</v>
      </c>
      <c r="J16" s="3" t="s">
        <v>14</v>
      </c>
      <c r="K16" s="3" t="s">
        <v>15</v>
      </c>
    </row>
    <row r="17" spans="1:11" x14ac:dyDescent="0.35">
      <c r="A17" s="2">
        <v>900169653</v>
      </c>
      <c r="B17" s="2" t="s">
        <v>11</v>
      </c>
      <c r="C17" s="2" t="s">
        <v>12</v>
      </c>
      <c r="D17" s="4">
        <v>101265</v>
      </c>
      <c r="E17" s="2">
        <v>20230731</v>
      </c>
      <c r="F17" s="2">
        <v>20230928</v>
      </c>
      <c r="G17" s="8">
        <v>638823</v>
      </c>
      <c r="H17" s="8">
        <v>638823</v>
      </c>
      <c r="I17" s="3" t="s">
        <v>13</v>
      </c>
      <c r="J17" s="3" t="s">
        <v>14</v>
      </c>
      <c r="K17" s="3" t="s">
        <v>15</v>
      </c>
    </row>
    <row r="18" spans="1:11" x14ac:dyDescent="0.35">
      <c r="A18" s="2">
        <v>900169654</v>
      </c>
      <c r="B18" s="2" t="s">
        <v>11</v>
      </c>
      <c r="C18" s="2" t="s">
        <v>12</v>
      </c>
      <c r="D18" s="4">
        <v>102646</v>
      </c>
      <c r="E18" s="2">
        <v>20230731</v>
      </c>
      <c r="F18" s="2">
        <v>20230928</v>
      </c>
      <c r="G18" s="8">
        <v>1033262</v>
      </c>
      <c r="H18" s="8">
        <v>1033262</v>
      </c>
      <c r="I18" s="3" t="s">
        <v>13</v>
      </c>
      <c r="J18" s="3" t="s">
        <v>14</v>
      </c>
      <c r="K18" s="3" t="s">
        <v>15</v>
      </c>
    </row>
    <row r="19" spans="1:11" x14ac:dyDescent="0.35">
      <c r="A19" s="2">
        <v>900169655</v>
      </c>
      <c r="B19" s="2" t="s">
        <v>11</v>
      </c>
      <c r="C19" s="2" t="s">
        <v>12</v>
      </c>
      <c r="D19" s="4">
        <v>102647</v>
      </c>
      <c r="E19" s="2">
        <v>20230731</v>
      </c>
      <c r="F19" s="2">
        <v>20230928</v>
      </c>
      <c r="G19" s="8">
        <v>1341528</v>
      </c>
      <c r="H19" s="8">
        <v>1341528</v>
      </c>
      <c r="I19" s="3" t="s">
        <v>13</v>
      </c>
      <c r="J19" s="3" t="s">
        <v>14</v>
      </c>
      <c r="K19" s="3" t="s">
        <v>15</v>
      </c>
    </row>
    <row r="20" spans="1:11" x14ac:dyDescent="0.35">
      <c r="A20" s="2">
        <v>900169656</v>
      </c>
      <c r="B20" s="2" t="s">
        <v>11</v>
      </c>
      <c r="C20" s="2" t="s">
        <v>12</v>
      </c>
      <c r="D20" s="4">
        <v>104706</v>
      </c>
      <c r="E20" s="2">
        <v>20230831</v>
      </c>
      <c r="F20" s="2">
        <v>20231029</v>
      </c>
      <c r="G20" s="8">
        <v>1280663</v>
      </c>
      <c r="H20" s="8">
        <v>1280663</v>
      </c>
      <c r="I20" s="3" t="s">
        <v>13</v>
      </c>
      <c r="J20" s="3" t="s">
        <v>14</v>
      </c>
      <c r="K20" s="3" t="s">
        <v>15</v>
      </c>
    </row>
    <row r="21" spans="1:11" x14ac:dyDescent="0.35">
      <c r="A21" s="2">
        <v>900169657</v>
      </c>
      <c r="B21" s="2" t="s">
        <v>11</v>
      </c>
      <c r="C21" s="2" t="s">
        <v>12</v>
      </c>
      <c r="D21" s="4">
        <v>104710</v>
      </c>
      <c r="E21" s="2">
        <v>20230831</v>
      </c>
      <c r="F21" s="2">
        <v>20231029</v>
      </c>
      <c r="G21" s="8">
        <v>1405410</v>
      </c>
      <c r="H21" s="8">
        <v>1405410</v>
      </c>
      <c r="I21" s="3" t="s">
        <v>13</v>
      </c>
      <c r="J21" s="3" t="s">
        <v>14</v>
      </c>
      <c r="K21" s="3" t="s">
        <v>15</v>
      </c>
    </row>
    <row r="22" spans="1:11" x14ac:dyDescent="0.35">
      <c r="A22" s="2">
        <v>900169658</v>
      </c>
      <c r="B22" s="2" t="s">
        <v>11</v>
      </c>
      <c r="C22" s="2" t="s">
        <v>12</v>
      </c>
      <c r="D22" s="4">
        <v>106620</v>
      </c>
      <c r="E22" s="2">
        <v>20230930</v>
      </c>
      <c r="F22" s="2">
        <v>20231128</v>
      </c>
      <c r="G22" s="8">
        <v>750713</v>
      </c>
      <c r="H22" s="8">
        <v>750713</v>
      </c>
      <c r="I22" s="3" t="s">
        <v>13</v>
      </c>
      <c r="J22" s="3" t="s">
        <v>14</v>
      </c>
      <c r="K22" s="3" t="s">
        <v>15</v>
      </c>
    </row>
    <row r="23" spans="1:11" x14ac:dyDescent="0.35">
      <c r="A23" s="2">
        <v>900169659</v>
      </c>
      <c r="B23" s="2" t="s">
        <v>11</v>
      </c>
      <c r="C23" s="2" t="s">
        <v>12</v>
      </c>
      <c r="D23" s="4">
        <v>107080</v>
      </c>
      <c r="E23" s="2">
        <v>20230930</v>
      </c>
      <c r="F23" s="2">
        <v>20231128</v>
      </c>
      <c r="G23" s="8">
        <v>1085999</v>
      </c>
      <c r="H23" s="8">
        <v>1085999</v>
      </c>
      <c r="I23" s="3" t="s">
        <v>13</v>
      </c>
      <c r="J23" s="3" t="s">
        <v>14</v>
      </c>
      <c r="K23" s="3" t="s">
        <v>15</v>
      </c>
    </row>
    <row r="24" spans="1:11" x14ac:dyDescent="0.35">
      <c r="A24" s="2">
        <v>900169660</v>
      </c>
      <c r="B24" s="2" t="s">
        <v>11</v>
      </c>
      <c r="C24" s="2" t="s">
        <v>12</v>
      </c>
      <c r="D24" s="4">
        <v>109275</v>
      </c>
      <c r="E24" s="2">
        <v>20231031</v>
      </c>
      <c r="F24" s="2">
        <v>20231229</v>
      </c>
      <c r="G24" s="8">
        <v>134123</v>
      </c>
      <c r="H24" s="8">
        <v>134123</v>
      </c>
      <c r="I24" s="3" t="s">
        <v>13</v>
      </c>
      <c r="J24" s="3" t="s">
        <v>14</v>
      </c>
      <c r="K24" s="3" t="s">
        <v>15</v>
      </c>
    </row>
    <row r="25" spans="1:11" x14ac:dyDescent="0.35">
      <c r="A25" s="2">
        <v>900169661</v>
      </c>
      <c r="B25" s="2" t="s">
        <v>11</v>
      </c>
      <c r="C25" s="2" t="s">
        <v>12</v>
      </c>
      <c r="D25" s="4">
        <v>109278</v>
      </c>
      <c r="E25" s="2">
        <v>20231031</v>
      </c>
      <c r="F25" s="2">
        <v>20231229</v>
      </c>
      <c r="G25" s="8">
        <v>94104</v>
      </c>
      <c r="H25" s="8">
        <v>94104</v>
      </c>
      <c r="I25" s="3" t="s">
        <v>13</v>
      </c>
      <c r="J25" s="3" t="s">
        <v>14</v>
      </c>
      <c r="K25" s="3" t="s">
        <v>15</v>
      </c>
    </row>
    <row r="26" spans="1:11" x14ac:dyDescent="0.35">
      <c r="A26" s="2">
        <v>900169662</v>
      </c>
      <c r="B26" s="2" t="s">
        <v>11</v>
      </c>
      <c r="C26" s="2" t="s">
        <v>12</v>
      </c>
      <c r="D26" s="4">
        <v>109300</v>
      </c>
      <c r="E26" s="2">
        <v>20231031</v>
      </c>
      <c r="F26" s="2">
        <v>20231229</v>
      </c>
      <c r="G26" s="8">
        <v>638257</v>
      </c>
      <c r="H26" s="8">
        <v>638257</v>
      </c>
      <c r="I26" s="3" t="s">
        <v>13</v>
      </c>
      <c r="J26" s="3" t="s">
        <v>14</v>
      </c>
      <c r="K26" s="3" t="s">
        <v>15</v>
      </c>
    </row>
    <row r="27" spans="1:11" x14ac:dyDescent="0.35">
      <c r="A27" s="2">
        <v>900169663</v>
      </c>
      <c r="B27" s="2" t="s">
        <v>11</v>
      </c>
      <c r="C27" s="2" t="s">
        <v>12</v>
      </c>
      <c r="D27" s="4">
        <v>109308</v>
      </c>
      <c r="E27" s="2">
        <v>20231031</v>
      </c>
      <c r="F27" s="2">
        <v>20231229</v>
      </c>
      <c r="G27" s="8">
        <v>989212</v>
      </c>
      <c r="H27" s="8">
        <v>989212</v>
      </c>
      <c r="I27" s="3" t="s">
        <v>13</v>
      </c>
      <c r="J27" s="3" t="s">
        <v>14</v>
      </c>
      <c r="K27" s="3" t="s">
        <v>15</v>
      </c>
    </row>
    <row r="28" spans="1:11" x14ac:dyDescent="0.35">
      <c r="A28" s="2">
        <v>900169664</v>
      </c>
      <c r="B28" s="2" t="s">
        <v>11</v>
      </c>
      <c r="C28" s="2" t="s">
        <v>12</v>
      </c>
      <c r="D28" s="4">
        <v>109309</v>
      </c>
      <c r="E28" s="2">
        <v>20231031</v>
      </c>
      <c r="F28" s="2">
        <v>20231229</v>
      </c>
      <c r="G28" s="8">
        <v>595959</v>
      </c>
      <c r="H28" s="8">
        <v>595959</v>
      </c>
      <c r="I28" s="3" t="s">
        <v>13</v>
      </c>
      <c r="J28" s="3" t="s">
        <v>14</v>
      </c>
      <c r="K28" s="3" t="s">
        <v>15</v>
      </c>
    </row>
    <row r="29" spans="1:11" x14ac:dyDescent="0.35">
      <c r="A29" s="2">
        <v>900169665</v>
      </c>
      <c r="B29" s="2" t="s">
        <v>11</v>
      </c>
      <c r="C29" s="2" t="s">
        <v>12</v>
      </c>
      <c r="D29" s="4">
        <v>112032</v>
      </c>
      <c r="E29" s="2">
        <v>20231130</v>
      </c>
      <c r="F29" s="2">
        <v>20240128</v>
      </c>
      <c r="G29" s="8">
        <v>848566</v>
      </c>
      <c r="H29" s="8">
        <v>848566</v>
      </c>
      <c r="I29" s="3" t="s">
        <v>13</v>
      </c>
      <c r="J29" s="3" t="s">
        <v>14</v>
      </c>
      <c r="K29" s="3" t="s">
        <v>15</v>
      </c>
    </row>
    <row r="30" spans="1:11" x14ac:dyDescent="0.35">
      <c r="A30" s="2">
        <v>900169666</v>
      </c>
      <c r="B30" s="2" t="s">
        <v>11</v>
      </c>
      <c r="C30" s="2" t="s">
        <v>12</v>
      </c>
      <c r="D30" s="4">
        <v>112033</v>
      </c>
      <c r="E30" s="2">
        <v>20231130</v>
      </c>
      <c r="F30" s="2">
        <v>20240128</v>
      </c>
      <c r="G30" s="8">
        <v>2889228</v>
      </c>
      <c r="H30" s="8">
        <v>2889228</v>
      </c>
      <c r="I30" s="3" t="s">
        <v>13</v>
      </c>
      <c r="J30" s="3" t="s">
        <v>14</v>
      </c>
      <c r="K30" s="3" t="s">
        <v>15</v>
      </c>
    </row>
    <row r="31" spans="1:11" x14ac:dyDescent="0.35">
      <c r="A31" s="2">
        <v>900169667</v>
      </c>
      <c r="B31" s="2" t="s">
        <v>11</v>
      </c>
      <c r="C31" s="2" t="s">
        <v>12</v>
      </c>
      <c r="D31" s="4">
        <v>112297</v>
      </c>
      <c r="E31" s="2">
        <v>20231130</v>
      </c>
      <c r="F31" s="2">
        <v>20240128</v>
      </c>
      <c r="G31" s="8">
        <v>3982246</v>
      </c>
      <c r="H31" s="8">
        <v>3982246</v>
      </c>
      <c r="I31" s="3" t="s">
        <v>13</v>
      </c>
      <c r="J31" s="3" t="s">
        <v>14</v>
      </c>
      <c r="K31" s="3" t="s">
        <v>15</v>
      </c>
    </row>
    <row r="32" spans="1:11" x14ac:dyDescent="0.35">
      <c r="A32" s="2">
        <v>900169668</v>
      </c>
      <c r="B32" s="2" t="s">
        <v>11</v>
      </c>
      <c r="C32" s="2" t="s">
        <v>12</v>
      </c>
      <c r="D32" s="4">
        <v>112306</v>
      </c>
      <c r="E32" s="2">
        <v>20231130</v>
      </c>
      <c r="F32" s="2">
        <v>20240128</v>
      </c>
      <c r="G32" s="8">
        <v>3222601</v>
      </c>
      <c r="H32" s="8">
        <v>3222601</v>
      </c>
      <c r="I32" s="3" t="s">
        <v>13</v>
      </c>
      <c r="J32" s="3" t="s">
        <v>14</v>
      </c>
      <c r="K32" s="3" t="s">
        <v>15</v>
      </c>
    </row>
    <row r="33" spans="1:11" x14ac:dyDescent="0.35">
      <c r="A33" s="2">
        <v>900169669</v>
      </c>
      <c r="B33" s="2" t="s">
        <v>11</v>
      </c>
      <c r="C33" s="2" t="s">
        <v>12</v>
      </c>
      <c r="D33" s="4">
        <v>112314</v>
      </c>
      <c r="E33" s="2">
        <v>20231130</v>
      </c>
      <c r="F33" s="2">
        <v>20240128</v>
      </c>
      <c r="G33" s="8">
        <v>1630281</v>
      </c>
      <c r="H33" s="8">
        <v>1630281</v>
      </c>
      <c r="I33" s="3" t="s">
        <v>13</v>
      </c>
      <c r="J33" s="3" t="s">
        <v>14</v>
      </c>
      <c r="K33" s="3" t="s">
        <v>15</v>
      </c>
    </row>
    <row r="34" spans="1:11" x14ac:dyDescent="0.35">
      <c r="A34" s="2">
        <v>900169670</v>
      </c>
      <c r="B34" s="2" t="s">
        <v>11</v>
      </c>
      <c r="C34" s="2" t="s">
        <v>12</v>
      </c>
      <c r="D34" s="4">
        <v>112324</v>
      </c>
      <c r="E34" s="2">
        <v>20231130</v>
      </c>
      <c r="F34" s="2">
        <v>20240128</v>
      </c>
      <c r="G34" s="8">
        <v>305612</v>
      </c>
      <c r="H34" s="8">
        <v>305612</v>
      </c>
      <c r="I34" s="3" t="s">
        <v>13</v>
      </c>
      <c r="J34" s="3" t="s">
        <v>14</v>
      </c>
      <c r="K34" s="3" t="s">
        <v>15</v>
      </c>
    </row>
    <row r="35" spans="1:11" x14ac:dyDescent="0.35">
      <c r="A35" s="2">
        <v>900169671</v>
      </c>
      <c r="B35" s="2" t="s">
        <v>11</v>
      </c>
      <c r="C35" s="2" t="s">
        <v>12</v>
      </c>
      <c r="D35" s="4">
        <v>112335</v>
      </c>
      <c r="E35" s="2">
        <v>20231130</v>
      </c>
      <c r="F35" s="2">
        <v>20240128</v>
      </c>
      <c r="G35" s="8">
        <v>116424</v>
      </c>
      <c r="H35" s="8">
        <v>116424</v>
      </c>
      <c r="I35" s="3" t="s">
        <v>13</v>
      </c>
      <c r="J35" s="3" t="s">
        <v>14</v>
      </c>
      <c r="K35" s="3" t="s">
        <v>15</v>
      </c>
    </row>
    <row r="36" spans="1:11" x14ac:dyDescent="0.35">
      <c r="A36" s="2">
        <v>900169672</v>
      </c>
      <c r="B36" s="2" t="s">
        <v>11</v>
      </c>
      <c r="C36" s="2" t="s">
        <v>12</v>
      </c>
      <c r="D36" s="4">
        <v>112349</v>
      </c>
      <c r="E36" s="2">
        <v>20231130</v>
      </c>
      <c r="F36" s="2">
        <v>20240128</v>
      </c>
      <c r="G36" s="8">
        <v>989604</v>
      </c>
      <c r="H36" s="8">
        <v>989604</v>
      </c>
      <c r="I36" s="3" t="s">
        <v>13</v>
      </c>
      <c r="J36" s="3" t="s">
        <v>14</v>
      </c>
      <c r="K36" s="3" t="s">
        <v>15</v>
      </c>
    </row>
    <row r="37" spans="1:11" x14ac:dyDescent="0.35">
      <c r="A37" s="2">
        <v>900169673</v>
      </c>
      <c r="B37" s="2" t="s">
        <v>11</v>
      </c>
      <c r="C37" s="2" t="s">
        <v>12</v>
      </c>
      <c r="D37" s="4">
        <v>114979</v>
      </c>
      <c r="E37" s="2">
        <v>20231231</v>
      </c>
      <c r="F37" s="2">
        <v>20240228</v>
      </c>
      <c r="G37" s="8">
        <v>840880</v>
      </c>
      <c r="H37" s="8">
        <v>840880</v>
      </c>
      <c r="I37" s="3" t="s">
        <v>13</v>
      </c>
      <c r="J37" s="3" t="s">
        <v>14</v>
      </c>
      <c r="K37" s="3" t="s">
        <v>15</v>
      </c>
    </row>
    <row r="38" spans="1:11" x14ac:dyDescent="0.35">
      <c r="A38" s="2">
        <v>900169674</v>
      </c>
      <c r="B38" s="2" t="s">
        <v>11</v>
      </c>
      <c r="C38" s="2" t="s">
        <v>12</v>
      </c>
      <c r="D38" s="4">
        <v>114981</v>
      </c>
      <c r="E38" s="2">
        <v>20231231</v>
      </c>
      <c r="F38" s="2">
        <v>20240228</v>
      </c>
      <c r="G38" s="8">
        <v>155292</v>
      </c>
      <c r="H38" s="8">
        <v>155292</v>
      </c>
      <c r="I38" s="3" t="s">
        <v>13</v>
      </c>
      <c r="J38" s="3" t="s">
        <v>14</v>
      </c>
      <c r="K38" s="3" t="s">
        <v>15</v>
      </c>
    </row>
    <row r="39" spans="1:11" x14ac:dyDescent="0.35">
      <c r="A39" s="2">
        <v>900169675</v>
      </c>
      <c r="B39" s="2" t="s">
        <v>11</v>
      </c>
      <c r="C39" s="2" t="s">
        <v>12</v>
      </c>
      <c r="D39" s="4">
        <v>114984</v>
      </c>
      <c r="E39" s="2">
        <v>20231231</v>
      </c>
      <c r="F39" s="2">
        <v>20240228</v>
      </c>
      <c r="G39" s="8">
        <v>2333607</v>
      </c>
      <c r="H39" s="8">
        <v>2333607</v>
      </c>
      <c r="I39" s="3" t="s">
        <v>13</v>
      </c>
      <c r="J39" s="3" t="s">
        <v>14</v>
      </c>
      <c r="K39" s="3" t="s">
        <v>15</v>
      </c>
    </row>
    <row r="40" spans="1:11" x14ac:dyDescent="0.35">
      <c r="A40" s="2">
        <v>900169676</v>
      </c>
      <c r="B40" s="2" t="s">
        <v>11</v>
      </c>
      <c r="C40" s="2" t="s">
        <v>12</v>
      </c>
      <c r="D40" s="4">
        <v>114987</v>
      </c>
      <c r="E40" s="2">
        <v>20231231</v>
      </c>
      <c r="F40" s="2">
        <v>20240228</v>
      </c>
      <c r="G40" s="8">
        <v>12040</v>
      </c>
      <c r="H40" s="8">
        <v>12040</v>
      </c>
      <c r="I40" s="3" t="s">
        <v>13</v>
      </c>
      <c r="J40" s="3" t="s">
        <v>14</v>
      </c>
      <c r="K40" s="3" t="s">
        <v>15</v>
      </c>
    </row>
    <row r="41" spans="1:11" x14ac:dyDescent="0.35">
      <c r="A41" s="2">
        <v>900169677</v>
      </c>
      <c r="B41" s="2" t="s">
        <v>11</v>
      </c>
      <c r="C41" s="2" t="s">
        <v>12</v>
      </c>
      <c r="D41" s="4">
        <v>114989</v>
      </c>
      <c r="E41" s="2">
        <v>20231231</v>
      </c>
      <c r="F41" s="2">
        <v>20240228</v>
      </c>
      <c r="G41" s="8">
        <v>2555856</v>
      </c>
      <c r="H41" s="8">
        <v>2555856</v>
      </c>
      <c r="I41" s="3" t="s">
        <v>13</v>
      </c>
      <c r="J41" s="3" t="s">
        <v>14</v>
      </c>
      <c r="K41" s="3" t="s">
        <v>15</v>
      </c>
    </row>
    <row r="42" spans="1:11" x14ac:dyDescent="0.35">
      <c r="A42" s="2">
        <v>900169678</v>
      </c>
      <c r="B42" s="2" t="s">
        <v>11</v>
      </c>
      <c r="C42" s="2" t="s">
        <v>12</v>
      </c>
      <c r="D42" s="4">
        <v>114990</v>
      </c>
      <c r="E42" s="2">
        <v>20231231</v>
      </c>
      <c r="F42" s="2">
        <v>20240228</v>
      </c>
      <c r="G42" s="8">
        <v>88695</v>
      </c>
      <c r="H42" s="8">
        <v>88695</v>
      </c>
      <c r="I42" s="3" t="s">
        <v>13</v>
      </c>
      <c r="J42" s="3" t="s">
        <v>14</v>
      </c>
      <c r="K42" s="3" t="s">
        <v>15</v>
      </c>
    </row>
    <row r="43" spans="1:11" x14ac:dyDescent="0.35">
      <c r="A43" s="2">
        <v>900169679</v>
      </c>
      <c r="B43" s="2" t="s">
        <v>11</v>
      </c>
      <c r="C43" s="2" t="s">
        <v>12</v>
      </c>
      <c r="D43" s="4">
        <v>114993</v>
      </c>
      <c r="E43" s="2">
        <v>20231231</v>
      </c>
      <c r="F43" s="2">
        <v>20240228</v>
      </c>
      <c r="G43" s="8">
        <v>4448032</v>
      </c>
      <c r="H43" s="8">
        <v>4448032</v>
      </c>
      <c r="I43" s="3" t="s">
        <v>13</v>
      </c>
      <c r="J43" s="3" t="s">
        <v>14</v>
      </c>
      <c r="K43" s="3" t="s">
        <v>15</v>
      </c>
    </row>
    <row r="44" spans="1:11" x14ac:dyDescent="0.35">
      <c r="A44" s="2">
        <v>900169680</v>
      </c>
      <c r="B44" s="2" t="s">
        <v>11</v>
      </c>
      <c r="C44" s="2" t="s">
        <v>12</v>
      </c>
      <c r="D44" s="4">
        <v>118916</v>
      </c>
      <c r="E44" s="2">
        <v>20240210</v>
      </c>
      <c r="F44" s="2">
        <v>20240409</v>
      </c>
      <c r="G44" s="8">
        <v>176302</v>
      </c>
      <c r="H44" s="8">
        <v>176302</v>
      </c>
      <c r="I44" s="3" t="s">
        <v>13</v>
      </c>
      <c r="J44" s="3" t="s">
        <v>14</v>
      </c>
      <c r="K44" s="3" t="s">
        <v>15</v>
      </c>
    </row>
    <row r="45" spans="1:11" x14ac:dyDescent="0.35">
      <c r="A45" s="2">
        <v>900169681</v>
      </c>
      <c r="B45" s="2" t="s">
        <v>11</v>
      </c>
      <c r="C45" s="2" t="s">
        <v>12</v>
      </c>
      <c r="D45" s="4">
        <v>118919</v>
      </c>
      <c r="E45" s="2">
        <v>20240210</v>
      </c>
      <c r="F45" s="2">
        <v>20240409</v>
      </c>
      <c r="G45" s="8">
        <v>232294</v>
      </c>
      <c r="H45" s="8">
        <v>232294</v>
      </c>
      <c r="I45" s="3" t="s">
        <v>13</v>
      </c>
      <c r="J45" s="3" t="s">
        <v>14</v>
      </c>
      <c r="K45" s="3" t="s">
        <v>15</v>
      </c>
    </row>
    <row r="46" spans="1:11" x14ac:dyDescent="0.35">
      <c r="A46" s="2">
        <v>900169682</v>
      </c>
      <c r="B46" s="2" t="s">
        <v>11</v>
      </c>
      <c r="C46" s="2" t="s">
        <v>12</v>
      </c>
      <c r="D46" s="4">
        <v>118931</v>
      </c>
      <c r="E46" s="2">
        <v>20240210</v>
      </c>
      <c r="F46" s="2">
        <v>20240409</v>
      </c>
      <c r="G46" s="8">
        <v>557506</v>
      </c>
      <c r="H46" s="8">
        <v>557506</v>
      </c>
      <c r="I46" s="3" t="s">
        <v>13</v>
      </c>
      <c r="J46" s="3" t="s">
        <v>14</v>
      </c>
      <c r="K46" s="3" t="s">
        <v>15</v>
      </c>
    </row>
    <row r="47" spans="1:11" x14ac:dyDescent="0.35">
      <c r="A47" s="2">
        <v>900169683</v>
      </c>
      <c r="B47" s="2" t="s">
        <v>11</v>
      </c>
      <c r="C47" s="2" t="s">
        <v>12</v>
      </c>
      <c r="D47" s="4">
        <v>118938</v>
      </c>
      <c r="E47" s="2">
        <v>20240210</v>
      </c>
      <c r="F47" s="2">
        <v>20240409</v>
      </c>
      <c r="G47" s="8">
        <v>595959</v>
      </c>
      <c r="H47" s="8">
        <v>595959</v>
      </c>
      <c r="I47" s="3" t="s">
        <v>13</v>
      </c>
      <c r="J47" s="3" t="s">
        <v>14</v>
      </c>
      <c r="K47" s="3" t="s">
        <v>15</v>
      </c>
    </row>
    <row r="48" spans="1:11" x14ac:dyDescent="0.35">
      <c r="A48" s="2">
        <v>900169684</v>
      </c>
      <c r="B48" s="2" t="s">
        <v>11</v>
      </c>
      <c r="C48" s="2" t="s">
        <v>12</v>
      </c>
      <c r="D48" s="4">
        <v>118940</v>
      </c>
      <c r="E48" s="2">
        <v>20240210</v>
      </c>
      <c r="F48" s="2">
        <v>20240409</v>
      </c>
      <c r="G48" s="8">
        <v>444622</v>
      </c>
      <c r="H48" s="8">
        <v>444622</v>
      </c>
      <c r="I48" s="3" t="s">
        <v>13</v>
      </c>
      <c r="J48" s="3" t="s">
        <v>14</v>
      </c>
      <c r="K48" s="3" t="s">
        <v>15</v>
      </c>
    </row>
    <row r="49" spans="1:11" x14ac:dyDescent="0.35">
      <c r="A49" s="2">
        <v>900169685</v>
      </c>
      <c r="B49" s="2" t="s">
        <v>11</v>
      </c>
      <c r="C49" s="2" t="s">
        <v>12</v>
      </c>
      <c r="D49" s="4">
        <v>118942</v>
      </c>
      <c r="E49" s="2">
        <v>20240210</v>
      </c>
      <c r="F49" s="2">
        <v>20240409</v>
      </c>
      <c r="G49" s="8">
        <v>1046640</v>
      </c>
      <c r="H49" s="8">
        <v>1046640</v>
      </c>
      <c r="I49" s="3" t="s">
        <v>13</v>
      </c>
      <c r="J49" s="3" t="s">
        <v>14</v>
      </c>
      <c r="K49" s="3" t="s">
        <v>15</v>
      </c>
    </row>
    <row r="50" spans="1:11" x14ac:dyDescent="0.35">
      <c r="A50" s="2">
        <v>900169686</v>
      </c>
      <c r="B50" s="2" t="s">
        <v>11</v>
      </c>
      <c r="C50" s="2" t="s">
        <v>12</v>
      </c>
      <c r="D50" s="4">
        <v>118946</v>
      </c>
      <c r="E50" s="2">
        <v>20240210</v>
      </c>
      <c r="F50" s="2">
        <v>20240409</v>
      </c>
      <c r="G50" s="8">
        <v>3444849</v>
      </c>
      <c r="H50" s="8">
        <v>3444849</v>
      </c>
      <c r="I50" s="3" t="s">
        <v>13</v>
      </c>
      <c r="J50" s="3" t="s">
        <v>14</v>
      </c>
      <c r="K50" s="3" t="s">
        <v>15</v>
      </c>
    </row>
    <row r="51" spans="1:11" x14ac:dyDescent="0.35">
      <c r="A51" s="2">
        <v>900169687</v>
      </c>
      <c r="B51" s="2" t="s">
        <v>11</v>
      </c>
      <c r="C51" s="2" t="s">
        <v>12</v>
      </c>
      <c r="D51" s="4">
        <v>118947</v>
      </c>
      <c r="E51" s="2">
        <v>20240210</v>
      </c>
      <c r="F51" s="2">
        <v>20240409</v>
      </c>
      <c r="G51" s="8">
        <v>1185659</v>
      </c>
      <c r="H51" s="8">
        <v>1185659</v>
      </c>
      <c r="I51" s="3" t="s">
        <v>13</v>
      </c>
      <c r="J51" s="3" t="s">
        <v>14</v>
      </c>
      <c r="K51" s="3" t="s">
        <v>15</v>
      </c>
    </row>
    <row r="52" spans="1:11" x14ac:dyDescent="0.35">
      <c r="A52" s="2">
        <v>900169688</v>
      </c>
      <c r="B52" s="2" t="s">
        <v>11</v>
      </c>
      <c r="C52" s="2" t="s">
        <v>12</v>
      </c>
      <c r="D52" s="4">
        <v>120048</v>
      </c>
      <c r="E52" s="2">
        <v>20240307</v>
      </c>
      <c r="F52" s="2">
        <v>20240505</v>
      </c>
      <c r="G52" s="8">
        <v>12888</v>
      </c>
      <c r="H52" s="8">
        <v>12888</v>
      </c>
      <c r="I52" s="3" t="s">
        <v>13</v>
      </c>
      <c r="J52" s="3" t="s">
        <v>14</v>
      </c>
      <c r="K52" s="3" t="s">
        <v>15</v>
      </c>
    </row>
    <row r="53" spans="1:11" x14ac:dyDescent="0.35">
      <c r="A53" s="2">
        <v>900169689</v>
      </c>
      <c r="B53" s="2" t="s">
        <v>11</v>
      </c>
      <c r="C53" s="2" t="s">
        <v>12</v>
      </c>
      <c r="D53" s="4">
        <v>120051</v>
      </c>
      <c r="E53" s="2">
        <v>20240307</v>
      </c>
      <c r="F53" s="2">
        <v>20240505</v>
      </c>
      <c r="G53" s="8">
        <v>145230</v>
      </c>
      <c r="H53" s="8">
        <v>145230</v>
      </c>
      <c r="I53" s="3" t="s">
        <v>13</v>
      </c>
      <c r="J53" s="3" t="s">
        <v>14</v>
      </c>
      <c r="K53" s="3" t="s">
        <v>15</v>
      </c>
    </row>
    <row r="54" spans="1:11" x14ac:dyDescent="0.35">
      <c r="A54" s="2">
        <v>900169690</v>
      </c>
      <c r="B54" s="2" t="s">
        <v>11</v>
      </c>
      <c r="C54" s="2" t="s">
        <v>12</v>
      </c>
      <c r="D54" s="4">
        <v>120055</v>
      </c>
      <c r="E54" s="2">
        <v>20240307</v>
      </c>
      <c r="F54" s="2">
        <v>20240505</v>
      </c>
      <c r="G54" s="8">
        <v>109314</v>
      </c>
      <c r="H54" s="8">
        <v>109314</v>
      </c>
      <c r="I54" s="3" t="s">
        <v>13</v>
      </c>
      <c r="J54" s="3" t="s">
        <v>14</v>
      </c>
      <c r="K54" s="3" t="s">
        <v>15</v>
      </c>
    </row>
    <row r="55" spans="1:11" x14ac:dyDescent="0.35">
      <c r="A55" s="2">
        <v>900169691</v>
      </c>
      <c r="B55" s="2" t="s">
        <v>11</v>
      </c>
      <c r="C55" s="2" t="s">
        <v>12</v>
      </c>
      <c r="D55" s="4">
        <v>120057</v>
      </c>
      <c r="E55" s="2">
        <v>20240307</v>
      </c>
      <c r="F55" s="2">
        <v>20240505</v>
      </c>
      <c r="G55" s="8">
        <v>24232</v>
      </c>
      <c r="H55" s="8">
        <v>24232</v>
      </c>
      <c r="I55" s="3" t="s">
        <v>13</v>
      </c>
      <c r="J55" s="3" t="s">
        <v>14</v>
      </c>
      <c r="K55" s="3" t="s">
        <v>15</v>
      </c>
    </row>
    <row r="56" spans="1:11" x14ac:dyDescent="0.35">
      <c r="A56" s="2">
        <v>900169692</v>
      </c>
      <c r="B56" s="2" t="s">
        <v>11</v>
      </c>
      <c r="C56" s="2" t="s">
        <v>12</v>
      </c>
      <c r="D56" s="4">
        <v>120059</v>
      </c>
      <c r="E56" s="2">
        <v>20240307</v>
      </c>
      <c r="F56" s="2">
        <v>20240505</v>
      </c>
      <c r="G56" s="8">
        <v>51338</v>
      </c>
      <c r="H56" s="8">
        <v>51338</v>
      </c>
      <c r="I56" s="3" t="s">
        <v>13</v>
      </c>
      <c r="J56" s="3" t="s">
        <v>14</v>
      </c>
      <c r="K56" s="3" t="s">
        <v>15</v>
      </c>
    </row>
    <row r="57" spans="1:11" x14ac:dyDescent="0.35">
      <c r="A57" s="2">
        <v>900169693</v>
      </c>
      <c r="B57" s="2" t="s">
        <v>11</v>
      </c>
      <c r="C57" s="2" t="s">
        <v>12</v>
      </c>
      <c r="D57" s="4">
        <v>120060</v>
      </c>
      <c r="E57" s="2">
        <v>20240307</v>
      </c>
      <c r="F57" s="2">
        <v>20240505</v>
      </c>
      <c r="G57" s="8">
        <v>75813</v>
      </c>
      <c r="H57" s="8">
        <v>75813</v>
      </c>
      <c r="I57" s="3" t="s">
        <v>13</v>
      </c>
      <c r="J57" s="3" t="s">
        <v>14</v>
      </c>
      <c r="K57" s="3" t="s">
        <v>15</v>
      </c>
    </row>
    <row r="58" spans="1:11" x14ac:dyDescent="0.35">
      <c r="A58" s="2">
        <v>900169694</v>
      </c>
      <c r="B58" s="2" t="s">
        <v>11</v>
      </c>
      <c r="C58" s="2" t="s">
        <v>12</v>
      </c>
      <c r="D58" s="4">
        <v>120063</v>
      </c>
      <c r="E58" s="2">
        <v>20240307</v>
      </c>
      <c r="F58" s="2">
        <v>20240505</v>
      </c>
      <c r="G58" s="8">
        <v>133490</v>
      </c>
      <c r="H58" s="8">
        <v>133490</v>
      </c>
      <c r="I58" s="3" t="s">
        <v>13</v>
      </c>
      <c r="J58" s="3" t="s">
        <v>14</v>
      </c>
      <c r="K58" s="3" t="s">
        <v>15</v>
      </c>
    </row>
    <row r="59" spans="1:11" x14ac:dyDescent="0.35">
      <c r="A59" s="2">
        <v>900169695</v>
      </c>
      <c r="B59" s="2" t="s">
        <v>11</v>
      </c>
      <c r="C59" s="2" t="s">
        <v>12</v>
      </c>
      <c r="D59" s="4">
        <v>120068</v>
      </c>
      <c r="E59" s="2">
        <v>20240307</v>
      </c>
      <c r="F59" s="2">
        <v>20240505</v>
      </c>
      <c r="G59" s="8">
        <v>33277</v>
      </c>
      <c r="H59" s="8">
        <v>33277</v>
      </c>
      <c r="I59" s="3" t="s">
        <v>13</v>
      </c>
      <c r="J59" s="3" t="s">
        <v>14</v>
      </c>
      <c r="K59" s="3" t="s">
        <v>15</v>
      </c>
    </row>
    <row r="60" spans="1:11" x14ac:dyDescent="0.35">
      <c r="A60" s="2">
        <v>900169696</v>
      </c>
      <c r="B60" s="2" t="s">
        <v>11</v>
      </c>
      <c r="C60" s="2" t="s">
        <v>12</v>
      </c>
      <c r="D60" s="4">
        <v>120073</v>
      </c>
      <c r="E60" s="2">
        <v>20240307</v>
      </c>
      <c r="F60" s="2">
        <v>20240505</v>
      </c>
      <c r="G60" s="8">
        <v>397570</v>
      </c>
      <c r="H60" s="8">
        <v>397570</v>
      </c>
      <c r="I60" s="3" t="s">
        <v>13</v>
      </c>
      <c r="J60" s="3" t="s">
        <v>14</v>
      </c>
      <c r="K60" s="3" t="s">
        <v>15</v>
      </c>
    </row>
    <row r="61" spans="1:11" x14ac:dyDescent="0.35">
      <c r="A61" s="2">
        <v>900169697</v>
      </c>
      <c r="B61" s="2" t="s">
        <v>11</v>
      </c>
      <c r="C61" s="2" t="s">
        <v>12</v>
      </c>
      <c r="D61" s="4">
        <v>120077</v>
      </c>
      <c r="E61" s="2">
        <v>20240307</v>
      </c>
      <c r="F61" s="2">
        <v>20240505</v>
      </c>
      <c r="G61" s="8">
        <v>842803</v>
      </c>
      <c r="H61" s="8">
        <v>842803</v>
      </c>
      <c r="I61" s="3" t="s">
        <v>13</v>
      </c>
      <c r="J61" s="3" t="s">
        <v>14</v>
      </c>
      <c r="K61" s="3" t="s">
        <v>15</v>
      </c>
    </row>
    <row r="62" spans="1:11" x14ac:dyDescent="0.35">
      <c r="A62" s="2">
        <v>900169698</v>
      </c>
      <c r="B62" s="2" t="s">
        <v>11</v>
      </c>
      <c r="C62" s="2" t="s">
        <v>12</v>
      </c>
      <c r="D62" s="4">
        <v>120079</v>
      </c>
      <c r="E62" s="2">
        <v>20240307</v>
      </c>
      <c r="F62" s="2">
        <v>20240505</v>
      </c>
      <c r="G62" s="8">
        <v>970549</v>
      </c>
      <c r="H62" s="8">
        <v>970549</v>
      </c>
      <c r="I62" s="3" t="s">
        <v>13</v>
      </c>
      <c r="J62" s="3" t="s">
        <v>14</v>
      </c>
      <c r="K62" s="3" t="s">
        <v>15</v>
      </c>
    </row>
    <row r="63" spans="1:11" x14ac:dyDescent="0.35">
      <c r="A63" s="2">
        <v>900169699</v>
      </c>
      <c r="B63" s="2" t="s">
        <v>11</v>
      </c>
      <c r="C63" s="2" t="s">
        <v>12</v>
      </c>
      <c r="D63" s="4">
        <v>120082</v>
      </c>
      <c r="E63" s="2">
        <v>20240307</v>
      </c>
      <c r="F63" s="2">
        <v>20240505</v>
      </c>
      <c r="G63" s="8">
        <v>83026</v>
      </c>
      <c r="H63" s="8">
        <v>83026</v>
      </c>
      <c r="I63" s="3" t="s">
        <v>13</v>
      </c>
      <c r="J63" s="3" t="s">
        <v>14</v>
      </c>
      <c r="K63" s="3" t="s">
        <v>15</v>
      </c>
    </row>
    <row r="64" spans="1:11" x14ac:dyDescent="0.35">
      <c r="A64" s="2">
        <v>900169700</v>
      </c>
      <c r="B64" s="2" t="s">
        <v>11</v>
      </c>
      <c r="C64" s="2" t="s">
        <v>12</v>
      </c>
      <c r="D64" s="4">
        <v>120085</v>
      </c>
      <c r="E64" s="2">
        <v>20240307</v>
      </c>
      <c r="F64" s="2">
        <v>20240505</v>
      </c>
      <c r="G64" s="8">
        <v>17977</v>
      </c>
      <c r="H64" s="8">
        <v>17977</v>
      </c>
      <c r="I64" s="3" t="s">
        <v>13</v>
      </c>
      <c r="J64" s="3" t="s">
        <v>14</v>
      </c>
      <c r="K64" s="3" t="s">
        <v>15</v>
      </c>
    </row>
    <row r="65" spans="1:11" x14ac:dyDescent="0.35">
      <c r="A65" s="2">
        <v>900169701</v>
      </c>
      <c r="B65" s="2" t="s">
        <v>11</v>
      </c>
      <c r="C65" s="2" t="s">
        <v>12</v>
      </c>
      <c r="D65" s="4">
        <v>120426</v>
      </c>
      <c r="E65" s="2">
        <v>20240308</v>
      </c>
      <c r="F65" s="2">
        <v>20240506</v>
      </c>
      <c r="G65" s="8">
        <v>44943</v>
      </c>
      <c r="H65" s="8">
        <v>44943</v>
      </c>
      <c r="I65" s="3" t="s">
        <v>13</v>
      </c>
      <c r="J65" s="3" t="s">
        <v>14</v>
      </c>
      <c r="K65" s="3" t="s">
        <v>15</v>
      </c>
    </row>
    <row r="66" spans="1:11" x14ac:dyDescent="0.35">
      <c r="A66" s="2">
        <v>900169702</v>
      </c>
      <c r="B66" s="2" t="s">
        <v>11</v>
      </c>
      <c r="C66" s="2" t="s">
        <v>12</v>
      </c>
      <c r="D66" s="4">
        <v>120427</v>
      </c>
      <c r="E66" s="2">
        <v>20240309</v>
      </c>
      <c r="F66" s="2">
        <v>20240507</v>
      </c>
      <c r="G66" s="8">
        <v>1328410</v>
      </c>
      <c r="H66" s="8">
        <v>1328410</v>
      </c>
      <c r="I66" s="3" t="s">
        <v>13</v>
      </c>
      <c r="J66" s="3" t="s">
        <v>14</v>
      </c>
      <c r="K66" s="3" t="s">
        <v>15</v>
      </c>
    </row>
    <row r="67" spans="1:11" x14ac:dyDescent="0.35">
      <c r="A67" s="2">
        <v>900169703</v>
      </c>
      <c r="B67" s="2" t="s">
        <v>11</v>
      </c>
      <c r="C67" s="2" t="s">
        <v>12</v>
      </c>
      <c r="D67" s="4">
        <v>120428</v>
      </c>
      <c r="E67" s="2">
        <v>20240309</v>
      </c>
      <c r="F67" s="2">
        <v>20240507</v>
      </c>
      <c r="G67" s="8">
        <v>2490062</v>
      </c>
      <c r="H67" s="8">
        <v>2490062</v>
      </c>
      <c r="I67" s="3" t="s">
        <v>13</v>
      </c>
      <c r="J67" s="3" t="s">
        <v>14</v>
      </c>
      <c r="K67" s="3" t="s">
        <v>15</v>
      </c>
    </row>
    <row r="68" spans="1:11" x14ac:dyDescent="0.35">
      <c r="A68" s="2">
        <v>900169704</v>
      </c>
      <c r="B68" s="2" t="s">
        <v>11</v>
      </c>
      <c r="C68" s="2" t="s">
        <v>12</v>
      </c>
      <c r="D68" s="4">
        <v>121121</v>
      </c>
      <c r="E68" s="2">
        <v>20240311</v>
      </c>
      <c r="F68" s="2">
        <v>20240509</v>
      </c>
      <c r="G68" s="8">
        <v>29213</v>
      </c>
      <c r="H68" s="8">
        <v>29213</v>
      </c>
      <c r="I68" s="3" t="s">
        <v>13</v>
      </c>
      <c r="J68" s="3" t="s">
        <v>14</v>
      </c>
      <c r="K68" s="3" t="s">
        <v>15</v>
      </c>
    </row>
    <row r="69" spans="1:11" x14ac:dyDescent="0.35">
      <c r="A69" s="2">
        <v>900169705</v>
      </c>
      <c r="B69" s="2" t="s">
        <v>11</v>
      </c>
      <c r="C69" s="2" t="s">
        <v>12</v>
      </c>
      <c r="D69" s="4">
        <v>121798</v>
      </c>
      <c r="E69" s="2">
        <v>20240313</v>
      </c>
      <c r="F69" s="2">
        <v>20240511</v>
      </c>
      <c r="G69" s="8">
        <v>698544</v>
      </c>
      <c r="H69" s="8">
        <v>698544</v>
      </c>
      <c r="I69" s="3" t="s">
        <v>13</v>
      </c>
      <c r="J69" s="3" t="s">
        <v>14</v>
      </c>
      <c r="K69" s="3" t="s">
        <v>15</v>
      </c>
    </row>
    <row r="70" spans="1:11" x14ac:dyDescent="0.35">
      <c r="A70" s="2">
        <v>900169706</v>
      </c>
      <c r="B70" s="2" t="s">
        <v>11</v>
      </c>
      <c r="C70" s="2" t="s">
        <v>12</v>
      </c>
      <c r="D70" s="4">
        <v>122243</v>
      </c>
      <c r="E70" s="2">
        <v>20240405</v>
      </c>
      <c r="F70" s="2">
        <v>20240603</v>
      </c>
      <c r="G70" s="8">
        <v>609192</v>
      </c>
      <c r="H70" s="8">
        <v>609192</v>
      </c>
      <c r="I70" s="3" t="s">
        <v>13</v>
      </c>
      <c r="J70" s="3" t="s">
        <v>14</v>
      </c>
      <c r="K70" s="3" t="s">
        <v>15</v>
      </c>
    </row>
    <row r="71" spans="1:11" x14ac:dyDescent="0.35">
      <c r="A71" s="2">
        <v>900169707</v>
      </c>
      <c r="B71" s="2" t="s">
        <v>11</v>
      </c>
      <c r="C71" s="2" t="s">
        <v>12</v>
      </c>
      <c r="D71" s="4">
        <v>122247</v>
      </c>
      <c r="E71" s="2">
        <v>20240405</v>
      </c>
      <c r="F71" s="2">
        <v>20240603</v>
      </c>
      <c r="G71" s="8">
        <v>203064</v>
      </c>
      <c r="H71" s="8">
        <v>203064</v>
      </c>
      <c r="I71" s="3" t="s">
        <v>13</v>
      </c>
      <c r="J71" s="3" t="s">
        <v>14</v>
      </c>
      <c r="K71" s="3" t="s">
        <v>15</v>
      </c>
    </row>
    <row r="72" spans="1:11" x14ac:dyDescent="0.35">
      <c r="A72" s="2">
        <v>900169708</v>
      </c>
      <c r="B72" s="2" t="s">
        <v>11</v>
      </c>
      <c r="C72" s="2" t="s">
        <v>12</v>
      </c>
      <c r="D72" s="4">
        <v>122251</v>
      </c>
      <c r="E72" s="2">
        <v>20240406</v>
      </c>
      <c r="F72" s="2">
        <v>20240604</v>
      </c>
      <c r="G72" s="8">
        <v>854009</v>
      </c>
      <c r="H72" s="8">
        <v>854009</v>
      </c>
      <c r="I72" s="3" t="s">
        <v>13</v>
      </c>
      <c r="J72" s="3" t="s">
        <v>14</v>
      </c>
      <c r="K72" s="3" t="s">
        <v>15</v>
      </c>
    </row>
    <row r="73" spans="1:11" x14ac:dyDescent="0.35">
      <c r="A73" s="2">
        <v>900169709</v>
      </c>
      <c r="B73" s="2" t="s">
        <v>11</v>
      </c>
      <c r="C73" s="2" t="s">
        <v>12</v>
      </c>
      <c r="D73" s="4">
        <v>122252</v>
      </c>
      <c r="E73" s="2">
        <v>20240406</v>
      </c>
      <c r="F73" s="2">
        <v>20240604</v>
      </c>
      <c r="G73" s="8">
        <v>662564</v>
      </c>
      <c r="H73" s="8">
        <v>662564</v>
      </c>
      <c r="I73" s="3" t="s">
        <v>13</v>
      </c>
      <c r="J73" s="3" t="s">
        <v>14</v>
      </c>
      <c r="K73" s="3" t="s">
        <v>15</v>
      </c>
    </row>
    <row r="74" spans="1:11" x14ac:dyDescent="0.35">
      <c r="A74" s="2">
        <v>900169710</v>
      </c>
      <c r="B74" s="2" t="s">
        <v>11</v>
      </c>
      <c r="C74" s="2" t="s">
        <v>12</v>
      </c>
      <c r="D74" s="4">
        <v>122253</v>
      </c>
      <c r="E74" s="2">
        <v>20240406</v>
      </c>
      <c r="F74" s="2">
        <v>20240604</v>
      </c>
      <c r="G74" s="8">
        <v>1660512</v>
      </c>
      <c r="H74" s="8">
        <v>1660512</v>
      </c>
      <c r="I74" s="3" t="s">
        <v>13</v>
      </c>
      <c r="J74" s="3" t="s">
        <v>14</v>
      </c>
      <c r="K74" s="3" t="s">
        <v>15</v>
      </c>
    </row>
    <row r="75" spans="1:11" x14ac:dyDescent="0.35">
      <c r="A75" s="2">
        <v>900169711</v>
      </c>
      <c r="B75" s="2" t="s">
        <v>11</v>
      </c>
      <c r="C75" s="2" t="s">
        <v>12</v>
      </c>
      <c r="D75" s="4">
        <v>123760</v>
      </c>
      <c r="E75" s="2">
        <v>20240410</v>
      </c>
      <c r="F75" s="2">
        <v>20240608</v>
      </c>
      <c r="G75" s="8">
        <v>3610590</v>
      </c>
      <c r="H75" s="8">
        <v>3610590</v>
      </c>
      <c r="I75" s="3" t="s">
        <v>13</v>
      </c>
      <c r="J75" s="3" t="s">
        <v>14</v>
      </c>
      <c r="K75" s="3" t="s">
        <v>15</v>
      </c>
    </row>
    <row r="76" spans="1:11" x14ac:dyDescent="0.35">
      <c r="A76" s="2">
        <v>900169712</v>
      </c>
      <c r="B76" s="2" t="s">
        <v>11</v>
      </c>
      <c r="C76" s="2" t="s">
        <v>12</v>
      </c>
      <c r="D76" s="4">
        <v>124560</v>
      </c>
      <c r="E76" s="2">
        <v>20240507</v>
      </c>
      <c r="F76" s="2">
        <v>20240705</v>
      </c>
      <c r="G76" s="8">
        <v>46036</v>
      </c>
      <c r="H76" s="8">
        <v>46036</v>
      </c>
      <c r="I76" s="3" t="s">
        <v>13</v>
      </c>
      <c r="J76" s="3" t="s">
        <v>14</v>
      </c>
      <c r="K76" s="3" t="s">
        <v>15</v>
      </c>
    </row>
    <row r="77" spans="1:11" x14ac:dyDescent="0.35">
      <c r="A77" s="2">
        <v>900169713</v>
      </c>
      <c r="B77" s="2" t="s">
        <v>11</v>
      </c>
      <c r="C77" s="2" t="s">
        <v>12</v>
      </c>
      <c r="D77" s="4">
        <v>124562</v>
      </c>
      <c r="E77" s="2">
        <v>20240507</v>
      </c>
      <c r="F77" s="2">
        <v>20240705</v>
      </c>
      <c r="G77" s="8">
        <v>23844</v>
      </c>
      <c r="H77" s="8">
        <v>23844</v>
      </c>
      <c r="I77" s="3" t="s">
        <v>13</v>
      </c>
      <c r="J77" s="3" t="s">
        <v>14</v>
      </c>
      <c r="K77" s="3" t="s">
        <v>15</v>
      </c>
    </row>
    <row r="78" spans="1:11" x14ac:dyDescent="0.35">
      <c r="A78" s="2">
        <v>900169714</v>
      </c>
      <c r="B78" s="2" t="s">
        <v>11</v>
      </c>
      <c r="C78" s="2" t="s">
        <v>12</v>
      </c>
      <c r="D78" s="4">
        <v>124569</v>
      </c>
      <c r="E78" s="2">
        <v>20240507</v>
      </c>
      <c r="F78" s="2">
        <v>20240705</v>
      </c>
      <c r="G78" s="8">
        <v>73685</v>
      </c>
      <c r="H78" s="8">
        <v>73685</v>
      </c>
      <c r="I78" s="3" t="s">
        <v>13</v>
      </c>
      <c r="J78" s="3" t="s">
        <v>14</v>
      </c>
      <c r="K78" s="3" t="s">
        <v>15</v>
      </c>
    </row>
    <row r="79" spans="1:11" x14ac:dyDescent="0.35">
      <c r="A79" s="2">
        <v>900169715</v>
      </c>
      <c r="B79" s="2" t="s">
        <v>11</v>
      </c>
      <c r="C79" s="2" t="s">
        <v>12</v>
      </c>
      <c r="D79" s="4">
        <v>124570</v>
      </c>
      <c r="E79" s="2">
        <v>20240507</v>
      </c>
      <c r="F79" s="2">
        <v>20240705</v>
      </c>
      <c r="G79" s="8">
        <v>959317</v>
      </c>
      <c r="H79" s="8">
        <v>959317</v>
      </c>
      <c r="I79" s="3" t="s">
        <v>13</v>
      </c>
      <c r="J79" s="3" t="s">
        <v>14</v>
      </c>
      <c r="K79" s="3" t="s">
        <v>15</v>
      </c>
    </row>
    <row r="80" spans="1:11" x14ac:dyDescent="0.35">
      <c r="A80" s="2">
        <v>900169716</v>
      </c>
      <c r="B80" s="2" t="s">
        <v>11</v>
      </c>
      <c r="C80" s="2" t="s">
        <v>12</v>
      </c>
      <c r="D80" s="4">
        <v>124572</v>
      </c>
      <c r="E80" s="2">
        <v>20240507</v>
      </c>
      <c r="F80" s="2">
        <v>20240705</v>
      </c>
      <c r="G80" s="8">
        <v>3735094</v>
      </c>
      <c r="H80" s="8">
        <v>3735094</v>
      </c>
      <c r="I80" s="3" t="s">
        <v>13</v>
      </c>
      <c r="J80" s="3" t="s">
        <v>14</v>
      </c>
      <c r="K80" s="3" t="s">
        <v>15</v>
      </c>
    </row>
    <row r="81" spans="1:11" x14ac:dyDescent="0.35">
      <c r="A81" s="2">
        <v>900169717</v>
      </c>
      <c r="B81" s="2" t="s">
        <v>11</v>
      </c>
      <c r="C81" s="2" t="s">
        <v>12</v>
      </c>
      <c r="D81" s="4">
        <v>126750</v>
      </c>
      <c r="E81" s="2">
        <v>20240606</v>
      </c>
      <c r="F81" s="2">
        <v>20240804</v>
      </c>
      <c r="G81" s="8">
        <v>609191</v>
      </c>
      <c r="H81" s="8">
        <v>609191</v>
      </c>
      <c r="I81" s="3" t="s">
        <v>13</v>
      </c>
      <c r="J81" s="3" t="s">
        <v>14</v>
      </c>
      <c r="K81" s="3" t="s">
        <v>15</v>
      </c>
    </row>
    <row r="82" spans="1:11" x14ac:dyDescent="0.35">
      <c r="A82" s="2">
        <v>900169718</v>
      </c>
      <c r="B82" s="2" t="s">
        <v>11</v>
      </c>
      <c r="C82" s="2" t="s">
        <v>12</v>
      </c>
      <c r="D82" s="4">
        <v>126756</v>
      </c>
      <c r="E82" s="2">
        <v>20240606</v>
      </c>
      <c r="F82" s="2">
        <v>20240804</v>
      </c>
      <c r="G82" s="8">
        <v>203064</v>
      </c>
      <c r="H82" s="8">
        <v>203064</v>
      </c>
      <c r="I82" s="3" t="s">
        <v>13</v>
      </c>
      <c r="J82" s="3" t="s">
        <v>14</v>
      </c>
      <c r="K82" s="3" t="s">
        <v>15</v>
      </c>
    </row>
    <row r="83" spans="1:11" x14ac:dyDescent="0.35">
      <c r="A83" s="2">
        <v>900169719</v>
      </c>
      <c r="B83" s="2" t="s">
        <v>11</v>
      </c>
      <c r="C83" s="2" t="s">
        <v>12</v>
      </c>
      <c r="D83" s="4">
        <v>126758</v>
      </c>
      <c r="E83" s="2">
        <v>20240606</v>
      </c>
      <c r="F83" s="2">
        <v>20240804</v>
      </c>
      <c r="G83" s="8">
        <v>253830</v>
      </c>
      <c r="H83" s="8">
        <v>253830</v>
      </c>
      <c r="I83" s="3" t="s">
        <v>13</v>
      </c>
      <c r="J83" s="3" t="s">
        <v>14</v>
      </c>
      <c r="K83" s="3" t="s">
        <v>15</v>
      </c>
    </row>
    <row r="84" spans="1:11" x14ac:dyDescent="0.35">
      <c r="A84" s="2">
        <v>900169720</v>
      </c>
      <c r="B84" s="2" t="s">
        <v>11</v>
      </c>
      <c r="C84" s="2" t="s">
        <v>12</v>
      </c>
      <c r="D84" s="4">
        <v>126759</v>
      </c>
      <c r="E84" s="2">
        <v>20240606</v>
      </c>
      <c r="F84" s="2">
        <v>20240804</v>
      </c>
      <c r="G84" s="8">
        <v>50767</v>
      </c>
      <c r="H84" s="8">
        <v>50767</v>
      </c>
      <c r="I84" s="3" t="s">
        <v>13</v>
      </c>
      <c r="J84" s="3" t="s">
        <v>14</v>
      </c>
      <c r="K84" s="3" t="s">
        <v>15</v>
      </c>
    </row>
    <row r="85" spans="1:11" x14ac:dyDescent="0.35">
      <c r="A85" s="2">
        <v>900169721</v>
      </c>
      <c r="B85" s="2" t="s">
        <v>11</v>
      </c>
      <c r="C85" s="2" t="s">
        <v>12</v>
      </c>
      <c r="D85" s="4">
        <v>127242</v>
      </c>
      <c r="E85" s="2">
        <v>20240607</v>
      </c>
      <c r="F85" s="2">
        <v>20240805</v>
      </c>
      <c r="G85" s="8">
        <v>4796619</v>
      </c>
      <c r="H85" s="8">
        <v>4796619</v>
      </c>
      <c r="I85" s="3" t="s">
        <v>13</v>
      </c>
      <c r="J85" s="3" t="s">
        <v>14</v>
      </c>
      <c r="K85" s="3" t="s">
        <v>15</v>
      </c>
    </row>
    <row r="86" spans="1:11" x14ac:dyDescent="0.35">
      <c r="A86" s="2">
        <v>900169722</v>
      </c>
      <c r="B86" s="2" t="s">
        <v>11</v>
      </c>
      <c r="C86" s="2" t="s">
        <v>12</v>
      </c>
      <c r="D86" s="4">
        <v>127243</v>
      </c>
      <c r="E86" s="2">
        <v>20240607</v>
      </c>
      <c r="F86" s="2">
        <v>20240805</v>
      </c>
      <c r="G86" s="8">
        <v>151070</v>
      </c>
      <c r="H86" s="8">
        <v>151070</v>
      </c>
      <c r="I86" s="3" t="s">
        <v>13</v>
      </c>
      <c r="J86" s="3" t="s">
        <v>14</v>
      </c>
      <c r="K86" s="3" t="s">
        <v>15</v>
      </c>
    </row>
    <row r="87" spans="1:11" x14ac:dyDescent="0.35">
      <c r="A87" s="2">
        <v>900169723</v>
      </c>
      <c r="B87" s="2" t="s">
        <v>11</v>
      </c>
      <c r="C87" s="2" t="s">
        <v>12</v>
      </c>
      <c r="D87" s="4">
        <v>127244</v>
      </c>
      <c r="E87" s="2">
        <v>20240607</v>
      </c>
      <c r="F87" s="2">
        <v>20240805</v>
      </c>
      <c r="G87" s="8">
        <v>1909589</v>
      </c>
      <c r="H87" s="8">
        <v>1909589</v>
      </c>
      <c r="I87" s="3" t="s">
        <v>13</v>
      </c>
      <c r="J87" s="3" t="s">
        <v>14</v>
      </c>
      <c r="K87" s="3" t="s">
        <v>15</v>
      </c>
    </row>
    <row r="88" spans="1:11" x14ac:dyDescent="0.35">
      <c r="A88" s="2">
        <v>900169724</v>
      </c>
      <c r="B88" s="2" t="s">
        <v>11</v>
      </c>
      <c r="C88" s="2" t="s">
        <v>12</v>
      </c>
      <c r="D88" s="4">
        <v>127246</v>
      </c>
      <c r="E88" s="2">
        <v>20240607</v>
      </c>
      <c r="F88" s="2">
        <v>20240805</v>
      </c>
      <c r="G88" s="8">
        <v>3237081</v>
      </c>
      <c r="H88" s="8">
        <v>3237081</v>
      </c>
      <c r="I88" s="3" t="s">
        <v>13</v>
      </c>
      <c r="J88" s="3" t="s">
        <v>14</v>
      </c>
      <c r="K88" s="3" t="s">
        <v>15</v>
      </c>
    </row>
    <row r="89" spans="1:11" x14ac:dyDescent="0.35">
      <c r="A89" s="2">
        <v>900169725</v>
      </c>
      <c r="B89" s="2" t="s">
        <v>11</v>
      </c>
      <c r="C89" s="2" t="s">
        <v>12</v>
      </c>
      <c r="D89" s="4">
        <v>129117</v>
      </c>
      <c r="E89" s="2">
        <v>20240705</v>
      </c>
      <c r="F89" s="2">
        <v>20240902</v>
      </c>
      <c r="G89" s="8">
        <v>258054</v>
      </c>
      <c r="H89" s="8">
        <v>258054</v>
      </c>
      <c r="I89" s="3" t="s">
        <v>13</v>
      </c>
      <c r="J89" s="3" t="s">
        <v>14</v>
      </c>
      <c r="K89" s="3" t="s">
        <v>15</v>
      </c>
    </row>
    <row r="90" spans="1:11" x14ac:dyDescent="0.35">
      <c r="A90" s="2">
        <v>900169726</v>
      </c>
      <c r="B90" s="2" t="s">
        <v>11</v>
      </c>
      <c r="C90" s="2" t="s">
        <v>12</v>
      </c>
      <c r="D90" s="4">
        <v>129120</v>
      </c>
      <c r="E90" s="2">
        <v>20240705</v>
      </c>
      <c r="F90" s="2">
        <v>20240902</v>
      </c>
      <c r="G90" s="8">
        <v>101532</v>
      </c>
      <c r="H90" s="8">
        <v>101532</v>
      </c>
      <c r="I90" s="3" t="s">
        <v>13</v>
      </c>
      <c r="J90" s="3" t="s">
        <v>14</v>
      </c>
      <c r="K90" s="3" t="s">
        <v>15</v>
      </c>
    </row>
    <row r="91" spans="1:11" x14ac:dyDescent="0.35">
      <c r="A91" s="2">
        <v>900169727</v>
      </c>
      <c r="B91" s="2" t="s">
        <v>11</v>
      </c>
      <c r="C91" s="2" t="s">
        <v>12</v>
      </c>
      <c r="D91" s="4">
        <v>129121</v>
      </c>
      <c r="E91" s="2">
        <v>20240705</v>
      </c>
      <c r="F91" s="2">
        <v>20240902</v>
      </c>
      <c r="G91" s="8">
        <v>253830</v>
      </c>
      <c r="H91" s="8">
        <v>253830</v>
      </c>
      <c r="I91" s="3" t="s">
        <v>13</v>
      </c>
      <c r="J91" s="3" t="s">
        <v>14</v>
      </c>
      <c r="K91" s="3" t="s">
        <v>15</v>
      </c>
    </row>
    <row r="92" spans="1:11" x14ac:dyDescent="0.35">
      <c r="A92" s="2">
        <v>900169728</v>
      </c>
      <c r="B92" s="2" t="s">
        <v>11</v>
      </c>
      <c r="C92" s="2" t="s">
        <v>12</v>
      </c>
      <c r="D92" s="4">
        <v>129125</v>
      </c>
      <c r="E92" s="2">
        <v>20240705</v>
      </c>
      <c r="F92" s="2">
        <v>20240902</v>
      </c>
      <c r="G92" s="8">
        <v>203063</v>
      </c>
      <c r="H92" s="8">
        <v>203063</v>
      </c>
      <c r="I92" s="3" t="s">
        <v>13</v>
      </c>
      <c r="J92" s="3" t="s">
        <v>14</v>
      </c>
      <c r="K92" s="3" t="s">
        <v>15</v>
      </c>
    </row>
    <row r="93" spans="1:11" x14ac:dyDescent="0.35">
      <c r="A93" s="2">
        <v>900169729</v>
      </c>
      <c r="B93" s="2" t="s">
        <v>11</v>
      </c>
      <c r="C93" s="2" t="s">
        <v>12</v>
      </c>
      <c r="D93" s="4">
        <v>129128</v>
      </c>
      <c r="E93" s="2">
        <v>20240705</v>
      </c>
      <c r="F93" s="2">
        <v>20240902</v>
      </c>
      <c r="G93" s="8">
        <v>76227</v>
      </c>
      <c r="H93" s="8">
        <v>76227</v>
      </c>
      <c r="I93" s="3" t="s">
        <v>13</v>
      </c>
      <c r="J93" s="3" t="s">
        <v>14</v>
      </c>
      <c r="K93" s="3" t="s">
        <v>15</v>
      </c>
    </row>
    <row r="94" spans="1:11" x14ac:dyDescent="0.35">
      <c r="A94" s="2">
        <v>900169730</v>
      </c>
      <c r="B94" s="2" t="s">
        <v>11</v>
      </c>
      <c r="C94" s="2" t="s">
        <v>12</v>
      </c>
      <c r="D94" s="4">
        <v>129129</v>
      </c>
      <c r="E94" s="2">
        <v>20240705</v>
      </c>
      <c r="F94" s="2">
        <v>20240902</v>
      </c>
      <c r="G94" s="8">
        <v>467286</v>
      </c>
      <c r="H94" s="8">
        <v>467286</v>
      </c>
      <c r="I94" s="3" t="s">
        <v>13</v>
      </c>
      <c r="J94" s="3" t="s">
        <v>14</v>
      </c>
      <c r="K94" s="3" t="s">
        <v>15</v>
      </c>
    </row>
    <row r="95" spans="1:11" x14ac:dyDescent="0.35">
      <c r="A95" s="2">
        <v>900169731</v>
      </c>
      <c r="B95" s="2" t="s">
        <v>11</v>
      </c>
      <c r="C95" s="2" t="s">
        <v>12</v>
      </c>
      <c r="D95" s="4">
        <v>129130</v>
      </c>
      <c r="E95" s="2">
        <v>20240705</v>
      </c>
      <c r="F95" s="2">
        <v>20240902</v>
      </c>
      <c r="G95" s="8">
        <v>2490062</v>
      </c>
      <c r="H95" s="8">
        <v>2490062</v>
      </c>
      <c r="I95" s="3" t="s">
        <v>13</v>
      </c>
      <c r="J95" s="3" t="s">
        <v>14</v>
      </c>
      <c r="K95" s="3" t="s">
        <v>15</v>
      </c>
    </row>
    <row r="96" spans="1:11" x14ac:dyDescent="0.35">
      <c r="A96" s="2">
        <v>900169732</v>
      </c>
      <c r="B96" s="2" t="s">
        <v>11</v>
      </c>
      <c r="C96" s="2" t="s">
        <v>12</v>
      </c>
      <c r="D96" s="4">
        <v>129131</v>
      </c>
      <c r="E96" s="2">
        <v>20240705</v>
      </c>
      <c r="F96" s="2">
        <v>20240902</v>
      </c>
      <c r="G96" s="8">
        <v>1660512</v>
      </c>
      <c r="H96" s="8">
        <v>1660512</v>
      </c>
      <c r="I96" s="3" t="s">
        <v>13</v>
      </c>
      <c r="J96" s="3" t="s">
        <v>14</v>
      </c>
      <c r="K96" s="3" t="s">
        <v>15</v>
      </c>
    </row>
    <row r="97" spans="1:11" x14ac:dyDescent="0.35">
      <c r="A97" s="2">
        <v>900169733</v>
      </c>
      <c r="B97" s="2" t="s">
        <v>11</v>
      </c>
      <c r="C97" s="2" t="s">
        <v>12</v>
      </c>
      <c r="D97" s="4">
        <v>130662</v>
      </c>
      <c r="E97" s="2">
        <v>20240712</v>
      </c>
      <c r="F97" s="2">
        <v>20240909</v>
      </c>
      <c r="G97" s="8">
        <v>212017</v>
      </c>
      <c r="H97" s="8">
        <v>212017</v>
      </c>
      <c r="I97" s="3" t="s">
        <v>13</v>
      </c>
      <c r="J97" s="3" t="s">
        <v>14</v>
      </c>
      <c r="K97" s="3" t="s">
        <v>15</v>
      </c>
    </row>
    <row r="98" spans="1:11" x14ac:dyDescent="0.35">
      <c r="A98" s="2">
        <v>900169734</v>
      </c>
      <c r="B98" s="2" t="s">
        <v>11</v>
      </c>
      <c r="C98" s="2" t="s">
        <v>12</v>
      </c>
      <c r="D98" s="4">
        <v>131188</v>
      </c>
      <c r="E98" s="2">
        <v>20240807</v>
      </c>
      <c r="F98" s="2">
        <v>20241005</v>
      </c>
      <c r="G98" s="8">
        <v>530043</v>
      </c>
      <c r="H98" s="8">
        <v>530043</v>
      </c>
      <c r="I98" s="3" t="s">
        <v>13</v>
      </c>
      <c r="J98" s="3" t="s">
        <v>14</v>
      </c>
      <c r="K98" s="3" t="s">
        <v>15</v>
      </c>
    </row>
    <row r="99" spans="1:11" x14ac:dyDescent="0.35">
      <c r="A99" s="2">
        <v>900169735</v>
      </c>
      <c r="B99" s="2" t="s">
        <v>11</v>
      </c>
      <c r="C99" s="2" t="s">
        <v>12</v>
      </c>
      <c r="D99" s="4">
        <v>131189</v>
      </c>
      <c r="E99" s="2">
        <v>20240807</v>
      </c>
      <c r="F99" s="2">
        <v>20241005</v>
      </c>
      <c r="G99" s="8">
        <v>203064</v>
      </c>
      <c r="H99" s="8">
        <v>203064</v>
      </c>
      <c r="I99" s="3" t="s">
        <v>13</v>
      </c>
      <c r="J99" s="3" t="s">
        <v>14</v>
      </c>
      <c r="K99" s="3" t="s">
        <v>15</v>
      </c>
    </row>
    <row r="100" spans="1:11" x14ac:dyDescent="0.35">
      <c r="A100" s="2">
        <v>900169736</v>
      </c>
      <c r="B100" s="2" t="s">
        <v>11</v>
      </c>
      <c r="C100" s="2" t="s">
        <v>12</v>
      </c>
      <c r="D100" s="4">
        <v>131195</v>
      </c>
      <c r="E100" s="2">
        <v>20240807</v>
      </c>
      <c r="F100" s="2">
        <v>20241005</v>
      </c>
      <c r="G100" s="8">
        <v>639917</v>
      </c>
      <c r="H100" s="8">
        <v>639917</v>
      </c>
      <c r="I100" s="3" t="s">
        <v>13</v>
      </c>
      <c r="J100" s="3" t="s">
        <v>14</v>
      </c>
      <c r="K100" s="3" t="s">
        <v>15</v>
      </c>
    </row>
    <row r="101" spans="1:11" x14ac:dyDescent="0.35">
      <c r="A101" s="2">
        <v>900169737</v>
      </c>
      <c r="B101" s="2" t="s">
        <v>11</v>
      </c>
      <c r="C101" s="2" t="s">
        <v>12</v>
      </c>
      <c r="D101" s="4">
        <v>131196</v>
      </c>
      <c r="E101" s="2">
        <v>20240807</v>
      </c>
      <c r="F101" s="2">
        <v>20241005</v>
      </c>
      <c r="G101" s="8">
        <v>9841742</v>
      </c>
      <c r="H101" s="8">
        <v>9841742</v>
      </c>
      <c r="I101" s="3" t="s">
        <v>13</v>
      </c>
      <c r="J101" s="3" t="s">
        <v>14</v>
      </c>
      <c r="K101" s="3" t="s">
        <v>15</v>
      </c>
    </row>
    <row r="102" spans="1:11" x14ac:dyDescent="0.35">
      <c r="A102" s="2">
        <v>900169738</v>
      </c>
      <c r="B102" s="2" t="s">
        <v>11</v>
      </c>
      <c r="C102" s="2" t="s">
        <v>12</v>
      </c>
      <c r="D102" s="4">
        <v>131197</v>
      </c>
      <c r="E102" s="2">
        <v>20240807</v>
      </c>
      <c r="F102" s="2">
        <v>20241005</v>
      </c>
      <c r="G102" s="8">
        <v>76227</v>
      </c>
      <c r="H102" s="8">
        <v>76227</v>
      </c>
      <c r="I102" s="3" t="s">
        <v>13</v>
      </c>
      <c r="J102" s="3" t="s">
        <v>14</v>
      </c>
      <c r="K102" s="3" t="s">
        <v>15</v>
      </c>
    </row>
    <row r="103" spans="1:11" x14ac:dyDescent="0.35">
      <c r="A103" s="2">
        <v>900169739</v>
      </c>
      <c r="B103" s="2" t="s">
        <v>11</v>
      </c>
      <c r="C103" s="2" t="s">
        <v>12</v>
      </c>
      <c r="D103" s="4">
        <v>131212</v>
      </c>
      <c r="E103" s="2">
        <v>20240807</v>
      </c>
      <c r="F103" s="2">
        <v>20241005</v>
      </c>
      <c r="G103" s="8">
        <v>894105</v>
      </c>
      <c r="H103" s="8">
        <v>894105</v>
      </c>
      <c r="I103" s="3" t="s">
        <v>13</v>
      </c>
      <c r="J103" s="3" t="s">
        <v>14</v>
      </c>
      <c r="K103" s="3" t="s">
        <v>15</v>
      </c>
    </row>
    <row r="104" spans="1:11" x14ac:dyDescent="0.35">
      <c r="A104" s="2">
        <v>900169740</v>
      </c>
      <c r="B104" s="2" t="s">
        <v>11</v>
      </c>
      <c r="C104" s="2" t="s">
        <v>12</v>
      </c>
      <c r="D104" s="4">
        <v>131293</v>
      </c>
      <c r="E104" s="2">
        <v>20240808</v>
      </c>
      <c r="F104" s="2">
        <v>20241006</v>
      </c>
      <c r="G104" s="8">
        <v>78768</v>
      </c>
      <c r="H104" s="8">
        <v>78768</v>
      </c>
      <c r="I104" s="3" t="s">
        <v>13</v>
      </c>
      <c r="J104" s="3" t="s">
        <v>14</v>
      </c>
      <c r="K104" s="3" t="s">
        <v>15</v>
      </c>
    </row>
    <row r="105" spans="1:11" x14ac:dyDescent="0.35">
      <c r="A105" s="2">
        <v>900169741</v>
      </c>
      <c r="B105" s="2" t="s">
        <v>11</v>
      </c>
      <c r="C105" s="2" t="s">
        <v>12</v>
      </c>
      <c r="D105" s="4">
        <v>131863</v>
      </c>
      <c r="E105" s="2">
        <v>20240809</v>
      </c>
      <c r="F105" s="2">
        <v>20241007</v>
      </c>
      <c r="G105" s="8">
        <v>203064</v>
      </c>
      <c r="H105" s="8">
        <v>203064</v>
      </c>
      <c r="I105" s="3" t="s">
        <v>13</v>
      </c>
      <c r="J105" s="3" t="s">
        <v>14</v>
      </c>
      <c r="K105" s="3" t="s">
        <v>15</v>
      </c>
    </row>
    <row r="106" spans="1:11" x14ac:dyDescent="0.35">
      <c r="A106" s="2">
        <v>900169742</v>
      </c>
      <c r="B106" s="2" t="s">
        <v>11</v>
      </c>
      <c r="C106" s="2" t="s">
        <v>12</v>
      </c>
      <c r="D106" s="4">
        <v>133428</v>
      </c>
      <c r="E106" s="2">
        <v>20240905</v>
      </c>
      <c r="F106" s="2">
        <v>20241103</v>
      </c>
      <c r="G106" s="8">
        <v>46036</v>
      </c>
      <c r="H106" s="8">
        <v>46036</v>
      </c>
      <c r="I106" s="3" t="s">
        <v>13</v>
      </c>
      <c r="J106" s="3" t="s">
        <v>14</v>
      </c>
      <c r="K106" s="3" t="s">
        <v>15</v>
      </c>
    </row>
    <row r="107" spans="1:11" x14ac:dyDescent="0.35">
      <c r="A107" s="2">
        <v>900169743</v>
      </c>
      <c r="B107" s="2" t="s">
        <v>11</v>
      </c>
      <c r="C107" s="2" t="s">
        <v>12</v>
      </c>
      <c r="D107" s="4">
        <v>133429</v>
      </c>
      <c r="E107" s="2">
        <v>20240905</v>
      </c>
      <c r="F107" s="2">
        <v>20241103</v>
      </c>
      <c r="G107" s="8">
        <v>530043</v>
      </c>
      <c r="H107" s="8">
        <v>530043</v>
      </c>
      <c r="I107" s="3" t="s">
        <v>13</v>
      </c>
      <c r="J107" s="3" t="s">
        <v>14</v>
      </c>
      <c r="K107" s="3" t="s">
        <v>15</v>
      </c>
    </row>
    <row r="108" spans="1:11" x14ac:dyDescent="0.35">
      <c r="A108" s="2">
        <v>900169744</v>
      </c>
      <c r="B108" s="2" t="s">
        <v>11</v>
      </c>
      <c r="C108" s="2" t="s">
        <v>12</v>
      </c>
      <c r="D108" s="4">
        <v>133430</v>
      </c>
      <c r="E108" s="2">
        <v>20240905</v>
      </c>
      <c r="F108" s="2">
        <v>20241103</v>
      </c>
      <c r="G108" s="8">
        <v>2801271</v>
      </c>
      <c r="H108" s="8">
        <v>2801271</v>
      </c>
      <c r="I108" s="3" t="s">
        <v>13</v>
      </c>
      <c r="J108" s="3" t="s">
        <v>14</v>
      </c>
      <c r="K108" s="3" t="s">
        <v>15</v>
      </c>
    </row>
    <row r="109" spans="1:11" x14ac:dyDescent="0.35">
      <c r="A109" s="2">
        <v>900169745</v>
      </c>
      <c r="B109" s="2" t="s">
        <v>11</v>
      </c>
      <c r="C109" s="2" t="s">
        <v>12</v>
      </c>
      <c r="D109" s="4">
        <v>133431</v>
      </c>
      <c r="E109" s="2">
        <v>20240905</v>
      </c>
      <c r="F109" s="2">
        <v>20241103</v>
      </c>
      <c r="G109" s="8">
        <v>46036</v>
      </c>
      <c r="H109" s="8">
        <v>46036</v>
      </c>
      <c r="I109" s="3" t="s">
        <v>13</v>
      </c>
      <c r="J109" s="3" t="s">
        <v>14</v>
      </c>
      <c r="K109" s="3" t="s">
        <v>15</v>
      </c>
    </row>
    <row r="110" spans="1:11" x14ac:dyDescent="0.35">
      <c r="A110" s="2">
        <v>900169746</v>
      </c>
      <c r="B110" s="2" t="s">
        <v>11</v>
      </c>
      <c r="C110" s="2" t="s">
        <v>12</v>
      </c>
      <c r="D110" s="4">
        <v>133432</v>
      </c>
      <c r="E110" s="2">
        <v>20240905</v>
      </c>
      <c r="F110" s="2">
        <v>20241103</v>
      </c>
      <c r="G110" s="8">
        <v>605444</v>
      </c>
      <c r="H110" s="8">
        <v>605444</v>
      </c>
      <c r="I110" s="3" t="s">
        <v>13</v>
      </c>
      <c r="J110" s="3" t="s">
        <v>14</v>
      </c>
      <c r="K110" s="3" t="s">
        <v>15</v>
      </c>
    </row>
    <row r="111" spans="1:11" x14ac:dyDescent="0.35">
      <c r="A111" s="2">
        <v>900169747</v>
      </c>
      <c r="B111" s="2" t="s">
        <v>11</v>
      </c>
      <c r="C111" s="2" t="s">
        <v>12</v>
      </c>
      <c r="D111" s="4">
        <v>133433</v>
      </c>
      <c r="E111" s="2">
        <v>20240905</v>
      </c>
      <c r="F111" s="2">
        <v>20241103</v>
      </c>
      <c r="G111" s="8">
        <v>46036</v>
      </c>
      <c r="H111" s="8">
        <v>46036</v>
      </c>
      <c r="I111" s="3" t="s">
        <v>13</v>
      </c>
      <c r="J111" s="3" t="s">
        <v>14</v>
      </c>
      <c r="K111" s="3" t="s">
        <v>15</v>
      </c>
    </row>
    <row r="112" spans="1:11" x14ac:dyDescent="0.35">
      <c r="A112" s="2">
        <v>900169748</v>
      </c>
      <c r="B112" s="2" t="s">
        <v>11</v>
      </c>
      <c r="C112" s="2" t="s">
        <v>12</v>
      </c>
      <c r="D112" s="4">
        <v>133434</v>
      </c>
      <c r="E112" s="2">
        <v>20240905</v>
      </c>
      <c r="F112" s="2">
        <v>20241103</v>
      </c>
      <c r="G112" s="8">
        <v>1863493</v>
      </c>
      <c r="H112" s="8">
        <v>1863493</v>
      </c>
      <c r="I112" s="3" t="s">
        <v>13</v>
      </c>
      <c r="J112" s="3" t="s">
        <v>14</v>
      </c>
      <c r="K112" s="3" t="s">
        <v>15</v>
      </c>
    </row>
    <row r="113" spans="1:11" x14ac:dyDescent="0.35">
      <c r="A113" s="2">
        <v>900169749</v>
      </c>
      <c r="B113" s="2" t="s">
        <v>11</v>
      </c>
      <c r="C113" s="2" t="s">
        <v>12</v>
      </c>
      <c r="D113" s="4">
        <v>133435</v>
      </c>
      <c r="E113" s="2">
        <v>20240905</v>
      </c>
      <c r="F113" s="2">
        <v>20241103</v>
      </c>
      <c r="G113" s="8">
        <v>132149</v>
      </c>
      <c r="H113" s="8">
        <v>132149</v>
      </c>
      <c r="I113" s="3" t="s">
        <v>13</v>
      </c>
      <c r="J113" s="3" t="s">
        <v>14</v>
      </c>
      <c r="K113" s="3" t="s">
        <v>15</v>
      </c>
    </row>
    <row r="114" spans="1:11" x14ac:dyDescent="0.35">
      <c r="A114" s="2">
        <v>900169750</v>
      </c>
      <c r="B114" s="2" t="s">
        <v>11</v>
      </c>
      <c r="C114" s="2" t="s">
        <v>12</v>
      </c>
      <c r="D114" s="4">
        <v>133436</v>
      </c>
      <c r="E114" s="2">
        <v>20240905</v>
      </c>
      <c r="F114" s="2">
        <v>20241103</v>
      </c>
      <c r="G114" s="8">
        <v>894105</v>
      </c>
      <c r="H114" s="8">
        <v>894105</v>
      </c>
      <c r="I114" s="3" t="s">
        <v>13</v>
      </c>
      <c r="J114" s="3" t="s">
        <v>14</v>
      </c>
      <c r="K114" s="3" t="s">
        <v>15</v>
      </c>
    </row>
    <row r="115" spans="1:11" x14ac:dyDescent="0.35">
      <c r="A115" s="2">
        <v>900169751</v>
      </c>
      <c r="B115" s="2" t="s">
        <v>11</v>
      </c>
      <c r="C115" s="2" t="s">
        <v>12</v>
      </c>
      <c r="D115" s="4">
        <v>133438</v>
      </c>
      <c r="E115" s="2">
        <v>20240905</v>
      </c>
      <c r="F115" s="2">
        <v>20241103</v>
      </c>
      <c r="G115" s="8">
        <v>952834</v>
      </c>
      <c r="H115" s="8">
        <v>952834</v>
      </c>
      <c r="I115" s="3" t="s">
        <v>13</v>
      </c>
      <c r="J115" s="3" t="s">
        <v>14</v>
      </c>
      <c r="K115" s="3" t="s">
        <v>15</v>
      </c>
    </row>
    <row r="116" spans="1:11" x14ac:dyDescent="0.35">
      <c r="A116" s="2">
        <v>900169752</v>
      </c>
      <c r="B116" s="2" t="s">
        <v>11</v>
      </c>
      <c r="C116" s="2" t="s">
        <v>12</v>
      </c>
      <c r="D116" s="4">
        <v>133440</v>
      </c>
      <c r="E116" s="2">
        <v>20240905</v>
      </c>
      <c r="F116" s="2">
        <v>20241103</v>
      </c>
      <c r="G116" s="8">
        <v>2188233</v>
      </c>
      <c r="H116" s="8">
        <v>2188233</v>
      </c>
      <c r="I116" s="3" t="s">
        <v>13</v>
      </c>
      <c r="J116" s="3" t="s">
        <v>14</v>
      </c>
      <c r="K116" s="3" t="s">
        <v>15</v>
      </c>
    </row>
    <row r="117" spans="1:11" x14ac:dyDescent="0.35">
      <c r="A117" s="2">
        <v>900169753</v>
      </c>
      <c r="B117" s="2" t="s">
        <v>11</v>
      </c>
      <c r="C117" s="2" t="s">
        <v>12</v>
      </c>
      <c r="D117" s="4">
        <v>133441</v>
      </c>
      <c r="E117" s="2">
        <v>20240905</v>
      </c>
      <c r="F117" s="2">
        <v>20241103</v>
      </c>
      <c r="G117" s="8">
        <v>3859597</v>
      </c>
      <c r="H117" s="8">
        <v>3859597</v>
      </c>
      <c r="I117" s="3" t="s">
        <v>13</v>
      </c>
      <c r="J117" s="3" t="s">
        <v>14</v>
      </c>
      <c r="K117" s="3" t="s">
        <v>15</v>
      </c>
    </row>
    <row r="118" spans="1:11" x14ac:dyDescent="0.35">
      <c r="A118" s="2">
        <v>900169754</v>
      </c>
      <c r="B118" s="2" t="s">
        <v>11</v>
      </c>
      <c r="C118" s="2" t="s">
        <v>12</v>
      </c>
      <c r="D118" s="4">
        <v>133442</v>
      </c>
      <c r="E118" s="2">
        <v>20240905</v>
      </c>
      <c r="F118" s="2">
        <v>20241103</v>
      </c>
      <c r="G118" s="8">
        <v>3610590</v>
      </c>
      <c r="H118" s="8">
        <v>3610590</v>
      </c>
      <c r="I118" s="3" t="s">
        <v>13</v>
      </c>
      <c r="J118" s="3" t="s">
        <v>14</v>
      </c>
      <c r="K118" s="3" t="s">
        <v>15</v>
      </c>
    </row>
    <row r="119" spans="1:11" x14ac:dyDescent="0.35">
      <c r="A119" s="2">
        <v>900169755</v>
      </c>
      <c r="B119" s="2" t="s">
        <v>11</v>
      </c>
      <c r="C119" s="2" t="s">
        <v>12</v>
      </c>
      <c r="D119" s="4">
        <v>133444</v>
      </c>
      <c r="E119" s="2">
        <v>20240905</v>
      </c>
      <c r="F119" s="2">
        <v>20241103</v>
      </c>
      <c r="G119" s="8">
        <v>10339755</v>
      </c>
      <c r="H119" s="8">
        <v>10339755</v>
      </c>
      <c r="I119" s="3" t="s">
        <v>13</v>
      </c>
      <c r="J119" s="3" t="s">
        <v>14</v>
      </c>
      <c r="K119" s="3" t="s">
        <v>15</v>
      </c>
    </row>
    <row r="120" spans="1:11" x14ac:dyDescent="0.35">
      <c r="A120" s="2">
        <v>900169756</v>
      </c>
      <c r="B120" s="2" t="s">
        <v>11</v>
      </c>
      <c r="C120" s="2" t="s">
        <v>12</v>
      </c>
      <c r="D120" s="4">
        <v>135423</v>
      </c>
      <c r="E120" s="2">
        <v>20241005</v>
      </c>
      <c r="F120" s="2">
        <v>20241203</v>
      </c>
      <c r="G120" s="8">
        <v>99041</v>
      </c>
      <c r="H120" s="8">
        <v>99041</v>
      </c>
      <c r="I120" s="3" t="s">
        <v>13</v>
      </c>
      <c r="J120" s="3" t="s">
        <v>14</v>
      </c>
      <c r="K120" s="3" t="s">
        <v>15</v>
      </c>
    </row>
    <row r="121" spans="1:11" x14ac:dyDescent="0.35">
      <c r="A121" s="2">
        <v>900169757</v>
      </c>
      <c r="B121" s="2" t="s">
        <v>11</v>
      </c>
      <c r="C121" s="2" t="s">
        <v>12</v>
      </c>
      <c r="D121" s="4">
        <v>135426</v>
      </c>
      <c r="E121" s="2">
        <v>20241005</v>
      </c>
      <c r="F121" s="2">
        <v>20241203</v>
      </c>
      <c r="G121" s="8">
        <v>92073</v>
      </c>
      <c r="H121" s="8">
        <v>92073</v>
      </c>
      <c r="I121" s="3" t="s">
        <v>13</v>
      </c>
      <c r="J121" s="3" t="s">
        <v>14</v>
      </c>
      <c r="K121" s="3" t="s">
        <v>15</v>
      </c>
    </row>
    <row r="122" spans="1:11" x14ac:dyDescent="0.35">
      <c r="A122" s="2">
        <v>900169758</v>
      </c>
      <c r="B122" s="2" t="s">
        <v>11</v>
      </c>
      <c r="C122" s="2" t="s">
        <v>12</v>
      </c>
      <c r="D122" s="4">
        <v>135427</v>
      </c>
      <c r="E122" s="2">
        <v>20241005</v>
      </c>
      <c r="F122" s="2">
        <v>20241203</v>
      </c>
      <c r="G122" s="8">
        <v>1494701</v>
      </c>
      <c r="H122" s="8">
        <v>1494701</v>
      </c>
      <c r="I122" s="3" t="s">
        <v>13</v>
      </c>
      <c r="J122" s="3" t="s">
        <v>14</v>
      </c>
      <c r="K122" s="3" t="s">
        <v>15</v>
      </c>
    </row>
    <row r="123" spans="1:11" x14ac:dyDescent="0.35">
      <c r="A123" s="2">
        <v>900169759</v>
      </c>
      <c r="B123" s="2" t="s">
        <v>11</v>
      </c>
      <c r="C123" s="2" t="s">
        <v>12</v>
      </c>
      <c r="D123" s="4">
        <v>135428</v>
      </c>
      <c r="E123" s="2">
        <v>20241005</v>
      </c>
      <c r="F123" s="2">
        <v>20241203</v>
      </c>
      <c r="G123" s="8">
        <v>552440</v>
      </c>
      <c r="H123" s="8">
        <v>552440</v>
      </c>
      <c r="I123" s="3" t="s">
        <v>13</v>
      </c>
      <c r="J123" s="3" t="s">
        <v>14</v>
      </c>
      <c r="K123" s="3" t="s">
        <v>15</v>
      </c>
    </row>
    <row r="124" spans="1:11" x14ac:dyDescent="0.35">
      <c r="A124" s="2">
        <v>900169760</v>
      </c>
      <c r="B124" s="2" t="s">
        <v>11</v>
      </c>
      <c r="C124" s="2" t="s">
        <v>12</v>
      </c>
      <c r="D124" s="4">
        <v>135430</v>
      </c>
      <c r="E124" s="2">
        <v>20241005</v>
      </c>
      <c r="F124" s="2">
        <v>20241203</v>
      </c>
      <c r="G124" s="8">
        <v>605444</v>
      </c>
      <c r="H124" s="8">
        <v>605444</v>
      </c>
      <c r="I124" s="3" t="s">
        <v>13</v>
      </c>
      <c r="J124" s="3" t="s">
        <v>14</v>
      </c>
      <c r="K124" s="3" t="s">
        <v>15</v>
      </c>
    </row>
    <row r="125" spans="1:11" x14ac:dyDescent="0.35">
      <c r="A125" s="2">
        <v>900169761</v>
      </c>
      <c r="B125" s="2" t="s">
        <v>11</v>
      </c>
      <c r="C125" s="2" t="s">
        <v>12</v>
      </c>
      <c r="D125" s="4">
        <v>135431</v>
      </c>
      <c r="E125" s="2">
        <v>20241005</v>
      </c>
      <c r="F125" s="2">
        <v>20241203</v>
      </c>
      <c r="G125" s="8">
        <v>2166208</v>
      </c>
      <c r="H125" s="8">
        <v>2166208</v>
      </c>
      <c r="I125" s="3" t="s">
        <v>13</v>
      </c>
      <c r="J125" s="3" t="s">
        <v>14</v>
      </c>
      <c r="K125" s="3" t="s">
        <v>15</v>
      </c>
    </row>
    <row r="126" spans="1:11" x14ac:dyDescent="0.35">
      <c r="A126" s="2">
        <v>900169762</v>
      </c>
      <c r="B126" s="2" t="s">
        <v>11</v>
      </c>
      <c r="C126" s="2" t="s">
        <v>12</v>
      </c>
      <c r="D126" s="4">
        <v>135432</v>
      </c>
      <c r="E126" s="2">
        <v>20241007</v>
      </c>
      <c r="F126" s="2">
        <v>20241205</v>
      </c>
      <c r="G126" s="8">
        <v>2475280</v>
      </c>
      <c r="H126" s="8">
        <v>2475280</v>
      </c>
      <c r="I126" s="3" t="s">
        <v>13</v>
      </c>
      <c r="J126" s="3" t="s">
        <v>14</v>
      </c>
      <c r="K126" s="3" t="s">
        <v>15</v>
      </c>
    </row>
    <row r="127" spans="1:11" x14ac:dyDescent="0.35">
      <c r="A127" s="2">
        <v>900169763</v>
      </c>
      <c r="B127" s="2" t="s">
        <v>11</v>
      </c>
      <c r="C127" s="2" t="s">
        <v>12</v>
      </c>
      <c r="D127" s="4">
        <v>135571</v>
      </c>
      <c r="E127" s="2">
        <v>20241007</v>
      </c>
      <c r="F127" s="2">
        <v>20241205</v>
      </c>
      <c r="G127" s="8">
        <v>10969136</v>
      </c>
      <c r="H127" s="8">
        <v>10969136</v>
      </c>
      <c r="I127" s="3" t="s">
        <v>13</v>
      </c>
      <c r="J127" s="3" t="s">
        <v>14</v>
      </c>
      <c r="K127" s="3" t="s">
        <v>15</v>
      </c>
    </row>
    <row r="128" spans="1:11" x14ac:dyDescent="0.35">
      <c r="A128" s="2">
        <v>900169764</v>
      </c>
      <c r="B128" s="2" t="s">
        <v>11</v>
      </c>
      <c r="C128" s="2" t="s">
        <v>12</v>
      </c>
      <c r="D128" s="4">
        <v>135575</v>
      </c>
      <c r="E128" s="2">
        <v>20241007</v>
      </c>
      <c r="F128" s="2">
        <v>20241205</v>
      </c>
      <c r="G128" s="8">
        <v>3735094</v>
      </c>
      <c r="H128" s="8">
        <v>3735094</v>
      </c>
      <c r="I128" s="3" t="s">
        <v>13</v>
      </c>
      <c r="J128" s="3" t="s">
        <v>14</v>
      </c>
      <c r="K128" s="3" t="s">
        <v>15</v>
      </c>
    </row>
    <row r="129" spans="1:11" x14ac:dyDescent="0.35">
      <c r="A129" s="2">
        <v>900169765</v>
      </c>
      <c r="B129" s="2" t="s">
        <v>11</v>
      </c>
      <c r="C129" s="2" t="s">
        <v>12</v>
      </c>
      <c r="D129" s="4">
        <v>135577</v>
      </c>
      <c r="E129" s="2">
        <v>20241007</v>
      </c>
      <c r="F129" s="2">
        <v>20241205</v>
      </c>
      <c r="G129" s="8">
        <v>3735094</v>
      </c>
      <c r="H129" s="8">
        <v>3735094</v>
      </c>
      <c r="I129" s="3" t="s">
        <v>13</v>
      </c>
      <c r="J129" s="3" t="s">
        <v>14</v>
      </c>
      <c r="K129" s="3" t="s">
        <v>15</v>
      </c>
    </row>
    <row r="130" spans="1:11" x14ac:dyDescent="0.35">
      <c r="A130" s="2">
        <v>900169766</v>
      </c>
      <c r="B130" s="2" t="s">
        <v>11</v>
      </c>
      <c r="C130" s="2" t="s">
        <v>12</v>
      </c>
      <c r="D130" s="4">
        <v>137431</v>
      </c>
      <c r="E130" s="2">
        <v>20241029</v>
      </c>
      <c r="F130" s="2">
        <v>20241227</v>
      </c>
      <c r="G130" s="8">
        <v>1918163</v>
      </c>
      <c r="H130" s="8">
        <v>1918163</v>
      </c>
      <c r="I130" s="3" t="s">
        <v>13</v>
      </c>
      <c r="J130" s="3" t="s">
        <v>14</v>
      </c>
      <c r="K130" s="3" t="s">
        <v>15</v>
      </c>
    </row>
    <row r="131" spans="1:11" x14ac:dyDescent="0.35">
      <c r="A131" s="2">
        <v>900169767</v>
      </c>
      <c r="B131" s="2" t="s">
        <v>11</v>
      </c>
      <c r="C131" s="2" t="s">
        <v>12</v>
      </c>
      <c r="D131" s="4">
        <v>137432</v>
      </c>
      <c r="E131" s="2">
        <v>20241029</v>
      </c>
      <c r="F131" s="2">
        <v>20241227</v>
      </c>
      <c r="G131" s="8">
        <v>191478</v>
      </c>
      <c r="H131" s="8">
        <v>191478</v>
      </c>
      <c r="I131" s="3" t="s">
        <v>13</v>
      </c>
      <c r="J131" s="3" t="s">
        <v>14</v>
      </c>
      <c r="K131" s="3" t="s">
        <v>15</v>
      </c>
    </row>
    <row r="132" spans="1:11" x14ac:dyDescent="0.35">
      <c r="A132" s="2">
        <v>900169768</v>
      </c>
      <c r="B132" s="2" t="s">
        <v>11</v>
      </c>
      <c r="C132" s="2" t="s">
        <v>12</v>
      </c>
      <c r="D132" s="4">
        <v>137436</v>
      </c>
      <c r="E132" s="2">
        <v>20241029</v>
      </c>
      <c r="F132" s="2">
        <v>20241227</v>
      </c>
      <c r="G132" s="8">
        <v>46036</v>
      </c>
      <c r="H132" s="8">
        <v>46036</v>
      </c>
      <c r="I132" s="3" t="s">
        <v>13</v>
      </c>
      <c r="J132" s="3" t="s">
        <v>14</v>
      </c>
      <c r="K132" s="3" t="s">
        <v>15</v>
      </c>
    </row>
    <row r="133" spans="1:11" x14ac:dyDescent="0.35">
      <c r="A133" s="2">
        <v>900169769</v>
      </c>
      <c r="B133" s="2" t="s">
        <v>11</v>
      </c>
      <c r="C133" s="2" t="s">
        <v>12</v>
      </c>
      <c r="D133" s="4">
        <v>137439</v>
      </c>
      <c r="E133" s="2">
        <v>20241029</v>
      </c>
      <c r="F133" s="2">
        <v>20241227</v>
      </c>
      <c r="G133" s="8">
        <v>29365</v>
      </c>
      <c r="H133" s="8">
        <v>29365</v>
      </c>
      <c r="I133" s="3" t="s">
        <v>13</v>
      </c>
      <c r="J133" s="3" t="s">
        <v>14</v>
      </c>
      <c r="K133" s="3" t="s">
        <v>15</v>
      </c>
    </row>
    <row r="134" spans="1:11" x14ac:dyDescent="0.35">
      <c r="A134" s="2">
        <v>900169770</v>
      </c>
      <c r="B134" s="2" t="s">
        <v>11</v>
      </c>
      <c r="C134" s="2" t="s">
        <v>12</v>
      </c>
      <c r="D134" s="4">
        <v>137780</v>
      </c>
      <c r="E134" s="2">
        <v>20241030</v>
      </c>
      <c r="F134" s="2">
        <v>20241228</v>
      </c>
      <c r="G134" s="8">
        <v>92073</v>
      </c>
      <c r="H134" s="8">
        <v>92073</v>
      </c>
      <c r="I134" s="3" t="s">
        <v>13</v>
      </c>
      <c r="J134" s="3" t="s">
        <v>14</v>
      </c>
      <c r="K134" s="3" t="s">
        <v>15</v>
      </c>
    </row>
    <row r="135" spans="1:11" x14ac:dyDescent="0.35">
      <c r="A135" s="2">
        <v>900169771</v>
      </c>
      <c r="B135" s="2" t="s">
        <v>11</v>
      </c>
      <c r="C135" s="2" t="s">
        <v>12</v>
      </c>
      <c r="D135" s="4">
        <v>138161</v>
      </c>
      <c r="E135" s="2">
        <v>20241106</v>
      </c>
      <c r="F135" s="2">
        <v>20250104</v>
      </c>
      <c r="G135" s="8">
        <v>364062</v>
      </c>
      <c r="H135" s="8">
        <v>364062</v>
      </c>
      <c r="I135" s="3" t="s">
        <v>13</v>
      </c>
      <c r="J135" s="3" t="s">
        <v>14</v>
      </c>
      <c r="K135" s="3" t="s">
        <v>15</v>
      </c>
    </row>
    <row r="136" spans="1:11" x14ac:dyDescent="0.35">
      <c r="A136" s="2">
        <v>900169772</v>
      </c>
      <c r="B136" s="2" t="s">
        <v>11</v>
      </c>
      <c r="C136" s="2" t="s">
        <v>12</v>
      </c>
      <c r="D136" s="4">
        <v>138162</v>
      </c>
      <c r="E136" s="2">
        <v>20241106</v>
      </c>
      <c r="F136" s="2">
        <v>20250104</v>
      </c>
      <c r="G136" s="8">
        <v>530043</v>
      </c>
      <c r="H136" s="8">
        <v>530043</v>
      </c>
      <c r="I136" s="3" t="s">
        <v>13</v>
      </c>
      <c r="J136" s="3" t="s">
        <v>14</v>
      </c>
      <c r="K136" s="3" t="s">
        <v>15</v>
      </c>
    </row>
    <row r="137" spans="1:11" x14ac:dyDescent="0.35">
      <c r="A137" s="2">
        <v>900169773</v>
      </c>
      <c r="B137" s="2" t="s">
        <v>11</v>
      </c>
      <c r="C137" s="2" t="s">
        <v>12</v>
      </c>
      <c r="D137" s="4">
        <v>138163</v>
      </c>
      <c r="E137" s="2">
        <v>20241106</v>
      </c>
      <c r="F137" s="2">
        <v>20250104</v>
      </c>
      <c r="G137" s="8">
        <v>1677978</v>
      </c>
      <c r="H137" s="8">
        <v>1677978</v>
      </c>
      <c r="I137" s="3" t="s">
        <v>13</v>
      </c>
      <c r="J137" s="3" t="s">
        <v>14</v>
      </c>
      <c r="K137" s="3" t="s">
        <v>15</v>
      </c>
    </row>
    <row r="138" spans="1:11" x14ac:dyDescent="0.35">
      <c r="A138" s="2">
        <v>900169774</v>
      </c>
      <c r="B138" s="2" t="s">
        <v>11</v>
      </c>
      <c r="C138" s="2" t="s">
        <v>12</v>
      </c>
      <c r="D138" s="4">
        <v>138164</v>
      </c>
      <c r="E138" s="2">
        <v>20241106</v>
      </c>
      <c r="F138" s="2">
        <v>20250104</v>
      </c>
      <c r="G138" s="8">
        <v>633812</v>
      </c>
      <c r="H138" s="8">
        <v>633812</v>
      </c>
      <c r="I138" s="3" t="s">
        <v>13</v>
      </c>
      <c r="J138" s="3" t="s">
        <v>14</v>
      </c>
      <c r="K138" s="3" t="s">
        <v>15</v>
      </c>
    </row>
    <row r="139" spans="1:11" x14ac:dyDescent="0.35">
      <c r="A139" s="2">
        <v>900169774</v>
      </c>
      <c r="B139" s="2" t="s">
        <v>11</v>
      </c>
      <c r="C139" s="2" t="s">
        <v>12</v>
      </c>
      <c r="D139" s="4">
        <v>138165</v>
      </c>
      <c r="E139" s="2">
        <v>20241106</v>
      </c>
      <c r="F139" s="2">
        <v>20250104</v>
      </c>
      <c r="G139" s="8">
        <v>598207</v>
      </c>
      <c r="H139" s="8">
        <v>598207</v>
      </c>
      <c r="I139" s="3" t="s">
        <v>13</v>
      </c>
      <c r="J139" s="3" t="s">
        <v>14</v>
      </c>
      <c r="K139" s="3" t="s">
        <v>15</v>
      </c>
    </row>
    <row r="140" spans="1:11" x14ac:dyDescent="0.35">
      <c r="A140" s="2">
        <v>900169774</v>
      </c>
      <c r="B140" s="2" t="s">
        <v>11</v>
      </c>
      <c r="C140" s="2" t="s">
        <v>12</v>
      </c>
      <c r="D140" s="6">
        <v>138166</v>
      </c>
      <c r="E140" s="2">
        <v>20241106</v>
      </c>
      <c r="F140" s="2">
        <v>20250104</v>
      </c>
      <c r="G140" s="8">
        <v>1318139</v>
      </c>
      <c r="H140" s="8">
        <v>1318139</v>
      </c>
      <c r="I140" s="3" t="s">
        <v>13</v>
      </c>
      <c r="J140" s="3" t="s">
        <v>14</v>
      </c>
      <c r="K140" s="3" t="s">
        <v>15</v>
      </c>
    </row>
    <row r="141" spans="1:11" x14ac:dyDescent="0.35">
      <c r="A141" s="2">
        <v>900169774</v>
      </c>
      <c r="B141" s="2" t="s">
        <v>11</v>
      </c>
      <c r="C141" s="2" t="s">
        <v>12</v>
      </c>
      <c r="D141" s="6">
        <v>138167</v>
      </c>
      <c r="E141" s="2">
        <v>20241106</v>
      </c>
      <c r="F141" s="2">
        <v>20250104</v>
      </c>
      <c r="G141" s="8">
        <v>152045</v>
      </c>
      <c r="H141" s="8">
        <v>152045</v>
      </c>
      <c r="I141" s="3" t="s">
        <v>13</v>
      </c>
      <c r="J141" s="3" t="s">
        <v>14</v>
      </c>
      <c r="K141" s="3" t="s">
        <v>15</v>
      </c>
    </row>
    <row r="142" spans="1:11" x14ac:dyDescent="0.35">
      <c r="A142" s="2">
        <v>900169775</v>
      </c>
      <c r="B142" s="2" t="s">
        <v>11</v>
      </c>
      <c r="C142" s="2" t="s">
        <v>12</v>
      </c>
      <c r="D142" s="6">
        <v>138168</v>
      </c>
      <c r="E142" s="2">
        <v>20241106</v>
      </c>
      <c r="F142" s="2">
        <v>20250104</v>
      </c>
      <c r="G142" s="8">
        <v>734102</v>
      </c>
      <c r="H142" s="8">
        <v>734102</v>
      </c>
      <c r="I142" s="3" t="s">
        <v>13</v>
      </c>
      <c r="J142" s="3" t="s">
        <v>14</v>
      </c>
      <c r="K142" s="3" t="s">
        <v>15</v>
      </c>
    </row>
    <row r="143" spans="1:11" x14ac:dyDescent="0.35">
      <c r="A143" s="2">
        <v>900169775</v>
      </c>
      <c r="B143" s="2" t="s">
        <v>11</v>
      </c>
      <c r="C143" s="2" t="s">
        <v>12</v>
      </c>
      <c r="D143" s="6">
        <v>138169</v>
      </c>
      <c r="E143" s="2">
        <v>20241106</v>
      </c>
      <c r="F143" s="2">
        <v>20250104</v>
      </c>
      <c r="G143" s="8">
        <v>2567557</v>
      </c>
      <c r="H143" s="8">
        <v>2567557</v>
      </c>
      <c r="I143" s="3" t="s">
        <v>13</v>
      </c>
      <c r="J143" s="3" t="s">
        <v>14</v>
      </c>
      <c r="K143" s="7" t="s">
        <v>15</v>
      </c>
    </row>
    <row r="144" spans="1:11" x14ac:dyDescent="0.35">
      <c r="A144" s="2">
        <v>900169775</v>
      </c>
      <c r="B144" s="2" t="s">
        <v>11</v>
      </c>
      <c r="C144" s="2" t="s">
        <v>12</v>
      </c>
      <c r="D144" s="6">
        <v>138669</v>
      </c>
      <c r="E144" s="2">
        <v>20241109</v>
      </c>
      <c r="F144" s="2">
        <v>20250107</v>
      </c>
      <c r="G144" s="8">
        <v>3859597</v>
      </c>
      <c r="H144" s="8">
        <v>3859597</v>
      </c>
      <c r="I144" s="3" t="s">
        <v>13</v>
      </c>
      <c r="J144" s="3" t="s">
        <v>14</v>
      </c>
      <c r="K144" s="7" t="s">
        <v>15</v>
      </c>
    </row>
    <row r="145" spans="1:11" x14ac:dyDescent="0.35">
      <c r="A145" s="2">
        <v>900169775</v>
      </c>
      <c r="B145" s="2" t="s">
        <v>11</v>
      </c>
      <c r="C145" s="2" t="s">
        <v>12</v>
      </c>
      <c r="D145" s="6">
        <v>138670</v>
      </c>
      <c r="E145" s="2">
        <v>20241109</v>
      </c>
      <c r="F145" s="2">
        <v>20250107</v>
      </c>
      <c r="G145" s="8">
        <v>3859597</v>
      </c>
      <c r="H145" s="8">
        <v>3859597</v>
      </c>
      <c r="I145" s="3" t="s">
        <v>13</v>
      </c>
      <c r="J145" s="3" t="s">
        <v>14</v>
      </c>
      <c r="K145" s="7" t="s">
        <v>15</v>
      </c>
    </row>
    <row r="146" spans="1:11" x14ac:dyDescent="0.35">
      <c r="A146" s="2">
        <v>900169775</v>
      </c>
      <c r="B146" s="2" t="s">
        <v>11</v>
      </c>
      <c r="C146" s="2" t="s">
        <v>12</v>
      </c>
      <c r="D146" s="6">
        <v>138671</v>
      </c>
      <c r="E146" s="2">
        <v>20241109</v>
      </c>
      <c r="F146" s="2">
        <v>20250107</v>
      </c>
      <c r="G146" s="8">
        <v>1826563</v>
      </c>
      <c r="H146" s="8">
        <v>1826563</v>
      </c>
      <c r="I146" s="3" t="s">
        <v>13</v>
      </c>
      <c r="J146" s="3" t="s">
        <v>14</v>
      </c>
      <c r="K146" s="7" t="s">
        <v>15</v>
      </c>
    </row>
    <row r="147" spans="1:11" x14ac:dyDescent="0.35">
      <c r="A147" s="2">
        <v>900169775</v>
      </c>
      <c r="B147" s="2" t="s">
        <v>11</v>
      </c>
      <c r="C147" s="2" t="s">
        <v>12</v>
      </c>
      <c r="D147" s="6">
        <v>138672</v>
      </c>
      <c r="E147" s="2">
        <v>20241109</v>
      </c>
      <c r="F147" s="2">
        <v>20250107</v>
      </c>
      <c r="G147" s="8">
        <v>7594690</v>
      </c>
      <c r="H147" s="8">
        <v>7594690</v>
      </c>
      <c r="I147" s="3" t="s">
        <v>13</v>
      </c>
      <c r="J147" s="3" t="s">
        <v>14</v>
      </c>
      <c r="K147" s="7" t="s">
        <v>15</v>
      </c>
    </row>
    <row r="148" spans="1:11" x14ac:dyDescent="0.35">
      <c r="A148" s="2">
        <v>900169775</v>
      </c>
      <c r="B148" s="2" t="s">
        <v>11</v>
      </c>
      <c r="C148" s="2" t="s">
        <v>12</v>
      </c>
      <c r="D148" s="6">
        <v>139099</v>
      </c>
      <c r="E148" s="2">
        <v>20241113</v>
      </c>
      <c r="F148" s="2">
        <v>20250111</v>
      </c>
      <c r="G148" s="8">
        <v>465696</v>
      </c>
      <c r="H148" s="8">
        <v>465696</v>
      </c>
      <c r="I148" s="3" t="s">
        <v>13</v>
      </c>
      <c r="J148" s="3" t="s">
        <v>14</v>
      </c>
      <c r="K148" s="7" t="s">
        <v>15</v>
      </c>
    </row>
    <row r="149" spans="1:11" x14ac:dyDescent="0.35">
      <c r="A149" s="2">
        <v>900169775</v>
      </c>
      <c r="B149" s="2" t="s">
        <v>11</v>
      </c>
      <c r="C149" s="2" t="s">
        <v>12</v>
      </c>
      <c r="D149" s="6">
        <v>139327</v>
      </c>
      <c r="E149" s="2">
        <v>20241115</v>
      </c>
      <c r="F149" s="2">
        <v>20250113</v>
      </c>
      <c r="G149" s="8">
        <v>3784801</v>
      </c>
      <c r="H149" s="8">
        <v>3784801</v>
      </c>
      <c r="I149" s="3" t="s">
        <v>13</v>
      </c>
      <c r="J149" s="3" t="s">
        <v>14</v>
      </c>
      <c r="K149" s="7" t="s">
        <v>15</v>
      </c>
    </row>
    <row r="150" spans="1:11" x14ac:dyDescent="0.35">
      <c r="A150" s="2">
        <v>900169775</v>
      </c>
      <c r="B150" s="2" t="s">
        <v>11</v>
      </c>
      <c r="C150" s="2" t="s">
        <v>12</v>
      </c>
      <c r="D150" s="6">
        <v>139967</v>
      </c>
      <c r="E150" s="2">
        <v>20241205</v>
      </c>
      <c r="F150" s="2">
        <v>20250202</v>
      </c>
      <c r="G150" s="8">
        <v>46036</v>
      </c>
      <c r="H150" s="8">
        <v>46036</v>
      </c>
      <c r="I150" s="3" t="s">
        <v>13</v>
      </c>
      <c r="J150" s="3" t="s">
        <v>14</v>
      </c>
      <c r="K150" s="7" t="s">
        <v>15</v>
      </c>
    </row>
    <row r="151" spans="1:11" x14ac:dyDescent="0.35">
      <c r="A151" s="2">
        <v>900169775</v>
      </c>
      <c r="B151" s="2" t="s">
        <v>11</v>
      </c>
      <c r="C151" s="2" t="s">
        <v>12</v>
      </c>
      <c r="D151" s="4">
        <v>139968</v>
      </c>
      <c r="E151" s="2">
        <v>20241205</v>
      </c>
      <c r="F151" s="2">
        <v>20250202</v>
      </c>
      <c r="G151" s="8">
        <v>455281</v>
      </c>
      <c r="H151" s="8">
        <v>455281</v>
      </c>
      <c r="I151" s="3" t="s">
        <v>13</v>
      </c>
      <c r="J151" s="3" t="s">
        <v>14</v>
      </c>
      <c r="K151" s="7" t="s">
        <v>15</v>
      </c>
    </row>
    <row r="152" spans="1:11" x14ac:dyDescent="0.35">
      <c r="A152" s="2">
        <v>900169775</v>
      </c>
      <c r="B152" s="2" t="s">
        <v>11</v>
      </c>
      <c r="C152" s="2" t="s">
        <v>12</v>
      </c>
      <c r="D152" s="4">
        <v>139969</v>
      </c>
      <c r="E152" s="2">
        <v>20241205</v>
      </c>
      <c r="F152" s="2">
        <v>20250202</v>
      </c>
      <c r="G152" s="8">
        <v>2477266</v>
      </c>
      <c r="H152" s="8">
        <v>2477266</v>
      </c>
      <c r="I152" s="3" t="s">
        <v>13</v>
      </c>
      <c r="J152" s="3" t="s">
        <v>14</v>
      </c>
      <c r="K152" s="7" t="s">
        <v>15</v>
      </c>
    </row>
    <row r="153" spans="1:11" x14ac:dyDescent="0.35">
      <c r="A153" s="2">
        <v>900169638</v>
      </c>
      <c r="B153" s="2" t="s">
        <v>11</v>
      </c>
      <c r="C153" s="2" t="s">
        <v>12</v>
      </c>
      <c r="D153" s="4">
        <v>139970</v>
      </c>
      <c r="E153" s="2">
        <v>20241205</v>
      </c>
      <c r="F153" s="2">
        <v>20250202</v>
      </c>
      <c r="G153" s="8">
        <v>2431229</v>
      </c>
      <c r="H153" s="8">
        <v>2431229</v>
      </c>
      <c r="I153" s="3" t="s">
        <v>13</v>
      </c>
      <c r="J153" s="3" t="s">
        <v>14</v>
      </c>
      <c r="K153" s="7" t="s">
        <v>15</v>
      </c>
    </row>
    <row r="154" spans="1:11" x14ac:dyDescent="0.35">
      <c r="A154" s="2">
        <v>900169638</v>
      </c>
      <c r="B154" s="2" t="s">
        <v>11</v>
      </c>
      <c r="C154" s="2" t="s">
        <v>12</v>
      </c>
      <c r="D154" s="4">
        <v>139971</v>
      </c>
      <c r="E154" s="2">
        <v>20241205</v>
      </c>
      <c r="F154" s="2">
        <v>20250202</v>
      </c>
      <c r="G154" s="8">
        <v>1627212</v>
      </c>
      <c r="H154" s="8">
        <v>1627212</v>
      </c>
      <c r="I154" s="3" t="s">
        <v>13</v>
      </c>
      <c r="J154" s="3" t="s">
        <v>14</v>
      </c>
      <c r="K154" s="7" t="s">
        <v>15</v>
      </c>
    </row>
    <row r="155" spans="1:11" x14ac:dyDescent="0.35">
      <c r="A155" s="2">
        <v>900169638</v>
      </c>
      <c r="B155" s="2" t="s">
        <v>11</v>
      </c>
      <c r="C155" s="2" t="s">
        <v>12</v>
      </c>
      <c r="D155" s="4">
        <v>139972</v>
      </c>
      <c r="E155" s="2">
        <v>20241205</v>
      </c>
      <c r="F155" s="2">
        <v>20250202</v>
      </c>
      <c r="G155" s="8">
        <v>496573</v>
      </c>
      <c r="H155" s="8">
        <v>496573</v>
      </c>
      <c r="I155" s="3" t="s">
        <v>13</v>
      </c>
      <c r="J155" s="3" t="s">
        <v>14</v>
      </c>
      <c r="K155" s="7" t="s">
        <v>15</v>
      </c>
    </row>
    <row r="156" spans="1:11" x14ac:dyDescent="0.35">
      <c r="A156" s="2">
        <v>900169638</v>
      </c>
      <c r="B156" s="2" t="s">
        <v>11</v>
      </c>
      <c r="C156" s="2" t="s">
        <v>12</v>
      </c>
      <c r="D156" s="4">
        <v>139973</v>
      </c>
      <c r="E156" s="2">
        <v>20241205</v>
      </c>
      <c r="F156" s="2">
        <v>20250202</v>
      </c>
      <c r="G156" s="8">
        <v>364062</v>
      </c>
      <c r="H156" s="8">
        <v>364062</v>
      </c>
      <c r="I156" s="3" t="s">
        <v>13</v>
      </c>
      <c r="J156" s="3" t="s">
        <v>14</v>
      </c>
      <c r="K156" s="7" t="s">
        <v>15</v>
      </c>
    </row>
    <row r="157" spans="1:11" x14ac:dyDescent="0.35">
      <c r="A157" s="2">
        <v>900169638</v>
      </c>
      <c r="B157" s="2" t="s">
        <v>11</v>
      </c>
      <c r="C157" s="2" t="s">
        <v>12</v>
      </c>
      <c r="D157" s="4">
        <v>139974</v>
      </c>
      <c r="E157" s="2">
        <v>20241205</v>
      </c>
      <c r="F157" s="2">
        <v>20250202</v>
      </c>
      <c r="G157" s="8">
        <v>706976</v>
      </c>
      <c r="H157" s="8">
        <v>706976</v>
      </c>
      <c r="I157" s="3" t="s">
        <v>13</v>
      </c>
      <c r="J157" s="3" t="s">
        <v>14</v>
      </c>
      <c r="K157" s="7" t="s">
        <v>15</v>
      </c>
    </row>
    <row r="158" spans="1:11" x14ac:dyDescent="0.35">
      <c r="A158" s="2">
        <v>900169638</v>
      </c>
      <c r="B158" s="2" t="s">
        <v>11</v>
      </c>
      <c r="C158" s="2" t="s">
        <v>12</v>
      </c>
      <c r="D158" s="4">
        <v>139975</v>
      </c>
      <c r="E158" s="2">
        <v>20241205</v>
      </c>
      <c r="F158" s="2">
        <v>20250202</v>
      </c>
      <c r="G158" s="8">
        <v>576079</v>
      </c>
      <c r="H158" s="8">
        <v>576079</v>
      </c>
      <c r="I158" s="3" t="s">
        <v>13</v>
      </c>
      <c r="J158" s="3" t="s">
        <v>14</v>
      </c>
      <c r="K158" s="7" t="s">
        <v>15</v>
      </c>
    </row>
    <row r="159" spans="1:11" x14ac:dyDescent="0.35">
      <c r="A159" s="2">
        <v>900169638</v>
      </c>
      <c r="B159" s="2" t="s">
        <v>11</v>
      </c>
      <c r="C159" s="2" t="s">
        <v>12</v>
      </c>
      <c r="D159" s="4">
        <v>139996</v>
      </c>
      <c r="E159" s="2">
        <v>20241206</v>
      </c>
      <c r="F159" s="2">
        <v>20250203</v>
      </c>
      <c r="G159" s="8">
        <v>3735094</v>
      </c>
      <c r="H159" s="8">
        <v>3735094</v>
      </c>
      <c r="I159" s="3" t="s">
        <v>13</v>
      </c>
      <c r="J159" s="3" t="s">
        <v>14</v>
      </c>
      <c r="K159" s="7" t="s">
        <v>15</v>
      </c>
    </row>
    <row r="160" spans="1:11" x14ac:dyDescent="0.35">
      <c r="A160" s="2">
        <v>900169638</v>
      </c>
      <c r="B160" s="2" t="s">
        <v>11</v>
      </c>
      <c r="C160" s="2" t="s">
        <v>12</v>
      </c>
      <c r="D160" s="4">
        <v>140000</v>
      </c>
      <c r="E160" s="2">
        <v>20241206</v>
      </c>
      <c r="F160" s="2">
        <v>20250203</v>
      </c>
      <c r="G160" s="8">
        <v>7470187</v>
      </c>
      <c r="H160" s="8">
        <v>7470187</v>
      </c>
      <c r="I160" s="3" t="s">
        <v>13</v>
      </c>
      <c r="J160" s="3" t="s">
        <v>14</v>
      </c>
      <c r="K160" s="7" t="s">
        <v>15</v>
      </c>
    </row>
    <row r="161" spans="1:11" x14ac:dyDescent="0.35">
      <c r="A161" s="2">
        <v>900169638</v>
      </c>
      <c r="B161" s="2" t="s">
        <v>11</v>
      </c>
      <c r="C161" s="2" t="s">
        <v>12</v>
      </c>
      <c r="D161" s="4">
        <v>140003</v>
      </c>
      <c r="E161" s="2">
        <v>20241206</v>
      </c>
      <c r="F161" s="2">
        <v>20250203</v>
      </c>
      <c r="G161" s="8">
        <v>11590064</v>
      </c>
      <c r="H161" s="8">
        <v>11590064</v>
      </c>
      <c r="I161" s="3" t="s">
        <v>13</v>
      </c>
      <c r="J161" s="3" t="s">
        <v>14</v>
      </c>
      <c r="K161" s="7" t="s">
        <v>15</v>
      </c>
    </row>
    <row r="162" spans="1:11" x14ac:dyDescent="0.35">
      <c r="A162" s="2">
        <v>900169638</v>
      </c>
      <c r="B162" s="2" t="s">
        <v>11</v>
      </c>
      <c r="C162" s="2" t="s">
        <v>12</v>
      </c>
      <c r="D162" s="4">
        <v>140006</v>
      </c>
      <c r="E162" s="2">
        <v>20241206</v>
      </c>
      <c r="F162" s="2">
        <v>20250203</v>
      </c>
      <c r="G162" s="8">
        <v>1743538</v>
      </c>
      <c r="H162" s="8">
        <v>1743538</v>
      </c>
      <c r="I162" s="3" t="s">
        <v>13</v>
      </c>
      <c r="J162" s="3" t="s">
        <v>14</v>
      </c>
      <c r="K162" s="7" t="s">
        <v>15</v>
      </c>
    </row>
    <row r="163" spans="1:11" x14ac:dyDescent="0.35">
      <c r="A163" s="2">
        <v>900169638</v>
      </c>
      <c r="B163" s="2" t="s">
        <v>11</v>
      </c>
      <c r="C163" s="2" t="s">
        <v>12</v>
      </c>
      <c r="D163" s="4">
        <v>140008</v>
      </c>
      <c r="E163" s="2">
        <v>20241206</v>
      </c>
      <c r="F163" s="2">
        <v>20250203</v>
      </c>
      <c r="G163" s="8">
        <v>3735094</v>
      </c>
      <c r="H163" s="8">
        <v>3735094</v>
      </c>
      <c r="I163" s="3" t="s">
        <v>13</v>
      </c>
      <c r="J163" s="3" t="s">
        <v>14</v>
      </c>
      <c r="K163" s="7" t="s">
        <v>15</v>
      </c>
    </row>
    <row r="164" spans="1:11" x14ac:dyDescent="0.35">
      <c r="A164" s="2">
        <v>900169638</v>
      </c>
      <c r="B164" s="2" t="s">
        <v>11</v>
      </c>
      <c r="C164" s="2" t="s">
        <v>12</v>
      </c>
      <c r="D164" s="4">
        <v>44049</v>
      </c>
      <c r="E164" s="2">
        <v>20220826</v>
      </c>
      <c r="F164" s="2">
        <v>20221024</v>
      </c>
      <c r="G164" s="8">
        <v>176400</v>
      </c>
      <c r="H164" s="8">
        <v>176400</v>
      </c>
      <c r="I164" s="3" t="s">
        <v>13</v>
      </c>
      <c r="J164" s="3" t="s">
        <v>14</v>
      </c>
      <c r="K164" s="7" t="s">
        <v>15</v>
      </c>
    </row>
    <row r="165" spans="1:11" x14ac:dyDescent="0.35">
      <c r="A165" s="2">
        <v>900169638</v>
      </c>
      <c r="B165" s="2" t="s">
        <v>11</v>
      </c>
      <c r="C165" s="2" t="s">
        <v>12</v>
      </c>
      <c r="D165" s="4">
        <v>62173</v>
      </c>
      <c r="E165" s="2">
        <v>20221226</v>
      </c>
      <c r="F165" s="2">
        <v>20230223</v>
      </c>
      <c r="G165" s="8">
        <v>191525</v>
      </c>
      <c r="H165" s="8">
        <v>191525</v>
      </c>
      <c r="I165" s="3" t="s">
        <v>13</v>
      </c>
      <c r="J165" s="3" t="s">
        <v>14</v>
      </c>
      <c r="K165" s="7" t="s">
        <v>15</v>
      </c>
    </row>
    <row r="166" spans="1:11" x14ac:dyDescent="0.35">
      <c r="F166" s="7" t="s">
        <v>16</v>
      </c>
      <c r="G166" s="12">
        <f>SUM(G2:G165)</f>
        <v>228090980</v>
      </c>
      <c r="H166" s="12">
        <f>SUM(H2:H165)</f>
        <v>228090980</v>
      </c>
    </row>
  </sheetData>
  <dataValidations count="1">
    <dataValidation type="whole" operator="greaterThan" allowBlank="1" showInputMessage="1" showErrorMessage="1" errorTitle="DATO ERRADO" error="El valor debe ser diferente de cero" sqref="G1:H1" xr:uid="{5D81102E-EA61-44B6-AE1A-0E556C1C9444}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FF45A-2831-4D23-9E05-AFEAD5AF0866}">
  <dimension ref="B1:J42"/>
  <sheetViews>
    <sheetView showGridLines="0" tabSelected="1" workbookViewId="0">
      <selection activeCell="G35" sqref="G35"/>
    </sheetView>
  </sheetViews>
  <sheetFormatPr baseColWidth="10" defaultRowHeight="12.5" x14ac:dyDescent="0.25"/>
  <cols>
    <col min="1" max="1" width="1" style="13" customWidth="1"/>
    <col min="2" max="2" width="10.90625" style="13"/>
    <col min="3" max="3" width="17.54296875" style="13" customWidth="1"/>
    <col min="4" max="4" width="11.54296875" style="13" customWidth="1"/>
    <col min="5" max="8" width="10.90625" style="13"/>
    <col min="9" max="9" width="22.54296875" style="13" customWidth="1"/>
    <col min="10" max="10" width="14" style="13" customWidth="1"/>
    <col min="11" max="11" width="1.7265625" style="13" customWidth="1"/>
    <col min="12" max="16384" width="10.90625" style="13"/>
  </cols>
  <sheetData>
    <row r="1" spans="2:10" ht="6" customHeight="1" thickBot="1" x14ac:dyDescent="0.3"/>
    <row r="2" spans="2:10" ht="19.5" customHeight="1" x14ac:dyDescent="0.25">
      <c r="B2" s="14"/>
      <c r="C2" s="15"/>
      <c r="D2" s="16" t="s">
        <v>17</v>
      </c>
      <c r="E2" s="17"/>
      <c r="F2" s="17"/>
      <c r="G2" s="17"/>
      <c r="H2" s="17"/>
      <c r="I2" s="18"/>
      <c r="J2" s="19" t="s">
        <v>18</v>
      </c>
    </row>
    <row r="3" spans="2:10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D4" s="26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30" t="s">
        <v>19</v>
      </c>
      <c r="E5" s="31"/>
      <c r="F5" s="31"/>
      <c r="G5" s="31"/>
      <c r="H5" s="31"/>
      <c r="I5" s="32"/>
      <c r="J5" s="32" t="s">
        <v>20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C9" s="13" t="str">
        <f ca="1">+CONCATENATE("Santiago de Cali, ",TEXT(TODAY(),"MMMM DD YYYY"))</f>
        <v>Santiago de Cali, febrero 04 2025</v>
      </c>
      <c r="J9" s="40"/>
    </row>
    <row r="10" spans="2:10" ht="13" x14ac:dyDescent="0.3">
      <c r="B10" s="39"/>
      <c r="C10" s="41"/>
      <c r="E10" s="42"/>
      <c r="H10" s="43"/>
      <c r="J10" s="40"/>
    </row>
    <row r="11" spans="2:10" x14ac:dyDescent="0.25">
      <c r="B11" s="39"/>
      <c r="J11" s="40"/>
    </row>
    <row r="12" spans="2:10" ht="13" x14ac:dyDescent="0.3">
      <c r="B12" s="39"/>
      <c r="C12" s="41" t="s">
        <v>21</v>
      </c>
      <c r="J12" s="40"/>
    </row>
    <row r="13" spans="2:10" ht="13" x14ac:dyDescent="0.3">
      <c r="B13" s="39"/>
      <c r="C13" s="41" t="s">
        <v>22</v>
      </c>
      <c r="J13" s="40"/>
    </row>
    <row r="14" spans="2:10" x14ac:dyDescent="0.25">
      <c r="B14" s="39"/>
      <c r="J14" s="40"/>
    </row>
    <row r="15" spans="2:10" x14ac:dyDescent="0.25">
      <c r="B15" s="39"/>
      <c r="C15" s="13" t="s">
        <v>23</v>
      </c>
      <c r="J15" s="40"/>
    </row>
    <row r="16" spans="2:10" x14ac:dyDescent="0.25">
      <c r="B16" s="39"/>
      <c r="C16" s="44"/>
      <c r="J16" s="40"/>
    </row>
    <row r="17" spans="2:10" ht="13" x14ac:dyDescent="0.25">
      <c r="B17" s="39"/>
      <c r="C17" s="45" t="s">
        <v>24</v>
      </c>
      <c r="D17" s="42"/>
      <c r="H17" s="46" t="s">
        <v>25</v>
      </c>
      <c r="I17" s="47" t="s">
        <v>26</v>
      </c>
      <c r="J17" s="40"/>
    </row>
    <row r="18" spans="2:10" ht="13" x14ac:dyDescent="0.3">
      <c r="B18" s="39"/>
      <c r="C18" s="41" t="s">
        <v>27</v>
      </c>
      <c r="D18" s="41"/>
      <c r="E18" s="41"/>
      <c r="F18" s="41"/>
      <c r="H18" s="48">
        <v>0</v>
      </c>
      <c r="I18" s="49">
        <v>0</v>
      </c>
      <c r="J18" s="40"/>
    </row>
    <row r="19" spans="2:10" x14ac:dyDescent="0.25">
      <c r="B19" s="39"/>
      <c r="C19" s="13" t="s">
        <v>28</v>
      </c>
      <c r="H19" s="50">
        <v>0</v>
      </c>
      <c r="I19" s="51">
        <v>0</v>
      </c>
      <c r="J19" s="40"/>
    </row>
    <row r="20" spans="2:10" x14ac:dyDescent="0.25">
      <c r="B20" s="39"/>
      <c r="C20" s="13" t="s">
        <v>29</v>
      </c>
      <c r="H20" s="50">
        <v>0</v>
      </c>
      <c r="I20" s="51">
        <v>0</v>
      </c>
      <c r="J20" s="40"/>
    </row>
    <row r="21" spans="2:10" x14ac:dyDescent="0.25">
      <c r="B21" s="39"/>
      <c r="C21" s="13" t="s">
        <v>30</v>
      </c>
      <c r="H21" s="50">
        <v>0</v>
      </c>
      <c r="I21" s="51">
        <v>0</v>
      </c>
      <c r="J21" s="40"/>
    </row>
    <row r="22" spans="2:10" x14ac:dyDescent="0.25">
      <c r="B22" s="39"/>
      <c r="C22" s="13" t="s">
        <v>31</v>
      </c>
      <c r="H22" s="50">
        <v>0</v>
      </c>
      <c r="I22" s="51">
        <v>0</v>
      </c>
      <c r="J22" s="40"/>
    </row>
    <row r="23" spans="2:10" x14ac:dyDescent="0.25">
      <c r="B23" s="39"/>
      <c r="C23" s="13" t="s">
        <v>32</v>
      </c>
      <c r="H23" s="50">
        <v>0</v>
      </c>
      <c r="I23" s="51">
        <v>0</v>
      </c>
      <c r="J23" s="40"/>
    </row>
    <row r="24" spans="2:10" ht="13" thickBot="1" x14ac:dyDescent="0.3">
      <c r="B24" s="39"/>
      <c r="C24" s="13" t="s">
        <v>33</v>
      </c>
      <c r="H24" s="52">
        <v>0</v>
      </c>
      <c r="I24" s="53">
        <v>0</v>
      </c>
      <c r="J24" s="40"/>
    </row>
    <row r="25" spans="2:10" ht="13" x14ac:dyDescent="0.3">
      <c r="B25" s="39"/>
      <c r="C25" s="41" t="s">
        <v>34</v>
      </c>
      <c r="D25" s="41"/>
      <c r="E25" s="41"/>
      <c r="F25" s="41"/>
      <c r="H25" s="48">
        <f>H19+H20+H21+H22+H24+H23</f>
        <v>0</v>
      </c>
      <c r="I25" s="49">
        <f>I19+I20+I21+I22+I24+I23</f>
        <v>0</v>
      </c>
      <c r="J25" s="40"/>
    </row>
    <row r="26" spans="2:10" x14ac:dyDescent="0.25">
      <c r="B26" s="39"/>
      <c r="C26" s="13" t="s">
        <v>35</v>
      </c>
      <c r="H26" s="50">
        <v>0</v>
      </c>
      <c r="I26" s="51">
        <v>0</v>
      </c>
      <c r="J26" s="40"/>
    </row>
    <row r="27" spans="2:10" ht="13" thickBot="1" x14ac:dyDescent="0.3">
      <c r="B27" s="39"/>
      <c r="C27" s="13" t="s">
        <v>36</v>
      </c>
      <c r="H27" s="52">
        <v>0</v>
      </c>
      <c r="I27" s="53">
        <v>0</v>
      </c>
      <c r="J27" s="40"/>
    </row>
    <row r="28" spans="2:10" ht="13" x14ac:dyDescent="0.3">
      <c r="B28" s="39"/>
      <c r="C28" s="41" t="s">
        <v>37</v>
      </c>
      <c r="D28" s="41"/>
      <c r="E28" s="41"/>
      <c r="F28" s="41"/>
      <c r="H28" s="48">
        <f>H26+H27</f>
        <v>0</v>
      </c>
      <c r="I28" s="49">
        <f>I26+I27</f>
        <v>0</v>
      </c>
      <c r="J28" s="40"/>
    </row>
    <row r="29" spans="2:10" ht="13.5" thickBot="1" x14ac:dyDescent="0.35">
      <c r="B29" s="39"/>
      <c r="C29" s="13" t="s">
        <v>38</v>
      </c>
      <c r="D29" s="41"/>
      <c r="E29" s="41"/>
      <c r="F29" s="41"/>
      <c r="H29" s="52">
        <v>0</v>
      </c>
      <c r="I29" s="53">
        <v>0</v>
      </c>
      <c r="J29" s="40"/>
    </row>
    <row r="30" spans="2:10" ht="13" x14ac:dyDescent="0.3">
      <c r="B30" s="39"/>
      <c r="C30" s="41" t="s">
        <v>39</v>
      </c>
      <c r="D30" s="41"/>
      <c r="E30" s="41"/>
      <c r="F30" s="41"/>
      <c r="H30" s="50">
        <f>H29</f>
        <v>0</v>
      </c>
      <c r="I30" s="51">
        <f>I29</f>
        <v>0</v>
      </c>
      <c r="J30" s="40"/>
    </row>
    <row r="31" spans="2:10" ht="13" x14ac:dyDescent="0.3">
      <c r="B31" s="39"/>
      <c r="C31" s="41"/>
      <c r="D31" s="41"/>
      <c r="E31" s="41"/>
      <c r="F31" s="41"/>
      <c r="H31" s="54"/>
      <c r="I31" s="49"/>
      <c r="J31" s="40"/>
    </row>
    <row r="32" spans="2:10" ht="13.5" thickBot="1" x14ac:dyDescent="0.35">
      <c r="B32" s="39"/>
      <c r="C32" s="41" t="s">
        <v>40</v>
      </c>
      <c r="D32" s="41"/>
      <c r="H32" s="55">
        <f>H25+H28+H30</f>
        <v>0</v>
      </c>
      <c r="I32" s="56">
        <f>I25+I28+I30</f>
        <v>0</v>
      </c>
      <c r="J32" s="40"/>
    </row>
    <row r="33" spans="2:10" ht="13.5" thickTop="1" x14ac:dyDescent="0.3">
      <c r="B33" s="39"/>
      <c r="C33" s="41"/>
      <c r="D33" s="41"/>
      <c r="H33" s="57">
        <f>+H18-H32</f>
        <v>0</v>
      </c>
      <c r="I33" s="51">
        <f>+I18-I32</f>
        <v>0</v>
      </c>
      <c r="J33" s="40"/>
    </row>
    <row r="34" spans="2:10" x14ac:dyDescent="0.25">
      <c r="B34" s="39"/>
      <c r="G34" s="57"/>
      <c r="H34" s="57"/>
      <c r="I34" s="57"/>
      <c r="J34" s="40"/>
    </row>
    <row r="35" spans="2:10" x14ac:dyDescent="0.25">
      <c r="B35" s="39"/>
      <c r="G35" s="57"/>
      <c r="H35" s="57"/>
      <c r="I35" s="57"/>
      <c r="J35" s="40"/>
    </row>
    <row r="36" spans="2:10" ht="13" x14ac:dyDescent="0.3">
      <c r="B36" s="39"/>
      <c r="C36" s="41"/>
      <c r="G36" s="57"/>
      <c r="H36" s="57"/>
      <c r="I36" s="57"/>
      <c r="J36" s="40"/>
    </row>
    <row r="37" spans="2:10" ht="13.5" thickBot="1" x14ac:dyDescent="0.35">
      <c r="B37" s="39"/>
      <c r="C37" s="58" t="s">
        <v>41</v>
      </c>
      <c r="D37" s="59"/>
      <c r="H37" s="58" t="s">
        <v>42</v>
      </c>
      <c r="I37" s="59"/>
      <c r="J37" s="40"/>
    </row>
    <row r="38" spans="2:10" ht="13" x14ac:dyDescent="0.3">
      <c r="B38" s="39"/>
      <c r="C38" s="41" t="s">
        <v>43</v>
      </c>
      <c r="D38" s="57"/>
      <c r="H38" s="60" t="s">
        <v>44</v>
      </c>
      <c r="I38" s="57"/>
      <c r="J38" s="40"/>
    </row>
    <row r="39" spans="2:10" ht="13" x14ac:dyDescent="0.3">
      <c r="B39" s="39"/>
      <c r="C39" s="41" t="s">
        <v>45</v>
      </c>
      <c r="H39" s="41" t="s">
        <v>46</v>
      </c>
      <c r="I39" s="57"/>
      <c r="J39" s="40"/>
    </row>
    <row r="40" spans="2:10" x14ac:dyDescent="0.25">
      <c r="B40" s="39"/>
      <c r="G40" s="57"/>
      <c r="H40" s="57"/>
      <c r="I40" s="57"/>
      <c r="J40" s="40"/>
    </row>
    <row r="41" spans="2:10" ht="12.75" customHeight="1" x14ac:dyDescent="0.25">
      <c r="B41" s="39"/>
      <c r="C41" s="61" t="s">
        <v>47</v>
      </c>
      <c r="D41" s="61"/>
      <c r="E41" s="61"/>
      <c r="F41" s="61"/>
      <c r="G41" s="61"/>
      <c r="H41" s="61"/>
      <c r="I41" s="61"/>
      <c r="J41" s="40"/>
    </row>
    <row r="42" spans="2:10" ht="18.75" customHeight="1" thickBot="1" x14ac:dyDescent="0.3">
      <c r="B42" s="62"/>
      <c r="C42" s="63"/>
      <c r="D42" s="63"/>
      <c r="E42" s="63"/>
      <c r="F42" s="63"/>
      <c r="G42" s="63"/>
      <c r="H42" s="63"/>
      <c r="I42" s="63"/>
      <c r="J42" s="64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1756C-7E54-4F02-914A-7E639EDA4BF7}">
  <dimension ref="B1:J30"/>
  <sheetViews>
    <sheetView showGridLines="0" topLeftCell="A15" workbookViewId="0">
      <selection activeCell="G35" sqref="G35"/>
    </sheetView>
  </sheetViews>
  <sheetFormatPr baseColWidth="10" defaultColWidth="11.453125" defaultRowHeight="12.5" x14ac:dyDescent="0.25"/>
  <cols>
    <col min="1" max="1" width="4.453125" style="13" customWidth="1"/>
    <col min="2" max="2" width="11.453125" style="13"/>
    <col min="3" max="3" width="12.81640625" style="13" customWidth="1"/>
    <col min="4" max="4" width="22" style="13" customWidth="1"/>
    <col min="5" max="8" width="11.453125" style="13"/>
    <col min="9" max="9" width="24.7265625" style="13" customWidth="1"/>
    <col min="10" max="10" width="12.54296875" style="13" customWidth="1"/>
    <col min="11" max="11" width="1.7265625" style="13" customWidth="1"/>
    <col min="12" max="16384" width="11.453125" style="13"/>
  </cols>
  <sheetData>
    <row r="1" spans="2:10" ht="13" thickBot="1" x14ac:dyDescent="0.3"/>
    <row r="2" spans="2:10" x14ac:dyDescent="0.25">
      <c r="B2" s="14"/>
      <c r="C2" s="15"/>
      <c r="D2" s="16" t="s">
        <v>48</v>
      </c>
      <c r="E2" s="17"/>
      <c r="F2" s="17"/>
      <c r="G2" s="17"/>
      <c r="H2" s="17"/>
      <c r="I2" s="18"/>
      <c r="J2" s="19" t="s">
        <v>18</v>
      </c>
    </row>
    <row r="3" spans="2:10" ht="13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65" t="s">
        <v>49</v>
      </c>
      <c r="E5" s="66"/>
      <c r="F5" s="66"/>
      <c r="G5" s="66"/>
      <c r="H5" s="66"/>
      <c r="I5" s="67"/>
      <c r="J5" s="32" t="s">
        <v>50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C9" s="13" t="str">
        <f ca="1">+CONCATENATE("Santiago de Cali, ",TEXT(TODAY(),"MMMM DD YYYY"))</f>
        <v>Santiago de Cali, febrero 04 2025</v>
      </c>
      <c r="D9" s="43"/>
      <c r="E9" s="42"/>
      <c r="J9" s="40"/>
    </row>
    <row r="10" spans="2:10" ht="13" x14ac:dyDescent="0.3">
      <c r="B10" s="39"/>
      <c r="C10" s="41"/>
      <c r="J10" s="40"/>
    </row>
    <row r="11" spans="2:10" ht="13" x14ac:dyDescent="0.3">
      <c r="B11" s="39"/>
      <c r="C11" s="41" t="s">
        <v>51</v>
      </c>
      <c r="J11" s="40"/>
    </row>
    <row r="12" spans="2:10" ht="13" x14ac:dyDescent="0.3">
      <c r="B12" s="39"/>
      <c r="C12" s="41" t="s">
        <v>52</v>
      </c>
      <c r="J12" s="40"/>
    </row>
    <row r="13" spans="2:10" x14ac:dyDescent="0.25">
      <c r="B13" s="39"/>
      <c r="J13" s="40"/>
    </row>
    <row r="14" spans="2:10" x14ac:dyDescent="0.25">
      <c r="B14" s="39"/>
      <c r="C14" s="13" t="s">
        <v>53</v>
      </c>
      <c r="J14" s="40"/>
    </row>
    <row r="15" spans="2:10" x14ac:dyDescent="0.25">
      <c r="B15" s="39"/>
      <c r="C15" s="44"/>
      <c r="J15" s="40"/>
    </row>
    <row r="16" spans="2:10" ht="13" x14ac:dyDescent="0.3">
      <c r="B16" s="39"/>
      <c r="C16" s="68"/>
      <c r="D16" s="42"/>
      <c r="H16" s="69" t="s">
        <v>25</v>
      </c>
      <c r="I16" s="69" t="s">
        <v>26</v>
      </c>
      <c r="J16" s="40"/>
    </row>
    <row r="17" spans="2:10" ht="13" x14ac:dyDescent="0.3">
      <c r="B17" s="39"/>
      <c r="C17" s="70" t="s">
        <v>24</v>
      </c>
      <c r="D17" s="41"/>
      <c r="E17" s="41"/>
      <c r="F17" s="41"/>
      <c r="H17" s="71">
        <f>+SUM(H18:H21)</f>
        <v>0</v>
      </c>
      <c r="I17" s="72">
        <f>+SUM(I18:I21)</f>
        <v>0</v>
      </c>
      <c r="J17" s="40"/>
    </row>
    <row r="18" spans="2:10" x14ac:dyDescent="0.25">
      <c r="B18" s="39"/>
      <c r="C18" s="13" t="s">
        <v>28</v>
      </c>
      <c r="H18" s="73">
        <v>0</v>
      </c>
      <c r="I18" s="74">
        <v>0</v>
      </c>
      <c r="J18" s="40"/>
    </row>
    <row r="19" spans="2:10" x14ac:dyDescent="0.25">
      <c r="B19" s="39"/>
      <c r="C19" s="13" t="s">
        <v>29</v>
      </c>
      <c r="H19" s="73">
        <v>0</v>
      </c>
      <c r="I19" s="74">
        <v>0</v>
      </c>
      <c r="J19" s="40"/>
    </row>
    <row r="20" spans="2:10" x14ac:dyDescent="0.25">
      <c r="B20" s="39"/>
      <c r="C20" s="13" t="s">
        <v>31</v>
      </c>
      <c r="H20" s="73">
        <f>+'[1]FOR-CSA-018'!H22</f>
        <v>0</v>
      </c>
      <c r="I20" s="74">
        <f>+'[1]FOR-CSA-018'!I22</f>
        <v>0</v>
      </c>
      <c r="J20" s="40"/>
    </row>
    <row r="21" spans="2:10" x14ac:dyDescent="0.25">
      <c r="B21" s="39"/>
      <c r="C21" s="13" t="s">
        <v>54</v>
      </c>
      <c r="H21" s="73">
        <f>+'[1]FOR-CSA-018'!H24</f>
        <v>0</v>
      </c>
      <c r="I21" s="74">
        <f>+'[1]FOR-CSA-018'!I24</f>
        <v>0</v>
      </c>
      <c r="J21" s="40"/>
    </row>
    <row r="22" spans="2:10" ht="13" x14ac:dyDescent="0.3">
      <c r="B22" s="39"/>
      <c r="C22" s="41" t="s">
        <v>55</v>
      </c>
      <c r="D22" s="41"/>
      <c r="E22" s="41"/>
      <c r="F22" s="41"/>
      <c r="H22" s="71">
        <f>SUM(H18:H21)</f>
        <v>0</v>
      </c>
      <c r="I22" s="72">
        <f>+SUBTOTAL(9,I18:I21)</f>
        <v>0</v>
      </c>
      <c r="J22" s="40"/>
    </row>
    <row r="23" spans="2:10" ht="13.5" thickBot="1" x14ac:dyDescent="0.35">
      <c r="B23" s="39"/>
      <c r="C23" s="41"/>
      <c r="D23" s="41"/>
      <c r="H23" s="75"/>
      <c r="I23" s="76"/>
      <c r="J23" s="40"/>
    </row>
    <row r="24" spans="2:10" ht="13.5" thickTop="1" x14ac:dyDescent="0.3">
      <c r="B24" s="39"/>
      <c r="C24" s="41"/>
      <c r="D24" s="41"/>
      <c r="H24" s="57"/>
      <c r="I24" s="51"/>
      <c r="J24" s="40"/>
    </row>
    <row r="25" spans="2:10" ht="13" x14ac:dyDescent="0.3">
      <c r="B25" s="39"/>
      <c r="C25" s="41"/>
      <c r="D25" s="41"/>
      <c r="H25" s="57"/>
      <c r="I25" s="51"/>
      <c r="J25" s="40"/>
    </row>
    <row r="26" spans="2:10" ht="13" x14ac:dyDescent="0.3">
      <c r="B26" s="39"/>
      <c r="C26" s="41"/>
      <c r="D26" s="41"/>
      <c r="H26" s="57"/>
      <c r="I26" s="51"/>
      <c r="J26" s="40"/>
    </row>
    <row r="27" spans="2:10" x14ac:dyDescent="0.25">
      <c r="B27" s="39"/>
      <c r="G27" s="57"/>
      <c r="H27" s="57"/>
      <c r="I27" s="57"/>
      <c r="J27" s="40"/>
    </row>
    <row r="28" spans="2:10" ht="13.5" thickBot="1" x14ac:dyDescent="0.35">
      <c r="B28" s="39"/>
      <c r="C28" s="58" t="str">
        <f>+'[1]FOR-CSA-018'!C37</f>
        <v>Nombre</v>
      </c>
      <c r="D28" s="58"/>
      <c r="G28" s="58" t="s">
        <v>42</v>
      </c>
      <c r="H28" s="59"/>
      <c r="I28" s="57"/>
      <c r="J28" s="40"/>
    </row>
    <row r="29" spans="2:10" ht="13" x14ac:dyDescent="0.3">
      <c r="B29" s="39"/>
      <c r="C29" s="60" t="str">
        <f>+'[1]FOR-CSA-018'!C38</f>
        <v>Cargo</v>
      </c>
      <c r="D29" s="60"/>
      <c r="G29" s="60" t="s">
        <v>56</v>
      </c>
      <c r="H29" s="57"/>
      <c r="I29" s="57"/>
      <c r="J29" s="40"/>
    </row>
    <row r="30" spans="2:10" ht="13" thickBot="1" x14ac:dyDescent="0.3">
      <c r="B30" s="62"/>
      <c r="C30" s="63"/>
      <c r="D30" s="63"/>
      <c r="E30" s="63"/>
      <c r="F30" s="63"/>
      <c r="G30" s="59"/>
      <c r="H30" s="59"/>
      <c r="I30" s="59"/>
      <c r="J30" s="64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Nury Alexandra Balcazar</dc:creator>
  <cp:lastModifiedBy>Stefany Arana Garcia</cp:lastModifiedBy>
  <dcterms:created xsi:type="dcterms:W3CDTF">2024-10-22T16:14:15Z</dcterms:created>
  <dcterms:modified xsi:type="dcterms:W3CDTF">2025-02-04T19:17:15Z</dcterms:modified>
</cp:coreProperties>
</file>