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1082_HOSP SAN RAFAEL E.S.E (EL AGUILA)\"/>
    </mc:Choice>
  </mc:AlternateContent>
  <bookViews>
    <workbookView xWindow="-110" yWindow="-110" windowWidth="23260" windowHeight="12580" activeTab="2"/>
  </bookViews>
  <sheets>
    <sheet name="INFO IPS" sheetId="1" r:id="rId1"/>
    <sheet name="Estado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22" i="4" s="1"/>
  <c r="H20" i="4"/>
  <c r="I19" i="4"/>
  <c r="H19" i="4"/>
  <c r="I18" i="4"/>
  <c r="H18" i="4"/>
  <c r="C10" i="4"/>
  <c r="C9" i="4"/>
  <c r="H32" i="3"/>
  <c r="H33" i="3" s="1"/>
  <c r="I30" i="3"/>
  <c r="H30" i="3"/>
  <c r="I28" i="3"/>
  <c r="H28" i="3"/>
  <c r="I25" i="3"/>
  <c r="H25" i="3"/>
  <c r="C12" i="4"/>
  <c r="C11" i="4"/>
  <c r="W9" i="2"/>
  <c r="X9" i="2" s="1"/>
  <c r="E9" i="2"/>
  <c r="F9" i="2" s="1"/>
  <c r="W8" i="2"/>
  <c r="X8" i="2" s="1"/>
  <c r="E8" i="2"/>
  <c r="F8" i="2" s="1"/>
  <c r="W7" i="2"/>
  <c r="X7" i="2" s="1"/>
  <c r="E7" i="2"/>
  <c r="F7" i="2" s="1"/>
  <c r="W6" i="2"/>
  <c r="X6" i="2" s="1"/>
  <c r="E6" i="2"/>
  <c r="F6" i="2" s="1"/>
  <c r="W5" i="2"/>
  <c r="X5" i="2" s="1"/>
  <c r="E5" i="2"/>
  <c r="F5" i="2" s="1"/>
  <c r="W4" i="2"/>
  <c r="X4" i="2" s="1"/>
  <c r="E4" i="2"/>
  <c r="F4" i="2" s="1"/>
  <c r="W3" i="2"/>
  <c r="X3" i="2" s="1"/>
  <c r="E3" i="2"/>
  <c r="F3" i="2" s="1"/>
  <c r="L2" i="2"/>
  <c r="BA1" i="2"/>
  <c r="AZ1" i="2"/>
  <c r="AY1" i="2"/>
  <c r="AX1" i="2"/>
  <c r="AW1" i="2"/>
  <c r="AV1" i="2"/>
  <c r="AU1" i="2"/>
  <c r="AT1" i="2"/>
  <c r="AS1" i="2"/>
  <c r="AR1" i="2"/>
  <c r="AL1" i="2"/>
  <c r="AK1" i="2"/>
  <c r="AJ1" i="2"/>
  <c r="AF1" i="2"/>
  <c r="AE1" i="2"/>
  <c r="AD1" i="2"/>
  <c r="AC1" i="2"/>
  <c r="AB1" i="2"/>
  <c r="AA1" i="2"/>
  <c r="Z1" i="2"/>
  <c r="Y1" i="2"/>
  <c r="M1" i="2"/>
  <c r="J1" i="2"/>
  <c r="I1" i="2"/>
  <c r="H10" i="1"/>
  <c r="H17" i="4" l="1"/>
  <c r="I32" i="3"/>
  <c r="I33" i="3" s="1"/>
  <c r="K1" i="2"/>
  <c r="H22" i="4"/>
  <c r="I17" i="4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<sst xmlns="http://schemas.openxmlformats.org/spreadsheetml/2006/main" count="193" uniqueCount="112">
  <si>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</si>
  <si>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</si>
  <si>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</si>
  <si>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</si>
  <si>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</si>
  <si>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</si>
  <si>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</si>
  <si>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</si>
  <si>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</si>
  <si>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</si>
  <si>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</si>
  <si>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</si>
  <si>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HOSPITAL SAN RAFAEL EL AGUILA</t>
  </si>
  <si>
    <t>FEPA</t>
  </si>
  <si>
    <t>EVENTO</t>
  </si>
  <si>
    <t>EL AGUILA</t>
  </si>
  <si>
    <t>URGENCIAS</t>
  </si>
  <si>
    <t>P Y M</t>
  </si>
  <si>
    <t>FACT</t>
  </si>
  <si>
    <t>LLAVE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</si>
  <si>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</si>
  <si>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</si>
  <si>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</si>
  <si>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</si>
  <si>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</si>
  <si>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</si>
  <si>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</si>
  <si>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</si>
  <si>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</si>
  <si>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</si>
  <si>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</si>
  <si>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</si>
  <si>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</si>
  <si>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</si>
  <si>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</si>
  <si>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</si>
  <si>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</si>
  <si>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</si>
  <si>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</si>
  <si>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</si>
  <si>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</si>
  <si>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</si>
  <si>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</si>
  <si>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</si>
  <si>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</si>
  <si>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</si>
  <si>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</si>
  <si>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</si>
  <si>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</si>
  <si>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</si>
  <si>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</si>
  <si>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</si>
  <si>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</si>
  <si>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</si>
  <si>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</si>
  <si>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</si>
  <si>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</si>
  <si>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</si>
  <si>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</si>
  <si>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</si>
  <si>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</si>
  <si>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</si>
  <si>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VALOR TRANFERENCIA</t>
  </si>
  <si>
    <t>HOSP SAN RAFAEL E.S.E (EL AGUILA)</t>
  </si>
  <si>
    <t>Factura pendiente en programacion de pago</t>
  </si>
  <si>
    <t>Finalizada</t>
  </si>
  <si>
    <t>Procesos Servidor</t>
  </si>
  <si>
    <t>ProcesoMasivo</t>
  </si>
  <si>
    <t>Erika Lorena Restrepo Gomez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</si>
  <si>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</si>
  <si>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</si>
  <si>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</si>
  <si>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</si>
  <si>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</si>
  <si>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</si>
  <si>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</si>
  <si>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</si>
  <si>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</si>
  <si>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</si>
  <si>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</si>
  <si>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</si>
  <si>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</si>
  <si>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</si>
  <si>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</si>
  <si>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</si>
  <si>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</si>
  <si>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</si>
  <si>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</si>
  <si>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</si>
  <si>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</si>
  <si>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</si>
  <si>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</si>
  <si>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</si>
  <si>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</si>
  <si>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</si>
  <si>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</si>
  <si>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</si>
  <si>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</si>
  <si>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</si>
  <si>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</si>
  <si>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</si>
  <si>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</si>
  <si>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</si>
  <si>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</si>
  <si>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</si>
  <si>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</si>
  <si>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HOSP SAN RAFAEL E.S.E (EL AGUILA)</t>
  </si>
  <si>
    <t>NIT: 891901082</t>
  </si>
  <si>
    <t>29.01.2025</t>
  </si>
  <si>
    <t>27.11.2024</t>
  </si>
  <si>
    <t>OBS PAGO</t>
  </si>
  <si>
    <t>Factura cancelada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</si>
</sst>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164" formatCode="_(* #,##0.00_);_(* \(#,##0.00\);_(* &quot;-&quot;??_);_(@_)"/>
    <numFmt numFmtId="165" formatCode="_-&quot;$&quot;* #,##0_-;\-&quot;$&quot;* #,##0_-;_-&quot;$&quot;* &quot;-&quot;_-;_-@_-"/>
    <numFmt numFmtId="166" formatCode="_-&quot;$&quot;* #,##0.00_-;\-&quot;$&quot;* #,##0.00_-;_-&quot;$&quot;* &quot;-&quot;??_-;_-@_-"/>
    <numFmt numFmtId="167" formatCode="_-&quot;$&quot;* #,##0_-;\-&quot;$&quot;* #,##0_-;_-&quot;$&quot;* &quot;-&quot;??_-;_-@_-"/>
    <numFmt numFmtId="168" formatCode="_(&quot;$&quot;\ * #,##0_);_(&quot;$&quot;\ * \(#,##0\);_(&quot;$&quot;\ * &quot;-&quot;??_);_(@_)"/>
    <numFmt numFmtId="169" formatCode="_-&quot;$&quot;\ * #,##0_-;\-&quot;$&quot;\ * #,##0_-;_-&quot;$&quot;\ * &quot;-&quot;??_-;_-@_-"/>
    <numFmt numFmtId="170" formatCode="_-* #,##0_-;\-* #,##0_-;_-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</numFmts>
  <fonts count="18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Arial Narrow"/>
      <family val="2"/>
    </font>
    <font>
      <sz val="9"/>
      <color theme="1"/>
      <name val="Arial"/>
      <family val="2"/>
    </font>
    <font>
      <sz val="8"/>
      <name val="Arial"/>
      <family val="2"/>
    </font>
    <font>
      <sz val="9"/>
      <color rgb="FFFF0000"/>
      <name val="Calibri"/>
      <family val="2"/>
      <scheme val="minor"/>
    </font>
    <font>
      <sz val="8"/>
      <color rgb="FFFF000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6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14" fillId="0" borderId="0"/>
    <xf numFmtId="172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116">
    <xf numFmtId="0" fontId="0" fillId="0" borderId="0" xfId="0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/>
    <xf numFmtId="167" fontId="4" fillId="0" borderId="0" xfId="0" applyNumberFormat="1" applyFont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5" fontId="6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4" fontId="6" fillId="2" borderId="1" xfId="0" applyNumberFormat="1" applyFont="1" applyFill="1" applyBorder="1" applyAlignment="1">
      <alignment horizontal="center" vertical="center"/>
    </xf>
    <xf numFmtId="167" fontId="6" fillId="2" borderId="1" xfId="0" applyNumberFormat="1" applyFont="1" applyFill="1" applyBorder="1" applyAlignment="1">
      <alignment horizontal="right" vertical="center"/>
    </xf>
    <xf numFmtId="0" fontId="7" fillId="0" borderId="1" xfId="0" applyFont="1" applyBorder="1" applyAlignment="1">
      <alignment horizontal="center" vertical="center"/>
    </xf>
    <xf numFmtId="14" fontId="7" fillId="0" borderId="1" xfId="0" applyNumberFormat="1" applyFont="1" applyBorder="1" applyAlignment="1">
      <alignment horizontal="center" vertical="center"/>
    </xf>
    <xf numFmtId="15" fontId="7" fillId="0" borderId="1" xfId="0" applyNumberFormat="1" applyFont="1" applyBorder="1" applyAlignment="1">
      <alignment horizontal="center" vertical="center"/>
    </xf>
    <xf numFmtId="167" fontId="7" fillId="0" borderId="1" xfId="0" applyNumberFormat="1" applyFont="1" applyBorder="1" applyAlignment="1">
      <alignment horizontal="right" vertical="center"/>
    </xf>
    <xf numFmtId="0" fontId="4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5" fontId="8" fillId="0" borderId="1" xfId="0" applyNumberFormat="1" applyFont="1" applyBorder="1" applyAlignment="1">
      <alignment horizontal="center" vertical="center"/>
    </xf>
    <xf numFmtId="168" fontId="8" fillId="0" borderId="1" xfId="1" applyNumberFormat="1" applyFont="1" applyFill="1" applyBorder="1" applyAlignment="1">
      <alignment horizontal="center" vertical="center" shrinkToFit="1"/>
    </xf>
    <xf numFmtId="0" fontId="9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5" fontId="9" fillId="0" borderId="1" xfId="0" applyNumberFormat="1" applyFont="1" applyBorder="1" applyAlignment="1">
      <alignment horizontal="center" vertical="center"/>
    </xf>
    <xf numFmtId="165" fontId="9" fillId="0" borderId="1" xfId="0" applyNumberFormat="1" applyFont="1" applyBorder="1" applyAlignment="1">
      <alignment horizontal="center" vertical="center"/>
    </xf>
    <xf numFmtId="167" fontId="9" fillId="0" borderId="1" xfId="0" applyNumberFormat="1" applyFont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/>
    </xf>
    <xf numFmtId="15" fontId="10" fillId="0" borderId="1" xfId="0" applyNumberFormat="1" applyFont="1" applyBorder="1" applyAlignment="1">
      <alignment horizontal="center" vertical="center"/>
    </xf>
    <xf numFmtId="168" fontId="10" fillId="0" borderId="1" xfId="1" applyNumberFormat="1" applyFont="1" applyFill="1" applyBorder="1" applyAlignment="1">
      <alignment horizontal="center" vertical="center" shrinkToFit="1"/>
    </xf>
    <xf numFmtId="16" fontId="11" fillId="0" borderId="0" xfId="0" applyNumberFormat="1" applyFont="1"/>
    <xf numFmtId="0" fontId="11" fillId="0" borderId="0" xfId="0" applyFont="1"/>
    <xf numFmtId="14" fontId="11" fillId="0" borderId="0" xfId="0" applyNumberFormat="1" applyFont="1"/>
    <xf numFmtId="169" fontId="11" fillId="0" borderId="0" xfId="1" applyNumberFormat="1" applyFont="1"/>
    <xf numFmtId="169" fontId="11" fillId="0" borderId="0" xfId="0" applyNumberFormat="1" applyFont="1"/>
    <xf numFmtId="0" fontId="11" fillId="0" borderId="0" xfId="0" applyFont="1" applyAlignment="1">
      <alignment vertical="center"/>
    </xf>
    <xf numFmtId="0" fontId="12" fillId="0" borderId="1" xfId="0" applyFont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14" fontId="12" fillId="0" borderId="1" xfId="0" applyNumberFormat="1" applyFont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6" fontId="12" fillId="4" borderId="1" xfId="1" applyNumberFormat="1" applyFont="1" applyFill="1" applyBorder="1" applyAlignment="1">
      <alignment horizontal="center" vertical="center" wrapText="1"/>
    </xf>
    <xf numFmtId="2" fontId="12" fillId="4" borderId="1" xfId="0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9" fontId="12" fillId="7" borderId="1" xfId="1" applyNumberFormat="1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70" fontId="11" fillId="0" borderId="1" xfId="2" applyNumberFormat="1" applyFont="1" applyBorder="1" applyAlignment="1">
      <alignment vertical="center"/>
    </xf>
    <xf numFmtId="0" fontId="13" fillId="2" borderId="1" xfId="0" applyFont="1" applyFill="1" applyBorder="1" applyAlignment="1">
      <alignment horizontal="center" vertical="center"/>
    </xf>
    <xf numFmtId="6" fontId="11" fillId="0" borderId="1" xfId="1" applyNumberFormat="1" applyFont="1" applyBorder="1" applyAlignment="1">
      <alignment vertical="center"/>
    </xf>
    <xf numFmtId="0" fontId="15" fillId="0" borderId="0" xfId="3" applyFont="1"/>
    <xf numFmtId="0" fontId="15" fillId="0" borderId="2" xfId="3" applyFont="1" applyBorder="1" applyAlignment="1">
      <alignment horizontal="centerContinuous"/>
    </xf>
    <xf numFmtId="0" fontId="15" fillId="0" borderId="3" xfId="3" applyFont="1" applyBorder="1" applyAlignment="1">
      <alignment horizontal="centerContinuous"/>
    </xf>
    <xf numFmtId="0" fontId="15" fillId="0" borderId="6" xfId="3" applyFont="1" applyBorder="1" applyAlignment="1">
      <alignment horizontal="centerContinuous"/>
    </xf>
    <xf numFmtId="0" fontId="15" fillId="0" borderId="7" xfId="3" applyFont="1" applyBorder="1" applyAlignment="1">
      <alignment horizontal="centerContinuous"/>
    </xf>
    <xf numFmtId="0" fontId="16" fillId="0" borderId="2" xfId="3" applyFont="1" applyBorder="1" applyAlignment="1">
      <alignment horizontal="centerContinuous" vertical="center"/>
    </xf>
    <xf numFmtId="0" fontId="16" fillId="0" borderId="4" xfId="3" applyFont="1" applyBorder="1" applyAlignment="1">
      <alignment horizontal="centerContinuous" vertical="center"/>
    </xf>
    <xf numFmtId="0" fontId="16" fillId="0" borderId="3" xfId="3" applyFont="1" applyBorder="1" applyAlignment="1">
      <alignment horizontal="centerContinuous" vertical="center"/>
    </xf>
    <xf numFmtId="0" fontId="16" fillId="0" borderId="5" xfId="3" applyFont="1" applyBorder="1" applyAlignment="1">
      <alignment horizontal="centerContinuous" vertical="center"/>
    </xf>
    <xf numFmtId="0" fontId="16" fillId="0" borderId="6" xfId="3" applyFont="1" applyBorder="1" applyAlignment="1">
      <alignment horizontal="centerContinuous" vertical="center"/>
    </xf>
    <xf numFmtId="0" fontId="16" fillId="0" borderId="0" xfId="3" applyFont="1" applyAlignment="1">
      <alignment horizontal="centerContinuous" vertical="center"/>
    </xf>
    <xf numFmtId="0" fontId="16" fillId="0" borderId="12" xfId="3" applyFont="1" applyBorder="1" applyAlignment="1">
      <alignment horizontal="centerContinuous" vertical="center"/>
    </xf>
    <xf numFmtId="0" fontId="15" fillId="0" borderId="8" xfId="3" applyFont="1" applyBorder="1" applyAlignment="1">
      <alignment horizontal="centerContinuous"/>
    </xf>
    <xf numFmtId="0" fontId="15" fillId="0" borderId="10" xfId="3" applyFont="1" applyBorder="1" applyAlignment="1">
      <alignment horizontal="centerContinuous"/>
    </xf>
    <xf numFmtId="0" fontId="16" fillId="0" borderId="8" xfId="3" applyFont="1" applyBorder="1" applyAlignment="1">
      <alignment horizontal="centerContinuous" vertical="center"/>
    </xf>
    <xf numFmtId="0" fontId="16" fillId="0" borderId="9" xfId="3" applyFont="1" applyBorder="1" applyAlignment="1">
      <alignment horizontal="centerContinuous" vertical="center"/>
    </xf>
    <xf numFmtId="0" fontId="16" fillId="0" borderId="10" xfId="3" applyFont="1" applyBorder="1" applyAlignment="1">
      <alignment horizontal="centerContinuous" vertical="center"/>
    </xf>
    <xf numFmtId="0" fontId="16" fillId="0" borderId="11" xfId="3" applyFont="1" applyBorder="1" applyAlignment="1">
      <alignment horizontal="centerContinuous" vertical="center"/>
    </xf>
    <xf numFmtId="0" fontId="15" fillId="0" borderId="6" xfId="3" applyFont="1" applyBorder="1"/>
    <xf numFmtId="0" fontId="15" fillId="0" borderId="7" xfId="3" applyFont="1" applyBorder="1"/>
    <xf numFmtId="0" fontId="16" fillId="0" borderId="0" xfId="3" applyFont="1"/>
    <xf numFmtId="14" fontId="15" fillId="0" borderId="0" xfId="3" applyNumberFormat="1" applyFont="1"/>
    <xf numFmtId="171" fontId="15" fillId="0" borderId="0" xfId="3" applyNumberFormat="1" applyFont="1"/>
    <xf numFmtId="14" fontId="15" fillId="0" borderId="0" xfId="3" applyNumberFormat="1" applyFont="1" applyAlignment="1">
      <alignment horizontal="left"/>
    </xf>
    <xf numFmtId="1" fontId="16" fillId="0" borderId="0" xfId="4" applyNumberFormat="1" applyFont="1" applyAlignment="1">
      <alignment horizontal="center" vertical="center"/>
    </xf>
    <xf numFmtId="173" fontId="16" fillId="0" borderId="0" xfId="3" applyNumberFormat="1" applyFont="1" applyAlignment="1">
      <alignment horizontal="center" vertical="center"/>
    </xf>
    <xf numFmtId="1" fontId="16" fillId="0" borderId="0" xfId="3" applyNumberFormat="1" applyFont="1" applyAlignment="1">
      <alignment horizontal="center"/>
    </xf>
    <xf numFmtId="174" fontId="16" fillId="0" borderId="0" xfId="3" applyNumberFormat="1" applyFont="1" applyAlignment="1">
      <alignment horizontal="right"/>
    </xf>
    <xf numFmtId="1" fontId="15" fillId="0" borderId="0" xfId="3" applyNumberFormat="1" applyFont="1" applyAlignment="1">
      <alignment horizontal="center"/>
    </xf>
    <xf numFmtId="174" fontId="15" fillId="0" borderId="0" xfId="3" applyNumberFormat="1" applyFont="1" applyAlignment="1">
      <alignment horizontal="right"/>
    </xf>
    <xf numFmtId="1" fontId="15" fillId="0" borderId="9" xfId="3" applyNumberFormat="1" applyFont="1" applyBorder="1" applyAlignment="1">
      <alignment horizontal="center"/>
    </xf>
    <xf numFmtId="174" fontId="15" fillId="0" borderId="9" xfId="3" applyNumberFormat="1" applyFont="1" applyBorder="1" applyAlignment="1">
      <alignment horizontal="right"/>
    </xf>
    <xf numFmtId="0" fontId="15" fillId="0" borderId="0" xfId="3" applyFont="1" applyAlignment="1">
      <alignment horizontal="center"/>
    </xf>
    <xf numFmtId="1" fontId="16" fillId="0" borderId="13" xfId="3" applyNumberFormat="1" applyFont="1" applyBorder="1" applyAlignment="1">
      <alignment horizontal="center"/>
    </xf>
    <xf numFmtId="174" fontId="16" fillId="0" borderId="13" xfId="3" applyNumberFormat="1" applyFont="1" applyBorder="1" applyAlignment="1">
      <alignment horizontal="right"/>
    </xf>
    <xf numFmtId="174" fontId="15" fillId="0" borderId="0" xfId="3" applyNumberFormat="1" applyFont="1"/>
    <xf numFmtId="174" fontId="16" fillId="0" borderId="9" xfId="3" applyNumberFormat="1" applyFont="1" applyBorder="1"/>
    <xf numFmtId="174" fontId="15" fillId="0" borderId="9" xfId="3" applyNumberFormat="1" applyFont="1" applyBorder="1"/>
    <xf numFmtId="174" fontId="16" fillId="0" borderId="0" xfId="3" applyNumberFormat="1" applyFont="1"/>
    <xf numFmtId="0" fontId="15" fillId="0" borderId="8" xfId="3" applyFont="1" applyBorder="1"/>
    <xf numFmtId="0" fontId="15" fillId="0" borderId="9" xfId="3" applyFont="1" applyBorder="1"/>
    <xf numFmtId="0" fontId="15" fillId="0" borderId="10" xfId="3" applyFont="1" applyBorder="1"/>
    <xf numFmtId="0" fontId="15" fillId="2" borderId="0" xfId="3" applyFont="1" applyFill="1"/>
    <xf numFmtId="0" fontId="16" fillId="0" borderId="0" xfId="3" applyFont="1" applyAlignment="1">
      <alignment horizontal="center"/>
    </xf>
    <xf numFmtId="1" fontId="16" fillId="0" borderId="0" xfId="4" applyNumberFormat="1" applyFont="1" applyAlignment="1">
      <alignment horizontal="right"/>
    </xf>
    <xf numFmtId="175" fontId="16" fillId="0" borderId="0" xfId="5" applyNumberFormat="1" applyFont="1" applyAlignment="1">
      <alignment horizontal="right"/>
    </xf>
    <xf numFmtId="1" fontId="15" fillId="0" borderId="0" xfId="4" applyNumberFormat="1" applyFont="1" applyAlignment="1">
      <alignment horizontal="right"/>
    </xf>
    <xf numFmtId="175" fontId="15" fillId="0" borderId="0" xfId="5" applyNumberFormat="1" applyFont="1" applyAlignment="1">
      <alignment horizontal="right"/>
    </xf>
    <xf numFmtId="170" fontId="15" fillId="0" borderId="13" xfId="5" applyNumberFormat="1" applyFont="1" applyBorder="1" applyAlignment="1">
      <alignment horizontal="center"/>
    </xf>
    <xf numFmtId="175" fontId="15" fillId="0" borderId="13" xfId="5" applyNumberFormat="1" applyFont="1" applyBorder="1" applyAlignment="1">
      <alignment horizontal="right"/>
    </xf>
    <xf numFmtId="0" fontId="16" fillId="0" borderId="2" xfId="3" applyFont="1" applyBorder="1" applyAlignment="1">
      <alignment horizontal="center" vertical="center"/>
    </xf>
    <xf numFmtId="0" fontId="16" fillId="0" borderId="4" xfId="3" applyFont="1" applyBorder="1" applyAlignment="1">
      <alignment horizontal="center" vertical="center"/>
    </xf>
    <xf numFmtId="0" fontId="16" fillId="0" borderId="3" xfId="3" applyFont="1" applyBorder="1" applyAlignment="1">
      <alignment horizontal="center" vertical="center"/>
    </xf>
    <xf numFmtId="0" fontId="16" fillId="0" borderId="8" xfId="3" applyFont="1" applyBorder="1" applyAlignment="1">
      <alignment horizontal="center" vertical="center"/>
    </xf>
    <xf numFmtId="0" fontId="16" fillId="0" borderId="9" xfId="3" applyFont="1" applyBorder="1" applyAlignment="1">
      <alignment horizontal="center" vertical="center"/>
    </xf>
    <xf numFmtId="0" fontId="16" fillId="0" borderId="10" xfId="3" applyFont="1" applyBorder="1" applyAlignment="1">
      <alignment horizontal="center" vertical="center"/>
    </xf>
    <xf numFmtId="0" fontId="16" fillId="0" borderId="5" xfId="3" applyFont="1" applyBorder="1" applyAlignment="1">
      <alignment horizontal="center" vertical="center"/>
    </xf>
    <xf numFmtId="0" fontId="16" fillId="0" borderId="11" xfId="3" applyFont="1" applyBorder="1" applyAlignment="1">
      <alignment horizontal="center" vertical="center"/>
    </xf>
    <xf numFmtId="0" fontId="17" fillId="0" borderId="0" xfId="3" applyFont="1" applyAlignment="1">
      <alignment horizontal="center" vertical="center" wrapText="1"/>
    </xf>
    <xf numFmtId="0" fontId="16" fillId="0" borderId="6" xfId="3" applyFont="1" applyBorder="1" applyAlignment="1">
      <alignment horizontal="center" vertical="center" wrapText="1"/>
    </xf>
    <xf numFmtId="0" fontId="16" fillId="0" borderId="0" xfId="3" applyFont="1" applyAlignment="1">
      <alignment horizontal="center" vertical="center" wrapText="1"/>
    </xf>
    <xf numFmtId="0" fontId="16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AB2ABEF3-DC98-47C8-BA74-0FEC20B3D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E2600830-A1FD-43CE-9EB3-3A775A45F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8CDB4E68-6EF6-4CD4-9F4E-9A0F1A4E98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3347E37A-F5CF-4942-9B9D-C847376C7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10"/>
  <sheetViews>
    <sheetView showGridLines="0" zoomScale="120" zoomScaleNormal="120" workbookViewId="0"/>
  </sheetViews>
  <sheetFormatPr baseColWidth="10" defaultColWidth="11.453125" defaultRowHeight="12" x14ac:dyDescent="0.3"/>
  <cols>
    <col min="1" max="1" width="11.453125" style="3"/>
    <col min="2" max="2" width="30.6328125" style="3" bestFit="1" customWidth="1"/>
    <col min="3" max="3" width="9" style="3" customWidth="1"/>
    <col min="4" max="4" width="8.90625" style="3" customWidth="1"/>
    <col min="5" max="5" width="10.90625" style="3" customWidth="1"/>
    <col min="6" max="6" width="14.6328125" style="3" customWidth="1"/>
    <col min="7" max="7" width="9.36328125" style="3" customWidth="1"/>
    <col min="8" max="8" width="9.90625" style="3" customWidth="1"/>
    <col min="9" max="9" width="15.6328125" style="3" bestFit="1" customWidth="1"/>
    <col min="10" max="10" width="11.453125" style="3" customWidth="1"/>
    <col min="11" max="11" width="15.08984375" style="3" customWidth="1"/>
    <col min="12" max="12" width="11.453125" style="3"/>
    <col min="13" max="16384" width="11.453125" style="4"/>
  </cols>
  <sheetData>
    <row r="1" spans="1:12" s="2" customFormat="1" ht="24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s="11" customFormat="1" ht="35.15" customHeight="1" x14ac:dyDescent="0.35">
      <c r="A2" s="6">
        <v>891901082</v>
      </c>
      <c r="B2" s="6" t="s">
        <v>12</v>
      </c>
      <c r="C2" s="7" t="s">
        <v>13</v>
      </c>
      <c r="D2" s="6">
        <v>3265</v>
      </c>
      <c r="E2" s="12">
        <v>45261</v>
      </c>
      <c r="F2" s="8">
        <v>45272</v>
      </c>
      <c r="G2" s="13">
        <v>181000</v>
      </c>
      <c r="H2" s="13">
        <v>181000</v>
      </c>
      <c r="I2" s="9" t="s">
        <v>14</v>
      </c>
      <c r="J2" s="10" t="s">
        <v>15</v>
      </c>
      <c r="K2" s="6" t="s">
        <v>16</v>
      </c>
      <c r="L2" s="6"/>
    </row>
    <row r="3" spans="1:12" s="11" customFormat="1" ht="35.15" customHeight="1" x14ac:dyDescent="0.35">
      <c r="A3" s="6">
        <v>891901082</v>
      </c>
      <c r="B3" s="6" t="s">
        <v>12</v>
      </c>
      <c r="C3" s="7" t="s">
        <v>13</v>
      </c>
      <c r="D3" s="14">
        <v>3593</v>
      </c>
      <c r="E3" s="15">
        <v>45419</v>
      </c>
      <c r="F3" s="16">
        <v>45447</v>
      </c>
      <c r="G3" s="17">
        <v>98400</v>
      </c>
      <c r="H3" s="17">
        <v>98400</v>
      </c>
      <c r="I3" s="9" t="s">
        <v>14</v>
      </c>
      <c r="J3" s="10" t="s">
        <v>15</v>
      </c>
      <c r="K3" s="6" t="s">
        <v>16</v>
      </c>
      <c r="L3" s="6"/>
    </row>
    <row r="4" spans="1:12" s="29" customFormat="1" ht="35.15" customHeight="1" x14ac:dyDescent="0.35">
      <c r="A4" s="22"/>
      <c r="B4" s="22"/>
      <c r="C4" s="23" t="s">
        <v>13</v>
      </c>
      <c r="D4" s="23">
        <v>3937</v>
      </c>
      <c r="E4" s="24">
        <v>45572</v>
      </c>
      <c r="F4" s="24">
        <v>45576</v>
      </c>
      <c r="G4" s="25">
        <v>83477</v>
      </c>
      <c r="H4" s="26">
        <v>83477</v>
      </c>
      <c r="I4" s="27" t="s">
        <v>14</v>
      </c>
      <c r="J4" s="28" t="s">
        <v>15</v>
      </c>
      <c r="K4" s="23" t="s">
        <v>16</v>
      </c>
      <c r="L4" s="23"/>
    </row>
    <row r="5" spans="1:12" s="11" customFormat="1" ht="30" customHeight="1" x14ac:dyDescent="0.35">
      <c r="A5" s="18"/>
      <c r="B5" s="18"/>
      <c r="C5" s="6" t="s">
        <v>13</v>
      </c>
      <c r="D5" s="19">
        <v>4049</v>
      </c>
      <c r="E5" s="20">
        <v>45603</v>
      </c>
      <c r="F5" s="20">
        <v>45628</v>
      </c>
      <c r="G5" s="21">
        <v>194913</v>
      </c>
      <c r="H5" s="21">
        <v>194913</v>
      </c>
      <c r="I5" s="9" t="s">
        <v>14</v>
      </c>
      <c r="J5" s="10" t="s">
        <v>15</v>
      </c>
      <c r="K5" s="6" t="s">
        <v>16</v>
      </c>
      <c r="L5" s="6"/>
    </row>
    <row r="6" spans="1:12" s="29" customFormat="1" ht="30" customHeight="1" x14ac:dyDescent="0.35">
      <c r="A6" s="22"/>
      <c r="B6" s="22"/>
      <c r="C6" s="23" t="s">
        <v>13</v>
      </c>
      <c r="D6" s="30">
        <v>4050</v>
      </c>
      <c r="E6" s="31">
        <v>45603</v>
      </c>
      <c r="F6" s="31">
        <v>45628</v>
      </c>
      <c r="G6" s="32">
        <v>82531</v>
      </c>
      <c r="H6" s="32">
        <v>82531</v>
      </c>
      <c r="I6" s="27" t="s">
        <v>14</v>
      </c>
      <c r="J6" s="28" t="s">
        <v>15</v>
      </c>
      <c r="K6" s="23" t="s">
        <v>16</v>
      </c>
      <c r="L6" s="23"/>
    </row>
    <row r="7" spans="1:12" s="11" customFormat="1" ht="30" customHeight="1" x14ac:dyDescent="0.35">
      <c r="A7" s="18"/>
      <c r="B7" s="18"/>
      <c r="C7" s="6" t="s">
        <v>13</v>
      </c>
      <c r="D7" s="19">
        <v>4051</v>
      </c>
      <c r="E7" s="20">
        <v>45603</v>
      </c>
      <c r="F7" s="20">
        <v>45628</v>
      </c>
      <c r="G7" s="21">
        <v>7400</v>
      </c>
      <c r="H7" s="21">
        <v>7400</v>
      </c>
      <c r="I7" s="9" t="s">
        <v>14</v>
      </c>
      <c r="J7" s="10" t="s">
        <v>15</v>
      </c>
      <c r="K7" s="6" t="s">
        <v>17</v>
      </c>
      <c r="L7" s="6"/>
    </row>
    <row r="8" spans="1:12" s="11" customFormat="1" ht="30" customHeight="1" x14ac:dyDescent="0.35">
      <c r="A8" s="18"/>
      <c r="B8" s="18"/>
      <c r="C8" s="6" t="s">
        <v>13</v>
      </c>
      <c r="D8" s="19">
        <v>4052</v>
      </c>
      <c r="E8" s="20">
        <v>45603</v>
      </c>
      <c r="F8" s="20">
        <v>45628</v>
      </c>
      <c r="G8" s="21">
        <v>14800</v>
      </c>
      <c r="H8" s="21">
        <v>14800</v>
      </c>
      <c r="I8" s="9" t="s">
        <v>14</v>
      </c>
      <c r="J8" s="10" t="s">
        <v>15</v>
      </c>
      <c r="K8" s="6" t="s">
        <v>17</v>
      </c>
      <c r="L8" s="6"/>
    </row>
    <row r="10" spans="1:12" x14ac:dyDescent="0.3">
      <c r="H10" s="5">
        <f>SUM(H2:H9)</f>
        <v>662521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BI9"/>
  <sheetViews>
    <sheetView topLeftCell="AJ1" workbookViewId="0">
      <selection activeCell="AX1" sqref="AX1"/>
    </sheetView>
  </sheetViews>
  <sheetFormatPr baseColWidth="10" defaultRowHeight="14.5" x14ac:dyDescent="0.35"/>
  <sheetData>
    <row r="1" spans="1:61" s="38" customFormat="1" ht="10" x14ac:dyDescent="0.2">
      <c r="A1" s="33">
        <v>45688</v>
      </c>
      <c r="B1" s="34"/>
      <c r="C1" s="34"/>
      <c r="D1" s="34"/>
      <c r="E1" s="34"/>
      <c r="F1" s="34"/>
      <c r="G1" s="35"/>
      <c r="H1" s="35"/>
      <c r="I1" s="36">
        <f>+SUBTOTAL(9,I3:I5722)</f>
        <v>662521</v>
      </c>
      <c r="J1" s="36">
        <f>+SUBTOTAL(9,J3:J5722)</f>
        <v>662521</v>
      </c>
      <c r="K1" s="37">
        <f>+J1-SUM(AR1:AZ1)</f>
        <v>0</v>
      </c>
      <c r="L1" s="34"/>
      <c r="M1" s="36">
        <f>+SUBTOTAL(9,M3:M5722)</f>
        <v>83477</v>
      </c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6">
        <f t="shared" ref="Y1:AF1" si="0">+SUBTOTAL(9,Y3:Y5722)</f>
        <v>662521</v>
      </c>
      <c r="Z1" s="36">
        <f t="shared" si="0"/>
        <v>662521</v>
      </c>
      <c r="AA1" s="36">
        <f t="shared" si="0"/>
        <v>0</v>
      </c>
      <c r="AB1" s="36">
        <f t="shared" si="0"/>
        <v>0</v>
      </c>
      <c r="AC1" s="36">
        <f t="shared" si="0"/>
        <v>0</v>
      </c>
      <c r="AD1" s="36">
        <f t="shared" si="0"/>
        <v>0</v>
      </c>
      <c r="AE1" s="36">
        <f t="shared" si="0"/>
        <v>0</v>
      </c>
      <c r="AF1" s="36">
        <f t="shared" si="0"/>
        <v>0</v>
      </c>
      <c r="AG1" s="34"/>
      <c r="AH1" s="34"/>
      <c r="AI1" s="34"/>
      <c r="AJ1" s="36">
        <f>+SUBTOTAL(9,AJ3:AJ5722)</f>
        <v>0</v>
      </c>
      <c r="AK1" s="36">
        <f>+SUBTOTAL(9,AK3:AK5722)</f>
        <v>0</v>
      </c>
      <c r="AL1" s="36">
        <f>+SUBTOTAL(9,AL3:AL5722)</f>
        <v>0</v>
      </c>
      <c r="AM1" s="34"/>
      <c r="AN1" s="34"/>
      <c r="AO1" s="34"/>
      <c r="AP1" s="34"/>
      <c r="AQ1" s="34"/>
      <c r="AR1" s="36">
        <f t="shared" ref="AR1:BA1" si="1">+SUBTOTAL(9,AR3:AR5722)</f>
        <v>496513</v>
      </c>
      <c r="AS1" s="36">
        <f t="shared" si="1"/>
        <v>0</v>
      </c>
      <c r="AT1" s="36">
        <f t="shared" si="1"/>
        <v>0</v>
      </c>
      <c r="AU1" s="36">
        <f t="shared" si="1"/>
        <v>0</v>
      </c>
      <c r="AV1" s="36">
        <f t="shared" si="1"/>
        <v>0</v>
      </c>
      <c r="AW1" s="36">
        <f t="shared" si="1"/>
        <v>0</v>
      </c>
      <c r="AX1" s="36">
        <f t="shared" si="1"/>
        <v>166008</v>
      </c>
      <c r="AY1" s="36">
        <f t="shared" si="1"/>
        <v>0</v>
      </c>
      <c r="AZ1" s="36">
        <f t="shared" si="1"/>
        <v>0</v>
      </c>
      <c r="BA1" s="36">
        <f t="shared" si="1"/>
        <v>496513</v>
      </c>
      <c r="BB1" s="34"/>
      <c r="BC1" s="34"/>
      <c r="BD1" s="34"/>
      <c r="BE1" s="34"/>
      <c r="BF1" s="36"/>
      <c r="BG1" s="34"/>
      <c r="BH1" s="34"/>
      <c r="BI1" s="34"/>
    </row>
    <row r="2" spans="1:61" s="38" customFormat="1" ht="30" x14ac:dyDescent="0.2">
      <c r="A2" s="39" t="s">
        <v>6</v>
      </c>
      <c r="B2" s="39" t="s">
        <v>8</v>
      </c>
      <c r="C2" s="39" t="s">
        <v>0</v>
      </c>
      <c r="D2" s="39" t="s">
        <v>1</v>
      </c>
      <c r="E2" s="40" t="s">
        <v>18</v>
      </c>
      <c r="F2" s="40" t="s">
        <v>19</v>
      </c>
      <c r="G2" s="41" t="s">
        <v>2</v>
      </c>
      <c r="H2" s="41" t="s">
        <v>3</v>
      </c>
      <c r="I2" s="39" t="s">
        <v>4</v>
      </c>
      <c r="J2" s="39" t="s">
        <v>5</v>
      </c>
      <c r="K2" s="39" t="s">
        <v>7</v>
      </c>
      <c r="L2" s="42" t="str">
        <f ca="1">+CONCATENATE("ESTADO EPS ",TEXT(TODAY(),"DD-MM-YYYY"))</f>
        <v>ESTADO EPS 17-02-2025</v>
      </c>
      <c r="M2" s="43" t="s">
        <v>20</v>
      </c>
      <c r="N2" s="42" t="s">
        <v>21</v>
      </c>
      <c r="O2" s="44" t="s">
        <v>22</v>
      </c>
      <c r="P2" s="44" t="s">
        <v>23</v>
      </c>
      <c r="Q2" s="44" t="s">
        <v>24</v>
      </c>
      <c r="R2" s="45" t="s">
        <v>25</v>
      </c>
      <c r="S2" s="45" t="s">
        <v>26</v>
      </c>
      <c r="T2" s="45" t="s">
        <v>27</v>
      </c>
      <c r="U2" s="45" t="s">
        <v>28</v>
      </c>
      <c r="V2" s="45" t="s">
        <v>29</v>
      </c>
      <c r="W2" s="45" t="s">
        <v>30</v>
      </c>
      <c r="X2" s="45" t="s">
        <v>31</v>
      </c>
      <c r="Y2" s="45" t="s">
        <v>32</v>
      </c>
      <c r="Z2" s="45" t="s">
        <v>33</v>
      </c>
      <c r="AA2" s="45" t="s">
        <v>34</v>
      </c>
      <c r="AB2" s="45" t="s">
        <v>35</v>
      </c>
      <c r="AC2" s="45" t="s">
        <v>36</v>
      </c>
      <c r="AD2" s="45" t="s">
        <v>37</v>
      </c>
      <c r="AE2" s="45" t="s">
        <v>38</v>
      </c>
      <c r="AF2" s="45" t="s">
        <v>39</v>
      </c>
      <c r="AG2" s="45" t="s">
        <v>40</v>
      </c>
      <c r="AH2" s="45" t="s">
        <v>41</v>
      </c>
      <c r="AI2" s="45" t="s">
        <v>42</v>
      </c>
      <c r="AJ2" s="45" t="s">
        <v>43</v>
      </c>
      <c r="AK2" s="45" t="s">
        <v>44</v>
      </c>
      <c r="AL2" s="46" t="s">
        <v>45</v>
      </c>
      <c r="AM2" s="46" t="s">
        <v>46</v>
      </c>
      <c r="AN2" s="46" t="s">
        <v>47</v>
      </c>
      <c r="AO2" s="46" t="s">
        <v>48</v>
      </c>
      <c r="AP2" s="46" t="s">
        <v>49</v>
      </c>
      <c r="AQ2" s="46" t="s">
        <v>50</v>
      </c>
      <c r="AR2" s="47" t="s">
        <v>51</v>
      </c>
      <c r="AS2" s="47" t="s">
        <v>52</v>
      </c>
      <c r="AT2" s="47" t="s">
        <v>53</v>
      </c>
      <c r="AU2" s="47" t="s">
        <v>38</v>
      </c>
      <c r="AV2" s="47" t="s">
        <v>54</v>
      </c>
      <c r="AW2" s="47" t="s">
        <v>37</v>
      </c>
      <c r="AX2" s="47" t="s">
        <v>55</v>
      </c>
      <c r="AY2" s="47" t="s">
        <v>56</v>
      </c>
      <c r="AZ2" s="47" t="s">
        <v>57</v>
      </c>
      <c r="BA2" s="48" t="s">
        <v>58</v>
      </c>
      <c r="BB2" s="48" t="s">
        <v>59</v>
      </c>
      <c r="BC2" s="48" t="s">
        <v>60</v>
      </c>
      <c r="BD2" s="48" t="s">
        <v>61</v>
      </c>
      <c r="BE2" s="48" t="s">
        <v>110</v>
      </c>
      <c r="BF2" s="48" t="s">
        <v>62</v>
      </c>
      <c r="BG2" s="34"/>
      <c r="BH2" s="34"/>
      <c r="BI2" s="34"/>
    </row>
    <row r="3" spans="1:61" s="38" customFormat="1" ht="10" x14ac:dyDescent="0.35">
      <c r="A3" s="49">
        <v>891901082</v>
      </c>
      <c r="B3" s="49" t="s">
        <v>63</v>
      </c>
      <c r="C3" s="49" t="s">
        <v>13</v>
      </c>
      <c r="D3" s="49">
        <v>3937</v>
      </c>
      <c r="E3" s="49" t="str">
        <f t="shared" ref="E3:E9" si="2">+CONCATENATE(C3,D3)</f>
        <v>FEPA3937</v>
      </c>
      <c r="F3" s="49" t="str">
        <f>+CONCATENATE(A3,"_",E3)</f>
        <v>891901082_FEPA3937</v>
      </c>
      <c r="G3" s="50">
        <v>45572</v>
      </c>
      <c r="H3" s="50">
        <v>45576</v>
      </c>
      <c r="I3" s="51">
        <v>83477</v>
      </c>
      <c r="J3" s="51">
        <v>83477</v>
      </c>
      <c r="K3" s="52" t="s">
        <v>14</v>
      </c>
      <c r="L3" s="49" t="s">
        <v>64</v>
      </c>
      <c r="M3" s="53">
        <v>83477</v>
      </c>
      <c r="N3" s="49">
        <v>1222528867</v>
      </c>
      <c r="O3" s="49"/>
      <c r="P3" s="49"/>
      <c r="Q3" s="49"/>
      <c r="R3" s="49" t="s">
        <v>65</v>
      </c>
      <c r="S3" s="50">
        <v>45572</v>
      </c>
      <c r="T3" s="50">
        <v>45576</v>
      </c>
      <c r="U3" s="50">
        <v>45583</v>
      </c>
      <c r="V3" s="50"/>
      <c r="W3" s="49">
        <f t="shared" ref="W3:W9" si="3">+IF(OR(R3="Devuelta",AF3&lt;&gt;0),$A$1-V3,IF(AND(U3="",T3=""),"No radicada",IF(U3&lt;&gt;"",$A$1-U3,$A$1-T3)))</f>
        <v>105</v>
      </c>
      <c r="X3" s="49" t="str">
        <f t="shared" ref="X3:X9" si="4">+IF(W3="No radicada","No radicada",IF(W3&lt;1,"Corriente",IF(W3&lt;=30,"0-30",IF(AND(W3&lt;=60,W3&gt;30),"31-60",IF(AND(W3&lt;=90,W3&gt;60),"61-90",IF(AND(W3&lt;=180,W3&gt;90),"91-180",IF(AND(W3&lt;=360,W3&gt;180),"181-360",IF(W3&gt;360,"Más de 360"))))))))</f>
        <v>91-180</v>
      </c>
      <c r="Y3" s="53">
        <v>83477</v>
      </c>
      <c r="Z3" s="53">
        <v>83477</v>
      </c>
      <c r="AA3" s="53">
        <v>0</v>
      </c>
      <c r="AB3" s="53">
        <v>0</v>
      </c>
      <c r="AC3" s="53">
        <v>0</v>
      </c>
      <c r="AD3" s="53">
        <v>0</v>
      </c>
      <c r="AE3" s="53">
        <v>0</v>
      </c>
      <c r="AF3" s="53">
        <v>0</v>
      </c>
      <c r="AG3" s="49"/>
      <c r="AH3" s="49"/>
      <c r="AI3" s="49" t="s">
        <v>66</v>
      </c>
      <c r="AJ3" s="53">
        <v>0</v>
      </c>
      <c r="AK3" s="53">
        <v>0</v>
      </c>
      <c r="AL3" s="53">
        <v>0</v>
      </c>
      <c r="AM3" s="49"/>
      <c r="AN3" s="49"/>
      <c r="AO3" s="49"/>
      <c r="AP3" s="49"/>
      <c r="AQ3" s="49"/>
      <c r="AR3" s="53">
        <v>0</v>
      </c>
      <c r="AS3" s="53">
        <v>0</v>
      </c>
      <c r="AT3" s="53">
        <v>0</v>
      </c>
      <c r="AU3" s="53">
        <v>0</v>
      </c>
      <c r="AV3" s="53">
        <v>0</v>
      </c>
      <c r="AW3" s="53">
        <v>0</v>
      </c>
      <c r="AX3" s="53">
        <v>83477</v>
      </c>
      <c r="AY3" s="53">
        <v>0</v>
      </c>
      <c r="AZ3" s="53">
        <v>0</v>
      </c>
      <c r="BA3" s="53">
        <v>0</v>
      </c>
      <c r="BB3" s="53">
        <v>0</v>
      </c>
      <c r="BC3" s="49"/>
      <c r="BD3" s="50"/>
      <c r="BE3" s="50"/>
      <c r="BF3" s="53">
        <v>0</v>
      </c>
    </row>
    <row r="4" spans="1:61" s="38" customFormat="1" ht="10" x14ac:dyDescent="0.35">
      <c r="A4" s="49">
        <v>891901082</v>
      </c>
      <c r="B4" s="49" t="s">
        <v>63</v>
      </c>
      <c r="C4" s="49" t="s">
        <v>13</v>
      </c>
      <c r="D4" s="49">
        <v>4050</v>
      </c>
      <c r="E4" s="49" t="str">
        <f t="shared" si="2"/>
        <v>FEPA4050</v>
      </c>
      <c r="F4" s="49" t="str">
        <f>+CONCATENATE(A4,"_",E4)</f>
        <v>891901082_FEPA4050</v>
      </c>
      <c r="G4" s="50">
        <v>45603</v>
      </c>
      <c r="H4" s="50">
        <v>45628</v>
      </c>
      <c r="I4" s="51">
        <v>82531</v>
      </c>
      <c r="J4" s="51">
        <v>82531</v>
      </c>
      <c r="K4" s="52" t="s">
        <v>14</v>
      </c>
      <c r="L4" s="49" t="s">
        <v>64</v>
      </c>
      <c r="M4" s="53">
        <v>0</v>
      </c>
      <c r="N4" s="49"/>
      <c r="O4" s="49"/>
      <c r="P4" s="49"/>
      <c r="Q4" s="49"/>
      <c r="R4" s="49" t="s">
        <v>65</v>
      </c>
      <c r="S4" s="50">
        <v>45603</v>
      </c>
      <c r="T4" s="50">
        <v>45628</v>
      </c>
      <c r="U4" s="50">
        <v>45687</v>
      </c>
      <c r="V4" s="50"/>
      <c r="W4" s="49">
        <f t="shared" si="3"/>
        <v>1</v>
      </c>
      <c r="X4" s="49" t="str">
        <f t="shared" si="4"/>
        <v>0-30</v>
      </c>
      <c r="Y4" s="53">
        <v>82531</v>
      </c>
      <c r="Z4" s="53">
        <v>82531</v>
      </c>
      <c r="AA4" s="53">
        <v>0</v>
      </c>
      <c r="AB4" s="53">
        <v>0</v>
      </c>
      <c r="AC4" s="53">
        <v>0</v>
      </c>
      <c r="AD4" s="53">
        <v>0</v>
      </c>
      <c r="AE4" s="53">
        <v>0</v>
      </c>
      <c r="AF4" s="53">
        <v>0</v>
      </c>
      <c r="AG4" s="49"/>
      <c r="AH4" s="49"/>
      <c r="AI4" s="49" t="s">
        <v>67</v>
      </c>
      <c r="AJ4" s="53">
        <v>0</v>
      </c>
      <c r="AK4" s="53">
        <v>0</v>
      </c>
      <c r="AL4" s="53">
        <v>0</v>
      </c>
      <c r="AM4" s="49"/>
      <c r="AN4" s="49"/>
      <c r="AO4" s="49"/>
      <c r="AP4" s="49"/>
      <c r="AQ4" s="49"/>
      <c r="AR4" s="53">
        <v>0</v>
      </c>
      <c r="AS4" s="53">
        <v>0</v>
      </c>
      <c r="AT4" s="53">
        <v>0</v>
      </c>
      <c r="AU4" s="53">
        <v>0</v>
      </c>
      <c r="AV4" s="53">
        <v>0</v>
      </c>
      <c r="AW4" s="53">
        <v>0</v>
      </c>
      <c r="AX4" s="53">
        <v>82531</v>
      </c>
      <c r="AY4" s="53">
        <v>0</v>
      </c>
      <c r="AZ4" s="53">
        <v>0</v>
      </c>
      <c r="BA4" s="53">
        <v>0</v>
      </c>
      <c r="BB4" s="53">
        <v>0</v>
      </c>
      <c r="BC4" s="49"/>
      <c r="BD4" s="50"/>
      <c r="BE4" s="50"/>
      <c r="BF4" s="53">
        <v>0</v>
      </c>
    </row>
    <row r="5" spans="1:61" s="38" customFormat="1" ht="10" x14ac:dyDescent="0.35">
      <c r="A5" s="49">
        <v>891901082</v>
      </c>
      <c r="B5" s="49" t="s">
        <v>63</v>
      </c>
      <c r="C5" s="49" t="s">
        <v>13</v>
      </c>
      <c r="D5" s="49">
        <v>4049</v>
      </c>
      <c r="E5" s="49" t="str">
        <f t="shared" si="2"/>
        <v>FEPA4049</v>
      </c>
      <c r="F5" s="49" t="str">
        <f>+CONCATENATE(A5,"_",E5)</f>
        <v>891901082_FEPA4049</v>
      </c>
      <c r="G5" s="50">
        <v>45603</v>
      </c>
      <c r="H5" s="50">
        <v>45628</v>
      </c>
      <c r="I5" s="51">
        <v>194913</v>
      </c>
      <c r="J5" s="51">
        <v>194913</v>
      </c>
      <c r="K5" s="52" t="s">
        <v>14</v>
      </c>
      <c r="L5" s="49" t="s">
        <v>111</v>
      </c>
      <c r="M5" s="53">
        <v>0</v>
      </c>
      <c r="N5" s="49"/>
      <c r="O5" s="49"/>
      <c r="P5" s="49"/>
      <c r="Q5" s="49"/>
      <c r="R5" s="49" t="s">
        <v>65</v>
      </c>
      <c r="S5" s="50">
        <v>45603</v>
      </c>
      <c r="T5" s="50">
        <v>45628</v>
      </c>
      <c r="U5" s="50">
        <v>45656</v>
      </c>
      <c r="V5" s="50"/>
      <c r="W5" s="49">
        <f t="shared" si="3"/>
        <v>32</v>
      </c>
      <c r="X5" s="49" t="str">
        <f t="shared" si="4"/>
        <v>31-60</v>
      </c>
      <c r="Y5" s="53">
        <v>194913</v>
      </c>
      <c r="Z5" s="53">
        <v>194913</v>
      </c>
      <c r="AA5" s="53">
        <v>0</v>
      </c>
      <c r="AB5" s="53">
        <v>0</v>
      </c>
      <c r="AC5" s="53">
        <v>0</v>
      </c>
      <c r="AD5" s="53">
        <v>0</v>
      </c>
      <c r="AE5" s="53">
        <v>0</v>
      </c>
      <c r="AF5" s="53">
        <v>0</v>
      </c>
      <c r="AG5" s="49"/>
      <c r="AH5" s="49"/>
      <c r="AI5" s="49" t="s">
        <v>68</v>
      </c>
      <c r="AJ5" s="53">
        <v>0</v>
      </c>
      <c r="AK5" s="53">
        <v>0</v>
      </c>
      <c r="AL5" s="53">
        <v>0</v>
      </c>
      <c r="AM5" s="49"/>
      <c r="AN5" s="49"/>
      <c r="AO5" s="49"/>
      <c r="AP5" s="49"/>
      <c r="AQ5" s="49"/>
      <c r="AR5" s="53">
        <v>194913</v>
      </c>
      <c r="AS5" s="53">
        <v>0</v>
      </c>
      <c r="AT5" s="53">
        <v>0</v>
      </c>
      <c r="AU5" s="53">
        <v>0</v>
      </c>
      <c r="AV5" s="53">
        <v>0</v>
      </c>
      <c r="AW5" s="53">
        <v>0</v>
      </c>
      <c r="AX5" s="53">
        <v>0</v>
      </c>
      <c r="AY5" s="53">
        <v>0</v>
      </c>
      <c r="AZ5" s="53">
        <v>0</v>
      </c>
      <c r="BA5" s="53">
        <v>194913</v>
      </c>
      <c r="BB5" s="53">
        <v>0</v>
      </c>
      <c r="BC5" s="49">
        <v>2201583940</v>
      </c>
      <c r="BD5" s="50" t="s">
        <v>108</v>
      </c>
      <c r="BE5" s="50"/>
      <c r="BF5" s="53">
        <v>261513</v>
      </c>
    </row>
    <row r="6" spans="1:61" s="38" customFormat="1" ht="10" x14ac:dyDescent="0.35">
      <c r="A6" s="49">
        <v>891901082</v>
      </c>
      <c r="B6" s="49" t="s">
        <v>63</v>
      </c>
      <c r="C6" s="49" t="s">
        <v>13</v>
      </c>
      <c r="D6" s="49">
        <v>4051</v>
      </c>
      <c r="E6" s="49" t="str">
        <f t="shared" si="2"/>
        <v>FEPA4051</v>
      </c>
      <c r="F6" s="49" t="str">
        <f>+CONCATENATE(A6,"_",E6)</f>
        <v>891901082_FEPA4051</v>
      </c>
      <c r="G6" s="50">
        <v>45603</v>
      </c>
      <c r="H6" s="50">
        <v>45628</v>
      </c>
      <c r="I6" s="51">
        <v>7400</v>
      </c>
      <c r="J6" s="51">
        <v>7400</v>
      </c>
      <c r="K6" s="52" t="s">
        <v>14</v>
      </c>
      <c r="L6" s="49" t="s">
        <v>111</v>
      </c>
      <c r="M6" s="53">
        <v>0</v>
      </c>
      <c r="N6" s="49"/>
      <c r="O6" s="49"/>
      <c r="P6" s="49"/>
      <c r="Q6" s="49"/>
      <c r="R6" s="49" t="s">
        <v>65</v>
      </c>
      <c r="S6" s="50">
        <v>45603</v>
      </c>
      <c r="T6" s="50">
        <v>45628</v>
      </c>
      <c r="U6" s="50">
        <v>45653</v>
      </c>
      <c r="V6" s="50"/>
      <c r="W6" s="49">
        <f t="shared" si="3"/>
        <v>35</v>
      </c>
      <c r="X6" s="49" t="str">
        <f t="shared" si="4"/>
        <v>31-60</v>
      </c>
      <c r="Y6" s="53">
        <v>7400</v>
      </c>
      <c r="Z6" s="53">
        <v>7400</v>
      </c>
      <c r="AA6" s="53">
        <v>0</v>
      </c>
      <c r="AB6" s="53">
        <v>0</v>
      </c>
      <c r="AC6" s="53">
        <v>0</v>
      </c>
      <c r="AD6" s="53">
        <v>0</v>
      </c>
      <c r="AE6" s="53">
        <v>0</v>
      </c>
      <c r="AF6" s="53">
        <v>0</v>
      </c>
      <c r="AG6" s="49"/>
      <c r="AH6" s="49"/>
      <c r="AI6" s="49" t="s">
        <v>66</v>
      </c>
      <c r="AJ6" s="53">
        <v>0</v>
      </c>
      <c r="AK6" s="53">
        <v>0</v>
      </c>
      <c r="AL6" s="53">
        <v>0</v>
      </c>
      <c r="AM6" s="49"/>
      <c r="AN6" s="49"/>
      <c r="AO6" s="49"/>
      <c r="AP6" s="49"/>
      <c r="AQ6" s="49"/>
      <c r="AR6" s="53">
        <v>7400</v>
      </c>
      <c r="AS6" s="53">
        <v>0</v>
      </c>
      <c r="AT6" s="53">
        <v>0</v>
      </c>
      <c r="AU6" s="53">
        <v>0</v>
      </c>
      <c r="AV6" s="53">
        <v>0</v>
      </c>
      <c r="AW6" s="53">
        <v>0</v>
      </c>
      <c r="AX6" s="53">
        <v>0</v>
      </c>
      <c r="AY6" s="53">
        <v>0</v>
      </c>
      <c r="AZ6" s="53">
        <v>0</v>
      </c>
      <c r="BA6" s="53">
        <v>7400</v>
      </c>
      <c r="BB6" s="53">
        <v>0</v>
      </c>
      <c r="BC6" s="49">
        <v>2201583940</v>
      </c>
      <c r="BD6" s="50" t="s">
        <v>108</v>
      </c>
      <c r="BE6" s="50"/>
      <c r="BF6" s="53">
        <v>261513</v>
      </c>
    </row>
    <row r="7" spans="1:61" s="38" customFormat="1" ht="10" x14ac:dyDescent="0.35">
      <c r="A7" s="49">
        <v>891901082</v>
      </c>
      <c r="B7" s="49" t="s">
        <v>63</v>
      </c>
      <c r="C7" s="49" t="s">
        <v>13</v>
      </c>
      <c r="D7" s="49">
        <v>4052</v>
      </c>
      <c r="E7" s="49" t="str">
        <f t="shared" si="2"/>
        <v>FEPA4052</v>
      </c>
      <c r="F7" s="49" t="str">
        <f>+CONCATENATE(A7,"_",E7)</f>
        <v>891901082_FEPA4052</v>
      </c>
      <c r="G7" s="50">
        <v>45603</v>
      </c>
      <c r="H7" s="50">
        <v>45628</v>
      </c>
      <c r="I7" s="51">
        <v>14800</v>
      </c>
      <c r="J7" s="51">
        <v>14800</v>
      </c>
      <c r="K7" s="52" t="s">
        <v>14</v>
      </c>
      <c r="L7" s="49" t="s">
        <v>111</v>
      </c>
      <c r="M7" s="53">
        <v>0</v>
      </c>
      <c r="N7" s="49"/>
      <c r="O7" s="49"/>
      <c r="P7" s="49"/>
      <c r="Q7" s="49"/>
      <c r="R7" s="49" t="s">
        <v>65</v>
      </c>
      <c r="S7" s="50">
        <v>45603</v>
      </c>
      <c r="T7" s="50">
        <v>45628</v>
      </c>
      <c r="U7" s="50">
        <v>45653</v>
      </c>
      <c r="V7" s="50"/>
      <c r="W7" s="49">
        <f t="shared" si="3"/>
        <v>35</v>
      </c>
      <c r="X7" s="49" t="str">
        <f t="shared" si="4"/>
        <v>31-60</v>
      </c>
      <c r="Y7" s="53">
        <v>14800</v>
      </c>
      <c r="Z7" s="53">
        <v>14800</v>
      </c>
      <c r="AA7" s="53">
        <v>0</v>
      </c>
      <c r="AB7" s="53">
        <v>0</v>
      </c>
      <c r="AC7" s="53">
        <v>0</v>
      </c>
      <c r="AD7" s="53">
        <v>0</v>
      </c>
      <c r="AE7" s="53">
        <v>0</v>
      </c>
      <c r="AF7" s="53">
        <v>0</v>
      </c>
      <c r="AG7" s="49"/>
      <c r="AH7" s="49"/>
      <c r="AI7" s="49" t="s">
        <v>66</v>
      </c>
      <c r="AJ7" s="53">
        <v>0</v>
      </c>
      <c r="AK7" s="53">
        <v>0</v>
      </c>
      <c r="AL7" s="53">
        <v>0</v>
      </c>
      <c r="AM7" s="49"/>
      <c r="AN7" s="49"/>
      <c r="AO7" s="49"/>
      <c r="AP7" s="49"/>
      <c r="AQ7" s="49"/>
      <c r="AR7" s="53">
        <v>14800</v>
      </c>
      <c r="AS7" s="53">
        <v>0</v>
      </c>
      <c r="AT7" s="53">
        <v>0</v>
      </c>
      <c r="AU7" s="53">
        <v>0</v>
      </c>
      <c r="AV7" s="53">
        <v>0</v>
      </c>
      <c r="AW7" s="53">
        <v>0</v>
      </c>
      <c r="AX7" s="53">
        <v>0</v>
      </c>
      <c r="AY7" s="53">
        <v>0</v>
      </c>
      <c r="AZ7" s="53">
        <v>0</v>
      </c>
      <c r="BA7" s="53">
        <v>14800</v>
      </c>
      <c r="BB7" s="53">
        <v>0</v>
      </c>
      <c r="BC7" s="49">
        <v>2201583940</v>
      </c>
      <c r="BD7" s="50" t="s">
        <v>108</v>
      </c>
      <c r="BE7" s="50"/>
      <c r="BF7" s="53">
        <v>261513</v>
      </c>
    </row>
    <row r="8" spans="1:61" s="38" customFormat="1" ht="10" x14ac:dyDescent="0.35">
      <c r="A8" s="49">
        <v>891901082</v>
      </c>
      <c r="B8" s="49" t="s">
        <v>63</v>
      </c>
      <c r="C8" s="49" t="s">
        <v>13</v>
      </c>
      <c r="D8" s="49">
        <v>3265</v>
      </c>
      <c r="E8" s="49" t="str">
        <f t="shared" si="2"/>
        <v>FEPA3265</v>
      </c>
      <c r="F8" s="49" t="str">
        <f>+CONCATENATE(A8,"_",E8)</f>
        <v>891901082_FEPA3265</v>
      </c>
      <c r="G8" s="50">
        <v>45261</v>
      </c>
      <c r="H8" s="50">
        <v>45272</v>
      </c>
      <c r="I8" s="51">
        <v>181000</v>
      </c>
      <c r="J8" s="51">
        <v>181000</v>
      </c>
      <c r="K8" s="52" t="s">
        <v>14</v>
      </c>
      <c r="L8" s="49" t="s">
        <v>111</v>
      </c>
      <c r="M8" s="53">
        <v>0</v>
      </c>
      <c r="N8" s="49"/>
      <c r="O8" s="49"/>
      <c r="P8" s="49"/>
      <c r="Q8" s="49"/>
      <c r="R8" s="49" t="s">
        <v>65</v>
      </c>
      <c r="S8" s="50">
        <v>45261</v>
      </c>
      <c r="T8" s="50">
        <v>45566</v>
      </c>
      <c r="U8" s="50">
        <v>45593</v>
      </c>
      <c r="V8" s="50"/>
      <c r="W8" s="49">
        <f t="shared" si="3"/>
        <v>95</v>
      </c>
      <c r="X8" s="49" t="str">
        <f t="shared" si="4"/>
        <v>91-180</v>
      </c>
      <c r="Y8" s="53">
        <v>181000</v>
      </c>
      <c r="Z8" s="53">
        <v>181000</v>
      </c>
      <c r="AA8" s="53">
        <v>0</v>
      </c>
      <c r="AB8" s="53">
        <v>0</v>
      </c>
      <c r="AC8" s="53">
        <v>0</v>
      </c>
      <c r="AD8" s="53">
        <v>0</v>
      </c>
      <c r="AE8" s="53">
        <v>0</v>
      </c>
      <c r="AF8" s="53">
        <v>0</v>
      </c>
      <c r="AG8" s="49"/>
      <c r="AH8" s="49"/>
      <c r="AI8" s="49" t="s">
        <v>66</v>
      </c>
      <c r="AJ8" s="53">
        <v>0</v>
      </c>
      <c r="AK8" s="53">
        <v>0</v>
      </c>
      <c r="AL8" s="53">
        <v>0</v>
      </c>
      <c r="AM8" s="49"/>
      <c r="AN8" s="49"/>
      <c r="AO8" s="49"/>
      <c r="AP8" s="49"/>
      <c r="AQ8" s="49"/>
      <c r="AR8" s="53">
        <v>181000</v>
      </c>
      <c r="AS8" s="53">
        <v>0</v>
      </c>
      <c r="AT8" s="53">
        <v>0</v>
      </c>
      <c r="AU8" s="53">
        <v>0</v>
      </c>
      <c r="AV8" s="53">
        <v>0</v>
      </c>
      <c r="AW8" s="53">
        <v>0</v>
      </c>
      <c r="AX8" s="53">
        <v>0</v>
      </c>
      <c r="AY8" s="53">
        <v>0</v>
      </c>
      <c r="AZ8" s="53">
        <v>0</v>
      </c>
      <c r="BA8" s="53">
        <v>181000</v>
      </c>
      <c r="BB8" s="53">
        <v>0</v>
      </c>
      <c r="BC8" s="49">
        <v>2201566818</v>
      </c>
      <c r="BD8" s="50" t="s">
        <v>109</v>
      </c>
      <c r="BE8" s="50"/>
      <c r="BF8" s="53">
        <v>279400</v>
      </c>
    </row>
    <row r="9" spans="1:61" s="38" customFormat="1" ht="10" x14ac:dyDescent="0.35">
      <c r="A9" s="49">
        <v>891901082</v>
      </c>
      <c r="B9" s="49" t="s">
        <v>63</v>
      </c>
      <c r="C9" s="49" t="s">
        <v>13</v>
      </c>
      <c r="D9" s="49">
        <v>3593</v>
      </c>
      <c r="E9" s="49" t="str">
        <f t="shared" si="2"/>
        <v>FEPA3593</v>
      </c>
      <c r="F9" s="49" t="str">
        <f>+CONCATENATE(A9,"_",E9)</f>
        <v>891901082_FEPA3593</v>
      </c>
      <c r="G9" s="50">
        <v>45419</v>
      </c>
      <c r="H9" s="50">
        <v>45447</v>
      </c>
      <c r="I9" s="51">
        <v>98400</v>
      </c>
      <c r="J9" s="51">
        <v>98400</v>
      </c>
      <c r="K9" s="52" t="s">
        <v>14</v>
      </c>
      <c r="L9" s="49" t="s">
        <v>111</v>
      </c>
      <c r="M9" s="53">
        <v>0</v>
      </c>
      <c r="N9" s="49"/>
      <c r="O9" s="49"/>
      <c r="P9" s="49"/>
      <c r="Q9" s="49"/>
      <c r="R9" s="49" t="s">
        <v>65</v>
      </c>
      <c r="S9" s="50">
        <v>45419</v>
      </c>
      <c r="T9" s="50">
        <v>45566</v>
      </c>
      <c r="U9" s="50">
        <v>45593</v>
      </c>
      <c r="V9" s="50"/>
      <c r="W9" s="49">
        <f t="shared" si="3"/>
        <v>95</v>
      </c>
      <c r="X9" s="49" t="str">
        <f t="shared" si="4"/>
        <v>91-180</v>
      </c>
      <c r="Y9" s="53">
        <v>98400</v>
      </c>
      <c r="Z9" s="53">
        <v>98400</v>
      </c>
      <c r="AA9" s="53">
        <v>0</v>
      </c>
      <c r="AB9" s="53">
        <v>0</v>
      </c>
      <c r="AC9" s="53">
        <v>0</v>
      </c>
      <c r="AD9" s="53">
        <v>0</v>
      </c>
      <c r="AE9" s="53">
        <v>0</v>
      </c>
      <c r="AF9" s="53">
        <v>0</v>
      </c>
      <c r="AG9" s="49"/>
      <c r="AH9" s="49"/>
      <c r="AI9" s="49" t="s">
        <v>66</v>
      </c>
      <c r="AJ9" s="53">
        <v>0</v>
      </c>
      <c r="AK9" s="53">
        <v>0</v>
      </c>
      <c r="AL9" s="53">
        <v>0</v>
      </c>
      <c r="AM9" s="49"/>
      <c r="AN9" s="49"/>
      <c r="AO9" s="49"/>
      <c r="AP9" s="49"/>
      <c r="AQ9" s="49"/>
      <c r="AR9" s="53">
        <v>98400</v>
      </c>
      <c r="AS9" s="53">
        <v>0</v>
      </c>
      <c r="AT9" s="53">
        <v>0</v>
      </c>
      <c r="AU9" s="53">
        <v>0</v>
      </c>
      <c r="AV9" s="53">
        <v>0</v>
      </c>
      <c r="AW9" s="53">
        <v>0</v>
      </c>
      <c r="AX9" s="53">
        <v>0</v>
      </c>
      <c r="AY9" s="53">
        <v>0</v>
      </c>
      <c r="AZ9" s="53">
        <v>0</v>
      </c>
      <c r="BA9" s="53">
        <v>98400</v>
      </c>
      <c r="BB9" s="53">
        <v>0</v>
      </c>
      <c r="BC9" s="49">
        <v>2201566818</v>
      </c>
      <c r="BD9" s="50" t="s">
        <v>109</v>
      </c>
      <c r="BE9" s="50"/>
      <c r="BF9" s="53">
        <v>279400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7" zoomScaleNormal="100" workbookViewId="0">
      <selection activeCell="G27" sqref="G27"/>
    </sheetView>
  </sheetViews>
  <sheetFormatPr baseColWidth="10" defaultColWidth="10.90625" defaultRowHeight="12.5" x14ac:dyDescent="0.25"/>
  <cols>
    <col min="1" max="1" width="1" style="54" customWidth="1"/>
    <col min="2" max="2" width="10.90625" style="54"/>
    <col min="3" max="3" width="17.54296875" style="54" customWidth="1"/>
    <col min="4" max="4" width="11.54296875" style="54" customWidth="1"/>
    <col min="5" max="8" width="10.90625" style="54"/>
    <col min="9" max="9" width="22.54296875" style="54" customWidth="1"/>
    <col min="10" max="10" width="14" style="54" customWidth="1"/>
    <col min="11" max="11" width="1.81640625" style="54" customWidth="1"/>
    <col min="12" max="16384" width="10.90625" style="54"/>
  </cols>
  <sheetData>
    <row r="1" spans="2:10" ht="6" customHeight="1" thickBot="1" x14ac:dyDescent="0.3"/>
    <row r="2" spans="2:10" ht="19.5" customHeight="1" x14ac:dyDescent="0.25">
      <c r="B2" s="55"/>
      <c r="C2" s="56"/>
      <c r="D2" s="104" t="s">
        <v>69</v>
      </c>
      <c r="E2" s="105"/>
      <c r="F2" s="105"/>
      <c r="G2" s="105"/>
      <c r="H2" s="105"/>
      <c r="I2" s="106"/>
      <c r="J2" s="110" t="s">
        <v>70</v>
      </c>
    </row>
    <row r="3" spans="2:10" ht="15.75" customHeight="1" thickBot="1" x14ac:dyDescent="0.3">
      <c r="B3" s="57"/>
      <c r="C3" s="58"/>
      <c r="D3" s="107"/>
      <c r="E3" s="108"/>
      <c r="F3" s="108"/>
      <c r="G3" s="108"/>
      <c r="H3" s="108"/>
      <c r="I3" s="109"/>
      <c r="J3" s="111"/>
    </row>
    <row r="4" spans="2:10" ht="13" x14ac:dyDescent="0.25">
      <c r="B4" s="57"/>
      <c r="C4" s="58"/>
      <c r="D4" s="59"/>
      <c r="E4" s="60"/>
      <c r="F4" s="60"/>
      <c r="G4" s="60"/>
      <c r="H4" s="60"/>
      <c r="I4" s="61"/>
      <c r="J4" s="62"/>
    </row>
    <row r="5" spans="2:10" ht="13" x14ac:dyDescent="0.25">
      <c r="B5" s="57"/>
      <c r="C5" s="58"/>
      <c r="D5" s="63" t="s">
        <v>71</v>
      </c>
      <c r="E5" s="64"/>
      <c r="F5" s="64"/>
      <c r="G5" s="64"/>
      <c r="H5" s="64"/>
      <c r="I5" s="65"/>
      <c r="J5" s="65" t="s">
        <v>72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54" t="s">
        <v>105</v>
      </c>
      <c r="J9" s="73"/>
    </row>
    <row r="10" spans="2:10" ht="13" x14ac:dyDescent="0.3">
      <c r="B10" s="72"/>
      <c r="C10" s="74"/>
      <c r="E10" s="75"/>
      <c r="H10" s="76"/>
      <c r="J10" s="73"/>
    </row>
    <row r="11" spans="2:10" x14ac:dyDescent="0.25">
      <c r="B11" s="72"/>
      <c r="J11" s="73"/>
    </row>
    <row r="12" spans="2:10" ht="13" x14ac:dyDescent="0.3">
      <c r="B12" s="72"/>
      <c r="C12" s="74" t="s">
        <v>106</v>
      </c>
      <c r="J12" s="73"/>
    </row>
    <row r="13" spans="2:10" ht="13" x14ac:dyDescent="0.3">
      <c r="B13" s="72"/>
      <c r="C13" s="74" t="s">
        <v>107</v>
      </c>
      <c r="J13" s="73"/>
    </row>
    <row r="14" spans="2:10" x14ac:dyDescent="0.25">
      <c r="B14" s="72"/>
      <c r="J14" s="73"/>
    </row>
    <row r="15" spans="2:10" x14ac:dyDescent="0.25">
      <c r="B15" s="72"/>
      <c r="C15" s="54" t="s">
        <v>73</v>
      </c>
      <c r="J15" s="73"/>
    </row>
    <row r="16" spans="2:10" x14ac:dyDescent="0.25">
      <c r="B16" s="72"/>
      <c r="C16" s="77"/>
      <c r="J16" s="73"/>
    </row>
    <row r="17" spans="2:10" ht="13" x14ac:dyDescent="0.25">
      <c r="B17" s="72"/>
      <c r="C17" s="54" t="s">
        <v>74</v>
      </c>
      <c r="D17" s="75"/>
      <c r="H17" s="78" t="s">
        <v>75</v>
      </c>
      <c r="I17" s="79" t="s">
        <v>76</v>
      </c>
      <c r="J17" s="73"/>
    </row>
    <row r="18" spans="2:10" ht="13" x14ac:dyDescent="0.3">
      <c r="B18" s="72"/>
      <c r="C18" s="74" t="s">
        <v>77</v>
      </c>
      <c r="D18" s="74"/>
      <c r="E18" s="74"/>
      <c r="F18" s="74"/>
      <c r="H18" s="80">
        <v>7</v>
      </c>
      <c r="I18" s="81">
        <v>662521</v>
      </c>
      <c r="J18" s="73"/>
    </row>
    <row r="19" spans="2:10" x14ac:dyDescent="0.25">
      <c r="B19" s="72"/>
      <c r="C19" s="54" t="s">
        <v>78</v>
      </c>
      <c r="H19" s="82">
        <v>5</v>
      </c>
      <c r="I19" s="83">
        <v>496513</v>
      </c>
      <c r="J19" s="73"/>
    </row>
    <row r="20" spans="2:10" x14ac:dyDescent="0.25">
      <c r="B20" s="72"/>
      <c r="C20" s="54" t="s">
        <v>79</v>
      </c>
      <c r="H20" s="82">
        <v>0</v>
      </c>
      <c r="I20" s="83">
        <v>0</v>
      </c>
      <c r="J20" s="73"/>
    </row>
    <row r="21" spans="2:10" x14ac:dyDescent="0.25">
      <c r="B21" s="72"/>
      <c r="C21" s="54" t="s">
        <v>80</v>
      </c>
      <c r="H21" s="82">
        <v>0</v>
      </c>
      <c r="I21" s="83">
        <v>0</v>
      </c>
      <c r="J21" s="73"/>
    </row>
    <row r="22" spans="2:10" x14ac:dyDescent="0.25">
      <c r="B22" s="72"/>
      <c r="C22" s="54" t="s">
        <v>81</v>
      </c>
      <c r="H22" s="82">
        <v>0</v>
      </c>
      <c r="I22" s="83">
        <v>0</v>
      </c>
      <c r="J22" s="73"/>
    </row>
    <row r="23" spans="2:10" x14ac:dyDescent="0.25">
      <c r="B23" s="72"/>
      <c r="C23" s="54" t="s">
        <v>82</v>
      </c>
      <c r="H23" s="82">
        <v>0</v>
      </c>
      <c r="I23" s="83">
        <v>0</v>
      </c>
      <c r="J23" s="73"/>
    </row>
    <row r="24" spans="2:10" ht="13" thickBot="1" x14ac:dyDescent="0.3">
      <c r="B24" s="72"/>
      <c r="C24" s="54" t="s">
        <v>83</v>
      </c>
      <c r="H24" s="84">
        <v>0</v>
      </c>
      <c r="I24" s="85">
        <v>0</v>
      </c>
      <c r="J24" s="73"/>
    </row>
    <row r="25" spans="2:10" ht="13" x14ac:dyDescent="0.3">
      <c r="B25" s="72"/>
      <c r="C25" s="74" t="s">
        <v>84</v>
      </c>
      <c r="D25" s="74"/>
      <c r="E25" s="74"/>
      <c r="F25" s="74"/>
      <c r="H25" s="80">
        <f>H19+H20+H21+H22+H24+H23</f>
        <v>5</v>
      </c>
      <c r="I25" s="81">
        <f>I19+I20+I21+I22+I24+I23</f>
        <v>496513</v>
      </c>
      <c r="J25" s="73"/>
    </row>
    <row r="26" spans="2:10" x14ac:dyDescent="0.25">
      <c r="B26" s="72"/>
      <c r="C26" s="54" t="s">
        <v>85</v>
      </c>
      <c r="H26" s="82">
        <v>2</v>
      </c>
      <c r="I26" s="83">
        <v>166008</v>
      </c>
      <c r="J26" s="73"/>
    </row>
    <row r="27" spans="2:10" ht="13" thickBot="1" x14ac:dyDescent="0.3">
      <c r="B27" s="72"/>
      <c r="C27" s="54" t="s">
        <v>56</v>
      </c>
      <c r="H27" s="84">
        <v>0</v>
      </c>
      <c r="I27" s="85">
        <v>0</v>
      </c>
      <c r="J27" s="73"/>
    </row>
    <row r="28" spans="2:10" ht="13" x14ac:dyDescent="0.3">
      <c r="B28" s="72"/>
      <c r="C28" s="74" t="s">
        <v>86</v>
      </c>
      <c r="D28" s="74"/>
      <c r="E28" s="74"/>
      <c r="F28" s="74"/>
      <c r="H28" s="80">
        <f>H26+H27</f>
        <v>2</v>
      </c>
      <c r="I28" s="81">
        <f>I26+I27</f>
        <v>166008</v>
      </c>
      <c r="J28" s="73"/>
    </row>
    <row r="29" spans="2:10" ht="13.5" thickBot="1" x14ac:dyDescent="0.35">
      <c r="B29" s="72"/>
      <c r="C29" s="54" t="s">
        <v>87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88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89</v>
      </c>
      <c r="D32" s="74"/>
      <c r="H32" s="87">
        <f>H25+H28+H30</f>
        <v>7</v>
      </c>
      <c r="I32" s="88">
        <f>I25+I28+I30</f>
        <v>662521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90</v>
      </c>
      <c r="D37" s="91"/>
      <c r="H37" s="90" t="s">
        <v>91</v>
      </c>
      <c r="I37" s="91"/>
      <c r="J37" s="73"/>
    </row>
    <row r="38" spans="2:10" ht="13" x14ac:dyDescent="0.3">
      <c r="B38" s="72"/>
      <c r="C38" s="74" t="s">
        <v>92</v>
      </c>
      <c r="D38" s="89"/>
      <c r="H38" s="92" t="s">
        <v>93</v>
      </c>
      <c r="I38" s="89"/>
      <c r="J38" s="73"/>
    </row>
    <row r="39" spans="2:10" ht="13" x14ac:dyDescent="0.3">
      <c r="B39" s="72"/>
      <c r="C39" s="74" t="s">
        <v>94</v>
      </c>
      <c r="H39" s="74" t="s">
        <v>95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112" t="s">
        <v>96</v>
      </c>
      <c r="D41" s="112"/>
      <c r="E41" s="112"/>
      <c r="F41" s="112"/>
      <c r="G41" s="112"/>
      <c r="H41" s="112"/>
      <c r="I41" s="112"/>
      <c r="J41" s="73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54" customWidth="1"/>
    <col min="2" max="2" width="11.453125" style="54"/>
    <col min="3" max="3" width="12.81640625" style="54" customWidth="1"/>
    <col min="4" max="4" width="22" style="54" customWidth="1"/>
    <col min="5" max="8" width="11.453125" style="54"/>
    <col min="9" max="9" width="24.81640625" style="54" customWidth="1"/>
    <col min="10" max="10" width="12.54296875" style="54" customWidth="1"/>
    <col min="11" max="11" width="1.81640625" style="54" customWidth="1"/>
    <col min="12" max="16384" width="11.453125" style="54"/>
  </cols>
  <sheetData>
    <row r="1" spans="2:10" ht="18" customHeight="1" thickBot="1" x14ac:dyDescent="0.3"/>
    <row r="2" spans="2:10" ht="19.5" customHeight="1" x14ac:dyDescent="0.25">
      <c r="B2" s="55"/>
      <c r="C2" s="56"/>
      <c r="D2" s="104" t="s">
        <v>97</v>
      </c>
      <c r="E2" s="105"/>
      <c r="F2" s="105"/>
      <c r="G2" s="105"/>
      <c r="H2" s="105"/>
      <c r="I2" s="106"/>
      <c r="J2" s="110" t="s">
        <v>70</v>
      </c>
    </row>
    <row r="3" spans="2:10" ht="15.75" customHeight="1" thickBot="1" x14ac:dyDescent="0.3">
      <c r="B3" s="57"/>
      <c r="C3" s="58"/>
      <c r="D3" s="107"/>
      <c r="E3" s="108"/>
      <c r="F3" s="108"/>
      <c r="G3" s="108"/>
      <c r="H3" s="108"/>
      <c r="I3" s="109"/>
      <c r="J3" s="111"/>
    </row>
    <row r="4" spans="2:10" ht="13" x14ac:dyDescent="0.25">
      <c r="B4" s="57"/>
      <c r="C4" s="58"/>
      <c r="E4" s="60"/>
      <c r="F4" s="60"/>
      <c r="G4" s="60"/>
      <c r="H4" s="60"/>
      <c r="I4" s="61"/>
      <c r="J4" s="62"/>
    </row>
    <row r="5" spans="2:10" ht="13" x14ac:dyDescent="0.25">
      <c r="B5" s="57"/>
      <c r="C5" s="58"/>
      <c r="D5" s="113" t="s">
        <v>98</v>
      </c>
      <c r="E5" s="114"/>
      <c r="F5" s="114"/>
      <c r="G5" s="114"/>
      <c r="H5" s="114"/>
      <c r="I5" s="115"/>
      <c r="J5" s="65" t="s">
        <v>99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54" t="str">
        <f ca="1">+CONCATENATE("Santiago de Cali, ",TEXT(TODAY(),"MMMM DD AAAA"))</f>
        <v>Santiago de Cali, febrero 17 lunes</v>
      </c>
      <c r="D9" s="76"/>
      <c r="E9" s="75"/>
      <c r="J9" s="73"/>
    </row>
    <row r="10" spans="2:10" ht="13" x14ac:dyDescent="0.3">
      <c r="B10" s="72"/>
      <c r="C10" s="74" t="str">
        <f ca="1">+CONCATENATE("Santiago de Cali, ",TEXT(TODAY(),"MMMM DD AAAA"))</f>
        <v>Santiago de Cali, febrero 17 lunes</v>
      </c>
      <c r="J10" s="73"/>
    </row>
    <row r="11" spans="2:10" ht="13" x14ac:dyDescent="0.3">
      <c r="B11" s="72"/>
      <c r="C11" s="74" t="str">
        <f>+'FOR-CSA-018'!C12</f>
        <v>Señores : HOSP SAN RAFAEL E.S.E (EL AGUILA)</v>
      </c>
      <c r="J11" s="73"/>
    </row>
    <row r="12" spans="2:10" ht="13" x14ac:dyDescent="0.3">
      <c r="B12" s="72"/>
      <c r="C12" s="74" t="str">
        <f>+'FOR-CSA-018'!C13</f>
        <v>NIT: 891901082</v>
      </c>
      <c r="J12" s="73"/>
    </row>
    <row r="13" spans="2:10" x14ac:dyDescent="0.25">
      <c r="B13" s="72"/>
      <c r="J13" s="73"/>
    </row>
    <row r="14" spans="2:10" x14ac:dyDescent="0.25">
      <c r="B14" s="72"/>
      <c r="C14" s="54" t="s">
        <v>100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96"/>
      <c r="D16" s="75"/>
      <c r="H16" s="97" t="s">
        <v>75</v>
      </c>
      <c r="I16" s="97" t="s">
        <v>76</v>
      </c>
      <c r="J16" s="73"/>
    </row>
    <row r="17" spans="2:10" ht="13" x14ac:dyDescent="0.3">
      <c r="B17" s="72"/>
      <c r="C17" s="74" t="s">
        <v>101</v>
      </c>
      <c r="D17" s="74"/>
      <c r="E17" s="74"/>
      <c r="F17" s="74"/>
      <c r="H17" s="98">
        <f>+SUM(H18:H21)</f>
        <v>5</v>
      </c>
      <c r="I17" s="99">
        <f>+SUM(I18:I21)</f>
        <v>496513</v>
      </c>
      <c r="J17" s="73"/>
    </row>
    <row r="18" spans="2:10" x14ac:dyDescent="0.25">
      <c r="B18" s="72"/>
      <c r="C18" s="54" t="s">
        <v>78</v>
      </c>
      <c r="H18" s="100">
        <f>+'FOR-CSA-018'!H19</f>
        <v>5</v>
      </c>
      <c r="I18" s="101">
        <f>+'FOR-CSA-018'!I19</f>
        <v>496513</v>
      </c>
      <c r="J18" s="73"/>
    </row>
    <row r="19" spans="2:10" x14ac:dyDescent="0.25">
      <c r="B19" s="72"/>
      <c r="C19" s="54" t="s">
        <v>79</v>
      </c>
      <c r="H19" s="100">
        <f>+'FOR-CSA-018'!H20</f>
        <v>0</v>
      </c>
      <c r="I19" s="101">
        <f>+'FOR-CSA-018'!I20</f>
        <v>0</v>
      </c>
      <c r="J19" s="73"/>
    </row>
    <row r="20" spans="2:10" x14ac:dyDescent="0.25">
      <c r="B20" s="72"/>
      <c r="C20" s="54" t="s">
        <v>81</v>
      </c>
      <c r="H20" s="100">
        <f>+'FOR-CSA-018'!H22</f>
        <v>0</v>
      </c>
      <c r="I20" s="101">
        <f>+'FOR-CSA-018'!I22</f>
        <v>0</v>
      </c>
      <c r="J20" s="73"/>
    </row>
    <row r="21" spans="2:10" x14ac:dyDescent="0.25">
      <c r="B21" s="72"/>
      <c r="C21" s="54" t="s">
        <v>102</v>
      </c>
      <c r="H21" s="100">
        <f>+'FOR-CSA-018'!H24</f>
        <v>0</v>
      </c>
      <c r="I21" s="101">
        <f>+'FOR-CSA-018'!I24</f>
        <v>0</v>
      </c>
      <c r="J21" s="73"/>
    </row>
    <row r="22" spans="2:10" ht="13" x14ac:dyDescent="0.3">
      <c r="B22" s="72"/>
      <c r="C22" s="74" t="s">
        <v>103</v>
      </c>
      <c r="D22" s="74"/>
      <c r="E22" s="74"/>
      <c r="F22" s="74"/>
      <c r="H22" s="98">
        <f>SUM(H18:H21)</f>
        <v>5</v>
      </c>
      <c r="I22" s="99">
        <f>+SUBTOTAL(9,I18:I21)</f>
        <v>496513</v>
      </c>
      <c r="J22" s="73"/>
    </row>
    <row r="23" spans="2:10" ht="13.5" thickBot="1" x14ac:dyDescent="0.35">
      <c r="B23" s="72"/>
      <c r="C23" s="74"/>
      <c r="D23" s="74"/>
      <c r="H23" s="102"/>
      <c r="I23" s="103"/>
      <c r="J23" s="73"/>
    </row>
    <row r="24" spans="2:10" ht="13.5" thickTop="1" x14ac:dyDescent="0.3">
      <c r="B24" s="72"/>
      <c r="C24" s="74"/>
      <c r="D24" s="74"/>
      <c r="H24" s="89"/>
      <c r="I24" s="83"/>
      <c r="J24" s="73"/>
    </row>
    <row r="25" spans="2:10" ht="13" x14ac:dyDescent="0.3">
      <c r="B25" s="72"/>
      <c r="C25" s="74"/>
      <c r="D25" s="74"/>
      <c r="H25" s="89"/>
      <c r="I25" s="83"/>
      <c r="J25" s="73"/>
    </row>
    <row r="26" spans="2:10" ht="13" x14ac:dyDescent="0.3">
      <c r="B26" s="72"/>
      <c r="C26" s="74"/>
      <c r="D26" s="74"/>
      <c r="H26" s="89"/>
      <c r="I26" s="83"/>
      <c r="J26" s="73"/>
    </row>
    <row r="27" spans="2:10" x14ac:dyDescent="0.25">
      <c r="B27" s="72"/>
      <c r="G27" s="89"/>
      <c r="H27" s="89"/>
      <c r="I27" s="89"/>
      <c r="J27" s="73"/>
    </row>
    <row r="28" spans="2:10" ht="13.5" thickBot="1" x14ac:dyDescent="0.35">
      <c r="B28" s="72"/>
      <c r="C28" s="90" t="str">
        <f>+'FOR-CSA-018'!C37</f>
        <v>Nombre</v>
      </c>
      <c r="D28" s="90"/>
      <c r="G28" s="90" t="s">
        <v>91</v>
      </c>
      <c r="H28" s="91"/>
      <c r="I28" s="89"/>
      <c r="J28" s="73"/>
    </row>
    <row r="29" spans="2:10" ht="13" x14ac:dyDescent="0.3">
      <c r="B29" s="72"/>
      <c r="C29" s="92" t="str">
        <f>+'FOR-CSA-018'!C38</f>
        <v>Cargo</v>
      </c>
      <c r="D29" s="92"/>
      <c r="G29" s="92" t="s">
        <v>104</v>
      </c>
      <c r="H29" s="89"/>
      <c r="I29" s="89"/>
      <c r="J29" s="73"/>
    </row>
    <row r="30" spans="2:10" ht="18.75" customHeight="1" thickBot="1" x14ac:dyDescent="0.3">
      <c r="B30" s="93"/>
      <c r="C30" s="94"/>
      <c r="D30" s="94"/>
      <c r="E30" s="94"/>
      <c r="F30" s="94"/>
      <c r="G30" s="91"/>
      <c r="H30" s="91"/>
      <c r="I30" s="91"/>
      <c r="J30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2025-02-17T13:22:52Z</dcterms:modified>
</cp:coreProperties>
</file>