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2. FEBRERO\NIT 900034438_FUND SIAM\"/>
    </mc:Choice>
  </mc:AlternateContent>
  <bookViews>
    <workbookView xWindow="0" yWindow="0" windowWidth="20490" windowHeight="7740" activeTab="3"/>
  </bookViews>
  <sheets>
    <sheet name="INFO IPS" sheetId="1" r:id="rId1"/>
    <sheet name="TD" sheetId="4" r:id="rId2"/>
    <sheet name="ESTADO DE CADA FACTURA" sheetId="2" r:id="rId3"/>
    <sheet name="FOR-CSA-018" sheetId="5" r:id="rId4"/>
    <sheet name="Hoja1" sheetId="7" r:id="rId5"/>
    <sheet name="CIRCULAR 030" sheetId="6" r:id="rId6"/>
  </sheets>
  <externalReferences>
    <externalReference r:id="rId7"/>
    <externalReference r:id="rId8"/>
  </externalReferences>
  <definedNames>
    <definedName name="_xlnm._FilterDatabase" localSheetId="2" hidden="1">'ESTADO DE CADA FACTURA'!$A$2:$AV$66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10" r:id="rId9"/>
    <pivotCache cacheId="11" r:id="rId10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M28" i="5" l="1"/>
  <c r="M29" i="5"/>
  <c r="M19" i="7" l="1"/>
  <c r="L19" i="7"/>
  <c r="N18" i="7"/>
  <c r="N17" i="7"/>
  <c r="N16" i="7"/>
  <c r="N15" i="7"/>
  <c r="N14" i="7"/>
  <c r="N13" i="7"/>
  <c r="N12" i="7"/>
  <c r="N11" i="7"/>
  <c r="N10" i="7"/>
  <c r="N9" i="7"/>
  <c r="N8" i="7"/>
  <c r="N7" i="7"/>
  <c r="N6" i="7"/>
  <c r="N5" i="7"/>
  <c r="N4" i="7"/>
  <c r="N19" i="7" s="1"/>
  <c r="I24" i="5"/>
  <c r="J25" i="5"/>
  <c r="I27" i="5"/>
  <c r="H19" i="7"/>
  <c r="G19" i="7"/>
  <c r="F19" i="7"/>
  <c r="H18" i="7"/>
  <c r="H17" i="7"/>
  <c r="H16" i="7"/>
  <c r="H15" i="7"/>
  <c r="H14" i="7"/>
  <c r="H13" i="7"/>
  <c r="H12" i="7"/>
  <c r="H11" i="7"/>
  <c r="H10" i="7"/>
  <c r="H9" i="7"/>
  <c r="H8" i="7"/>
  <c r="H7" i="7"/>
  <c r="H6" i="7"/>
  <c r="H5" i="7"/>
  <c r="H4" i="7"/>
  <c r="O28" i="5"/>
  <c r="O27" i="5"/>
  <c r="O29" i="5" s="1"/>
  <c r="M27" i="5"/>
  <c r="C29" i="6" l="1"/>
  <c r="C28" i="6"/>
  <c r="I21" i="6"/>
  <c r="H21" i="6"/>
  <c r="I20" i="6"/>
  <c r="I17" i="6" s="1"/>
  <c r="H20" i="6"/>
  <c r="I19" i="6"/>
  <c r="H19" i="6"/>
  <c r="I18" i="6"/>
  <c r="H18" i="6"/>
  <c r="C12" i="6"/>
  <c r="C11" i="6"/>
  <c r="C9" i="6"/>
  <c r="I30" i="5"/>
  <c r="H30" i="5"/>
  <c r="I28" i="5"/>
  <c r="H28" i="5"/>
  <c r="I25" i="5"/>
  <c r="H25" i="5"/>
  <c r="AT1" i="2"/>
  <c r="AP1" i="2"/>
  <c r="AO1" i="2"/>
  <c r="AN1" i="2"/>
  <c r="AM1" i="2"/>
  <c r="AL1" i="2"/>
  <c r="AK1" i="2"/>
  <c r="AJ1" i="2"/>
  <c r="AI1" i="2"/>
  <c r="AH1" i="2"/>
  <c r="AG1" i="2"/>
  <c r="AF1" i="2"/>
  <c r="Z1" i="2"/>
  <c r="R1" i="2"/>
  <c r="K1" i="2"/>
  <c r="E20" i="2"/>
  <c r="H20" i="2" s="1"/>
  <c r="E10" i="2"/>
  <c r="G10" i="2" s="1"/>
  <c r="E9" i="2"/>
  <c r="G9" i="2" s="1"/>
  <c r="E8" i="2"/>
  <c r="G8" i="2" s="1"/>
  <c r="E19" i="2"/>
  <c r="H19" i="2" s="1"/>
  <c r="E7" i="2"/>
  <c r="G7" i="2" s="1"/>
  <c r="E6" i="2"/>
  <c r="G6" i="2" s="1"/>
  <c r="E5" i="2"/>
  <c r="G5" i="2" s="1"/>
  <c r="E4" i="2"/>
  <c r="G4" i="2" s="1"/>
  <c r="G68" i="2" s="1"/>
  <c r="E64" i="2"/>
  <c r="H64" i="2" s="1"/>
  <c r="E21" i="2"/>
  <c r="H21" i="2" s="1"/>
  <c r="E26" i="2"/>
  <c r="H26" i="2" s="1"/>
  <c r="E27" i="2"/>
  <c r="H27" i="2" s="1"/>
  <c r="E22" i="2"/>
  <c r="H22" i="2" s="1"/>
  <c r="E23" i="2"/>
  <c r="H23" i="2" s="1"/>
  <c r="E28" i="2"/>
  <c r="H28" i="2" s="1"/>
  <c r="E65" i="2"/>
  <c r="H65" i="2" s="1"/>
  <c r="E24" i="2"/>
  <c r="H24" i="2" s="1"/>
  <c r="E25" i="2"/>
  <c r="H25" i="2" s="1"/>
  <c r="E41" i="2"/>
  <c r="H41" i="2" s="1"/>
  <c r="E37" i="2"/>
  <c r="H37" i="2" s="1"/>
  <c r="E40" i="2"/>
  <c r="H40" i="2" s="1"/>
  <c r="E38" i="2"/>
  <c r="H38" i="2" s="1"/>
  <c r="E30" i="2"/>
  <c r="H30" i="2" s="1"/>
  <c r="E33" i="2"/>
  <c r="H33" i="2" s="1"/>
  <c r="E34" i="2"/>
  <c r="H34" i="2" s="1"/>
  <c r="E39" i="2"/>
  <c r="H39" i="2" s="1"/>
  <c r="E32" i="2"/>
  <c r="H32" i="2" s="1"/>
  <c r="E29" i="2"/>
  <c r="H29" i="2" s="1"/>
  <c r="E35" i="2"/>
  <c r="H35" i="2" s="1"/>
  <c r="E31" i="2"/>
  <c r="H31" i="2" s="1"/>
  <c r="E36" i="2"/>
  <c r="H36" i="2" s="1"/>
  <c r="E48" i="2"/>
  <c r="H48" i="2" s="1"/>
  <c r="E49" i="2"/>
  <c r="H49" i="2" s="1"/>
  <c r="E47" i="2"/>
  <c r="H47" i="2" s="1"/>
  <c r="E44" i="2"/>
  <c r="H44" i="2" s="1"/>
  <c r="E46" i="2"/>
  <c r="H46" i="2" s="1"/>
  <c r="E43" i="2"/>
  <c r="H43" i="2" s="1"/>
  <c r="E45" i="2"/>
  <c r="H45" i="2" s="1"/>
  <c r="E42" i="2"/>
  <c r="H42" i="2" s="1"/>
  <c r="E66" i="2"/>
  <c r="H66" i="2" s="1"/>
  <c r="E51" i="2"/>
  <c r="H51" i="2" s="1"/>
  <c r="E50" i="2"/>
  <c r="H50" i="2" s="1"/>
  <c r="E57" i="2"/>
  <c r="H57" i="2" s="1"/>
  <c r="E53" i="2"/>
  <c r="H53" i="2" s="1"/>
  <c r="E54" i="2"/>
  <c r="H54" i="2" s="1"/>
  <c r="E56" i="2"/>
  <c r="H56" i="2" s="1"/>
  <c r="E55" i="2"/>
  <c r="H55" i="2" s="1"/>
  <c r="E52" i="2"/>
  <c r="H52" i="2" s="1"/>
  <c r="E60" i="2"/>
  <c r="H60" i="2" s="1"/>
  <c r="E62" i="2"/>
  <c r="H62" i="2" s="1"/>
  <c r="E59" i="2"/>
  <c r="H59" i="2" s="1"/>
  <c r="E3" i="2"/>
  <c r="H3" i="2" s="1"/>
  <c r="E61" i="2"/>
  <c r="H61" i="2" s="1"/>
  <c r="E58" i="2"/>
  <c r="H58" i="2" s="1"/>
  <c r="E63" i="2"/>
  <c r="H63" i="2" s="1"/>
  <c r="E18" i="2"/>
  <c r="H18" i="2" s="1"/>
  <c r="E17" i="2"/>
  <c r="H17" i="2" s="1"/>
  <c r="E16" i="2"/>
  <c r="H16" i="2" s="1"/>
  <c r="E15" i="2"/>
  <c r="H15" i="2" s="1"/>
  <c r="E14" i="2"/>
  <c r="H14" i="2" s="1"/>
  <c r="E13" i="2"/>
  <c r="H13" i="2" s="1"/>
  <c r="E12" i="2"/>
  <c r="H12" i="2" s="1"/>
  <c r="E11" i="2"/>
  <c r="H11" i="2" s="1"/>
  <c r="H4" i="2" l="1"/>
  <c r="H5" i="2"/>
  <c r="H6" i="2"/>
  <c r="H7" i="2"/>
  <c r="H8" i="2"/>
  <c r="H9" i="2"/>
  <c r="H10" i="2"/>
  <c r="H17" i="6"/>
  <c r="I32" i="5"/>
  <c r="I33" i="5" s="1"/>
  <c r="H32" i="5"/>
  <c r="H33" i="5" s="1"/>
  <c r="H22" i="6"/>
  <c r="I22" i="6"/>
  <c r="L20" i="2" l="1"/>
  <c r="L10" i="2"/>
  <c r="L9" i="2"/>
  <c r="L8" i="2"/>
  <c r="L19" i="2"/>
  <c r="L7" i="2"/>
  <c r="L6" i="2"/>
  <c r="L5" i="2"/>
  <c r="L4" i="2"/>
  <c r="L64" i="2"/>
  <c r="L21" i="2"/>
  <c r="L26" i="2"/>
  <c r="L27" i="2"/>
  <c r="L22" i="2"/>
  <c r="L23" i="2"/>
  <c r="L28" i="2"/>
  <c r="L65" i="2"/>
  <c r="L24" i="2"/>
  <c r="L25" i="2"/>
  <c r="L41" i="2"/>
  <c r="L37" i="2"/>
  <c r="L40" i="2"/>
  <c r="L38" i="2"/>
  <c r="L30" i="2"/>
  <c r="L33" i="2"/>
  <c r="L34" i="2"/>
  <c r="L39" i="2"/>
  <c r="L32" i="2"/>
  <c r="L29" i="2"/>
  <c r="L35" i="2"/>
  <c r="L31" i="2"/>
  <c r="L36" i="2"/>
  <c r="L48" i="2"/>
  <c r="L49" i="2"/>
  <c r="L47" i="2"/>
  <c r="L44" i="2"/>
  <c r="L46" i="2"/>
  <c r="L43" i="2"/>
  <c r="L45" i="2"/>
  <c r="L42" i="2"/>
  <c r="L66" i="2"/>
  <c r="L51" i="2"/>
  <c r="L50" i="2"/>
  <c r="L57" i="2"/>
  <c r="L53" i="2"/>
  <c r="L54" i="2"/>
  <c r="L56" i="2"/>
  <c r="L55" i="2"/>
  <c r="L52" i="2"/>
  <c r="L60" i="2"/>
  <c r="L62" i="2"/>
  <c r="L59" i="2"/>
  <c r="L3" i="2"/>
  <c r="L61" i="2"/>
  <c r="L58" i="2"/>
  <c r="L63" i="2"/>
  <c r="L18" i="2"/>
  <c r="L17" i="2"/>
  <c r="L16" i="2"/>
  <c r="L15" i="2"/>
  <c r="L14" i="2"/>
  <c r="L13" i="2"/>
  <c r="L12" i="2"/>
  <c r="L11" i="2"/>
  <c r="L1" i="2" l="1"/>
  <c r="M1" i="2" s="1"/>
  <c r="L68" i="2"/>
  <c r="I68" i="1"/>
  <c r="I66" i="1"/>
  <c r="I65" i="1"/>
  <c r="I64" i="1"/>
  <c r="I63" i="1"/>
  <c r="I62" i="1"/>
  <c r="I61" i="1"/>
  <c r="I60" i="1"/>
  <c r="I59" i="1"/>
  <c r="I58" i="1"/>
  <c r="I57" i="1"/>
  <c r="I56" i="1"/>
  <c r="I55" i="1"/>
  <c r="I54" i="1"/>
  <c r="I53" i="1"/>
  <c r="I52" i="1"/>
  <c r="I51" i="1"/>
  <c r="I50" i="1"/>
  <c r="I49" i="1"/>
  <c r="I48" i="1"/>
  <c r="I47" i="1"/>
  <c r="I46" i="1"/>
  <c r="I45" i="1"/>
  <c r="I44" i="1"/>
  <c r="I43" i="1"/>
  <c r="I42" i="1"/>
  <c r="I41" i="1"/>
  <c r="I40" i="1"/>
  <c r="I39" i="1"/>
  <c r="I38" i="1"/>
  <c r="I37" i="1"/>
  <c r="I36" i="1"/>
  <c r="I35" i="1"/>
  <c r="I34" i="1"/>
  <c r="I33" i="1"/>
  <c r="I32" i="1"/>
  <c r="I31" i="1"/>
  <c r="I30" i="1"/>
  <c r="I29" i="1"/>
  <c r="I28" i="1"/>
  <c r="I27" i="1"/>
  <c r="I26" i="1"/>
  <c r="I25" i="1"/>
  <c r="I24" i="1"/>
  <c r="I23" i="1"/>
  <c r="I22" i="1"/>
  <c r="I21" i="1"/>
  <c r="I20" i="1"/>
  <c r="I19" i="1"/>
  <c r="I18" i="1"/>
  <c r="I17" i="1"/>
  <c r="I16" i="1"/>
  <c r="I15" i="1"/>
  <c r="I14" i="1"/>
  <c r="I13" i="1"/>
  <c r="I12" i="1"/>
  <c r="I11" i="1"/>
  <c r="I10" i="1"/>
  <c r="I9" i="1"/>
  <c r="I8" i="1"/>
  <c r="I7" i="1"/>
  <c r="I6" i="1"/>
  <c r="I5" i="1"/>
  <c r="I4" i="1"/>
  <c r="I3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2" authorId="0" shapeId="0">
      <text>
        <r>
          <rPr>
            <b/>
            <sz val="9"/>
            <color rgb="FF000000"/>
            <rFont val="Tahoma"/>
            <family val="2"/>
          </rPr>
          <t>Juan Camilo Paez Ramirez: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NOMBRE DE LA IPS</t>
        </r>
      </text>
    </comment>
    <comment ref="C2" authorId="0" shapeId="0">
      <text>
        <r>
          <rPr>
            <b/>
            <sz val="9"/>
            <color rgb="FF000000"/>
            <rFont val="Tahoma"/>
            <family val="2"/>
          </rPr>
          <t xml:space="preserve">Juan Camilo Paez Ramirez:
</t>
        </r>
        <r>
          <rPr>
            <b/>
            <sz val="9"/>
            <color rgb="FF000000"/>
            <rFont val="Tahoma"/>
            <family val="2"/>
          </rPr>
          <t xml:space="preserve">
</t>
        </r>
        <r>
          <rPr>
            <b/>
            <sz val="9"/>
            <color rgb="FF000000"/>
            <rFont val="Tahoma"/>
            <family val="2"/>
          </rPr>
          <t>ALFA NUMERICO SI APLICA</t>
        </r>
      </text>
    </comment>
    <comment ref="D2" authorId="0" shapeId="0">
      <text>
        <r>
          <rPr>
            <b/>
            <sz val="9"/>
            <color rgb="FF000000"/>
            <rFont val="Tahoma"/>
            <family val="2"/>
          </rPr>
          <t>Juan Camilo Paez Ramirez: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 xml:space="preserve">NUMERO DE FACTURA FISCAL
</t>
        </r>
      </text>
    </comment>
    <comment ref="E2" authorId="0" shapeId="0">
      <text>
        <r>
          <rPr>
            <b/>
            <sz val="9"/>
            <color rgb="FF000000"/>
            <rFont val="Tahoma"/>
            <family val="2"/>
          </rPr>
          <t>Juan Camilo Paez Ramirez: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 xml:space="preserve">FECHA DE LA FACTURA
</t>
        </r>
      </text>
    </comment>
    <comment ref="F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<sst xmlns="http://schemas.openxmlformats.org/spreadsheetml/2006/main" count="1320" uniqueCount="212">
  <si>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</si>
  <si>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</si>
  <si>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</si>
  <si>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</si>
  <si>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</si>
  <si>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</si>
  <si>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</si>
  <si>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</si>
  <si>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</si>
  <si>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</si>
  <si>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</si>
  <si>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900034438-3</t>
  </si>
  <si>
    <t>FUNDACIÓN PARA EL SERVICIO INTEGRAL DE ATENCIÓN MÉDICA (SIAM)</t>
  </si>
  <si>
    <t>FMED</t>
  </si>
  <si>
    <t>Atención integral para la población con diagnostico de VIH/SIDA</t>
  </si>
  <si>
    <t>CALI</t>
  </si>
  <si>
    <t>Paquete</t>
  </si>
  <si>
    <t>GLOSA</t>
  </si>
  <si>
    <t>2024/06/11</t>
  </si>
  <si>
    <t>2024/06/27</t>
  </si>
  <si>
    <t>2024/07/29</t>
  </si>
  <si>
    <t>2024/08/28</t>
  </si>
  <si>
    <t>2024/09/25</t>
  </si>
  <si>
    <t>2024/10/15</t>
  </si>
  <si>
    <t>2024/10/16</t>
  </si>
  <si>
    <t>2024/10/25</t>
  </si>
  <si>
    <t>2024/10/31</t>
  </si>
  <si>
    <t>2024/11/21</t>
  </si>
  <si>
    <t>2024/11/26</t>
  </si>
  <si>
    <t>2024/12/18</t>
  </si>
  <si>
    <t>2025/01/27</t>
  </si>
  <si>
    <t>2025/01/28</t>
  </si>
  <si>
    <t>RIPS</t>
  </si>
  <si>
    <t>xxx</t>
  </si>
  <si>
    <t>apxo</t>
  </si>
  <si>
    <t>ESTADO CARTERA ANTERIOR</t>
  </si>
  <si>
    <t>ESTADO EPS 06-02-2025</t>
  </si>
  <si>
    <t>POR PAGAR SAP</t>
  </si>
  <si>
    <t>DOC CONTA</t>
  </si>
  <si>
    <t>ESTADO BOX</t>
  </si>
  <si>
    <t>FECHA FACT</t>
  </si>
  <si>
    <t>FECHA RAD</t>
  </si>
  <si>
    <t>FECHA LIQ</t>
  </si>
  <si>
    <t>DIAS</t>
  </si>
  <si>
    <t>EDAD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</si>
  <si>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</si>
  <si>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</si>
  <si>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</si>
  <si>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</si>
  <si>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</si>
  <si>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</si>
  <si>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</si>
  <si>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</si>
  <si>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</si>
  <si>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GLOSA ACEPTADA</t>
  </si>
  <si>
    <t>VALOR EXTEMPORANEO</t>
  </si>
  <si>
    <t>GLOSA PDTE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</si>
  <si>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</si>
  <si>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</si>
  <si>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</si>
  <si>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</si>
  <si>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</si>
  <si>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</si>
  <si>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</si>
  <si>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</si>
  <si>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</si>
  <si>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FACT</t>
  </si>
  <si>
    <t>LLAVE</t>
  </si>
  <si>
    <t>A</t>
  </si>
  <si>
    <t xml:space="preserve">'FMED5466', </t>
  </si>
  <si>
    <t xml:space="preserve">'FMED5467', </t>
  </si>
  <si>
    <t xml:space="preserve">'FMED5468', </t>
  </si>
  <si>
    <t xml:space="preserve">'FMED5469', </t>
  </si>
  <si>
    <t xml:space="preserve">'FMED5470', </t>
  </si>
  <si>
    <t xml:space="preserve">'FMED5471', </t>
  </si>
  <si>
    <t xml:space="preserve">'FMED5479', </t>
  </si>
  <si>
    <t xml:space="preserve">'FMED5480', </t>
  </si>
  <si>
    <t xml:space="preserve">'FMED5544', </t>
  </si>
  <si>
    <t xml:space="preserve">'FMED5642', </t>
  </si>
  <si>
    <t xml:space="preserve">'FMED5643', </t>
  </si>
  <si>
    <t xml:space="preserve">'FMED5645', </t>
  </si>
  <si>
    <t xml:space="preserve">'FMED5646', </t>
  </si>
  <si>
    <t xml:space="preserve">'FMED5647', </t>
  </si>
  <si>
    <t xml:space="preserve">'FMED5650', </t>
  </si>
  <si>
    <t xml:space="preserve">'FMED5697', </t>
  </si>
  <si>
    <t xml:space="preserve">'FMED5698', </t>
  </si>
  <si>
    <t xml:space="preserve">'FMED5701', </t>
  </si>
  <si>
    <t xml:space="preserve">'FMED5702', </t>
  </si>
  <si>
    <t xml:space="preserve">'FMED5704', </t>
  </si>
  <si>
    <t xml:space="preserve">'FMED5705', </t>
  </si>
  <si>
    <t xml:space="preserve">'FMED5768', </t>
  </si>
  <si>
    <t xml:space="preserve">'FMED5772', </t>
  </si>
  <si>
    <t xml:space="preserve">'FMED5773', </t>
  </si>
  <si>
    <t xml:space="preserve">'FMED5774', </t>
  </si>
  <si>
    <t xml:space="preserve">'FMED5775', </t>
  </si>
  <si>
    <t xml:space="preserve">'FMED5778', </t>
  </si>
  <si>
    <t xml:space="preserve">'FMED5779', </t>
  </si>
  <si>
    <t xml:space="preserve">'FMED5782', </t>
  </si>
  <si>
    <t xml:space="preserve">'FMED5786', </t>
  </si>
  <si>
    <t xml:space="preserve">'FMED5787', </t>
  </si>
  <si>
    <t xml:space="preserve">'FMED5791', </t>
  </si>
  <si>
    <t xml:space="preserve">'FMED5856', </t>
  </si>
  <si>
    <t xml:space="preserve">'FMED5857', </t>
  </si>
  <si>
    <t xml:space="preserve">'FMED5858', </t>
  </si>
  <si>
    <t xml:space="preserve">'FMED5859', </t>
  </si>
  <si>
    <t xml:space="preserve">'FMED5860', </t>
  </si>
  <si>
    <t xml:space="preserve">'FMED5861', </t>
  </si>
  <si>
    <t xml:space="preserve">'FMED5862', </t>
  </si>
  <si>
    <t xml:space="preserve">'FMED5864', </t>
  </si>
  <si>
    <t xml:space="preserve">'FMED5865', </t>
  </si>
  <si>
    <t xml:space="preserve">'FMED5866', </t>
  </si>
  <si>
    <t xml:space="preserve">'FMED5867', </t>
  </si>
  <si>
    <t xml:space="preserve">'FMED5868', </t>
  </si>
  <si>
    <t xml:space="preserve">'FMED5870', </t>
  </si>
  <si>
    <t xml:space="preserve">'FMED5939', </t>
  </si>
  <si>
    <t xml:space="preserve">'FMED5940', </t>
  </si>
  <si>
    <t xml:space="preserve">'FMED5941', </t>
  </si>
  <si>
    <t xml:space="preserve">'FMED5942', </t>
  </si>
  <si>
    <t xml:space="preserve">'FMED5943', </t>
  </si>
  <si>
    <t xml:space="preserve">'FMED5944', </t>
  </si>
  <si>
    <t xml:space="preserve">'FMED5945', </t>
  </si>
  <si>
    <t xml:space="preserve">'FMED5946', </t>
  </si>
  <si>
    <t xml:space="preserve">'FMED5947', </t>
  </si>
  <si>
    <t xml:space="preserve">'FMED5948', </t>
  </si>
  <si>
    <t xml:space="preserve">'FMED6010', </t>
  </si>
  <si>
    <t xml:space="preserve">'FMED6011', </t>
  </si>
  <si>
    <t xml:space="preserve">'FMED6012', </t>
  </si>
  <si>
    <t xml:space="preserve">'FMED6013', </t>
  </si>
  <si>
    <t xml:space="preserve">'FMED6014', </t>
  </si>
  <si>
    <t xml:space="preserve">'FMED6015', </t>
  </si>
  <si>
    <t xml:space="preserve">'FMED6016', </t>
  </si>
  <si>
    <t xml:space="preserve">'FMED6017', </t>
  </si>
  <si>
    <t xml:space="preserve">'FMEDxxx', </t>
  </si>
  <si>
    <t>Factura no radicada</t>
  </si>
  <si>
    <t>Factura pendiente en programacion de pago</t>
  </si>
  <si>
    <t>Factura pendiente en programacion de pago - Glosa por contestar IPS</t>
  </si>
  <si>
    <t>Para cargar RIPS o soportes</t>
  </si>
  <si>
    <t>No radicada</t>
  </si>
  <si>
    <t>Finalizada</t>
  </si>
  <si>
    <t>91-180</t>
  </si>
  <si>
    <t>Factura cancelada</t>
  </si>
  <si>
    <t>PAGO DIRECTO REGIMEN SUBSIDIADO NOVIEMBRE 2024</t>
  </si>
  <si>
    <t>Para respuesta prestador</t>
  </si>
  <si>
    <t>61-90</t>
  </si>
  <si>
    <t xml:space="preserve">SE REALIZA GLOSA YA QUE LOS USUARIOS RELACIONADOS (CC.1107100294-CC16711472-CC1111803568)PERTENECIAN AL REGIMEN SUBSIDIADO Y LA FACTURA SE RELACIONO POR EL REGIMEN CONTRIBUTIVO. </t>
  </si>
  <si>
    <t>FACTURACION</t>
  </si>
  <si>
    <t>Consultas ambulatorias | Medicamentos de uso ambulatorio</t>
  </si>
  <si>
    <t>Ambulatorio</t>
  </si>
  <si>
    <t>31-60</t>
  </si>
  <si>
    <t>0-30</t>
  </si>
  <si>
    <t xml:space="preserve">se realiza glosa porque el usuario (C.C.1107100294) relacionado  en la factura corresponde  al regimen contributivo. </t>
  </si>
  <si>
    <t>SE REALIZA GLOSA POR QUE EL USUARIO ( C.C 1118310629)relacionado en la factura  pertenece al regimen contributivo.</t>
  </si>
  <si>
    <t>Para auditoria de pertinencia</t>
  </si>
  <si>
    <t>Factura en proceso interno</t>
  </si>
  <si>
    <t>Corriente</t>
  </si>
  <si>
    <t>Cuenta de FACT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</si>
  <si>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</si>
  <si>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</si>
  <si>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</si>
  <si>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</si>
  <si>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</si>
  <si>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</si>
  <si>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</si>
  <si>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Santiago de Cali, febrero 06 2025</t>
  </si>
  <si>
    <t>Señores : FUNDACION SIAM</t>
  </si>
  <si>
    <t>NIT: 900034438</t>
  </si>
  <si>
    <t>A continuacion me permito remitir nuestra respuesta al estado de cartera presentado en la fecha: 03/02/2025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</si>
  <si>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</si>
  <si>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</si>
  <si>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</si>
  <si>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</si>
  <si>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</si>
  <si>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</si>
  <si>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</si>
  <si>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</si>
  <si>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</si>
  <si>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</si>
  <si>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</si>
  <si>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</si>
  <si>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</si>
  <si>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</si>
  <si>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</si>
  <si>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</si>
  <si>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</si>
  <si>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</si>
  <si>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</si>
  <si>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</si>
  <si>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</si>
  <si>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</si>
  <si>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</si>
  <si>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</si>
  <si>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</si>
  <si>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</si>
  <si>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</si>
  <si>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Con Corte al dia: 30/11/2024</t>
  </si>
  <si>
    <t>GLOSA POR CONCILIAR</t>
  </si>
  <si>
    <t>TOTAL CARTERA REVISADA CIRCULAR 030</t>
  </si>
  <si>
    <t>Cartera - Cuentas Salud EPS Comfenalco Valle.</t>
  </si>
  <si>
    <t xml:space="preserve"> FACTURA CANCELADA</t>
  </si>
  <si>
    <t xml:space="preserve"> FACTURA NO RADICADA</t>
  </si>
  <si>
    <t xml:space="preserve"> GLOSA PDTE</t>
  </si>
  <si>
    <t xml:space="preserve"> FACTURA EN PROGRAMACION DE PAGO</t>
  </si>
  <si>
    <t xml:space="preserve"> FACTURA EN PROCESO INTERNO</t>
  </si>
  <si>
    <t>RAD PROMEDIO</t>
  </si>
  <si>
    <t>COMPROMISO</t>
  </si>
  <si>
    <t>CUOTA</t>
  </si>
  <si>
    <t>No.</t>
  </si>
  <si>
    <t>Fecha de pago</t>
  </si>
  <si>
    <t>Cartera</t>
  </si>
  <si>
    <t>Abono Radicacion</t>
  </si>
  <si>
    <t>Cuota</t>
  </si>
  <si>
    <t>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</si>
</sst>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2" formatCode="_-&quot;$&quot;\ * #,##0_-;\-&quot;$&quot;\ * #,##0_-;_-&quot;$&quot;\ * &quot;-&quot;_-;_-@_-"/>
    <numFmt numFmtId="43" formatCode="_-* #,##0.00_-;\-* #,##0.00_-;_-* &quot;-&quot;??_-;_-@_-"/>
    <numFmt numFmtId="164" formatCode="&quot;$&quot;#,##0.00_);\(&quot;$&quot;#,##0.00\)"/>
    <numFmt numFmtId="165" formatCode="_(&quot;$&quot;* #,##0.00_);_(&quot;$&quot;* \(#,##0.00\);_(&quot;$&quot;* &quot;-&quot;??_);_(@_)"/>
    <numFmt numFmtId="166" formatCode="_(&quot;$&quot;* #,##0_);_(&quot;$&quot;* \(#,##0\);_(&quot;$&quot;* &quot;-&quot;??_);_(@_)"/>
    <numFmt numFmtId="167" formatCode="_-&quot;$&quot;\ * #,##0_-;\-&quot;$&quot;\ * #,##0_-;_-&quot;$&quot;\ 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22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9"/>
      <color rgb="FF000000"/>
      <name val="Tahoma"/>
      <family val="2"/>
    </font>
    <font>
      <sz val="9"/>
      <color rgb="FF000000"/>
      <name val="Tahoma"/>
      <family val="2"/>
    </font>
    <font>
      <sz val="12"/>
      <color theme="1"/>
      <name val="Bookman Old Style"/>
      <family val="1"/>
    </font>
    <font>
      <sz val="12"/>
      <name val="Bookman Old Style"/>
      <family val="1"/>
    </font>
    <font>
      <b/>
      <sz val="12"/>
      <color theme="0"/>
      <name val="Bookman Old Style"/>
      <family val="1"/>
    </font>
    <font>
      <sz val="8"/>
      <name val="Calibri"/>
      <family val="2"/>
      <scheme val="minor"/>
    </font>
    <font>
      <b/>
      <sz val="12"/>
      <color theme="1"/>
      <name val="Bookman Old Style"/>
      <family val="1"/>
    </font>
    <font>
      <sz val="18"/>
      <color theme="1"/>
      <name val="Bookman Old Style"/>
      <family val="1"/>
    </font>
    <font>
      <sz val="20"/>
      <color theme="1"/>
      <name val="Bookman Old Style"/>
      <family val="1"/>
    </font>
    <font>
      <sz val="8"/>
      <color theme="1"/>
      <name val="Tahoma"/>
      <family val="2"/>
    </font>
    <font>
      <b/>
      <sz val="8"/>
      <color theme="0"/>
      <name val="Tahoma"/>
      <family val="2"/>
    </font>
    <font>
      <b/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sz val="8"/>
      <color theme="1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165" fontId="3" fillId="0" borderId="0" applyFont="0" applyFill="0" applyBorder="0" applyAlignment="0" applyProtection="0"/>
    <xf numFmtId="42" fontId="3" fillId="0" borderId="0" applyFont="0" applyFill="0" applyBorder="0" applyAlignment="0" applyProtection="0"/>
    <xf numFmtId="0" fontId="17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</cellStyleXfs>
  <cellXfs count="161">
    <xf numFmtId="0" fontId="0" fillId="0" borderId="0" xfId="0"/>
    <xf numFmtId="0" fontId="6" fillId="0" borderId="0" xfId="0" applyFont="1" applyAlignment="1">
      <alignment wrapText="1"/>
    </xf>
    <xf numFmtId="0" fontId="8" fillId="2" borderId="1" xfId="0" applyFont="1" applyFill="1" applyBorder="1" applyAlignment="1">
      <alignment horizontal="center" wrapText="1"/>
    </xf>
    <xf numFmtId="0" fontId="10" fillId="0" borderId="0" xfId="0" applyFont="1" applyAlignment="1">
      <alignment horizontal="center" wrapText="1"/>
    </xf>
    <xf numFmtId="0" fontId="6" fillId="0" borderId="1" xfId="0" applyFont="1" applyBorder="1" applyAlignment="1">
      <alignment horizontal="left"/>
    </xf>
    <xf numFmtId="0" fontId="6" fillId="0" borderId="1" xfId="0" applyFont="1" applyBorder="1" applyAlignment="1">
      <alignment horizontal="left" wrapText="1"/>
    </xf>
    <xf numFmtId="0" fontId="6" fillId="3" borderId="1" xfId="0" applyFont="1" applyFill="1" applyBorder="1" applyAlignment="1">
      <alignment horizontal="left"/>
    </xf>
    <xf numFmtId="14" fontId="7" fillId="0" borderId="1" xfId="0" applyNumberFormat="1" applyFont="1" applyBorder="1" applyAlignment="1">
      <alignment horizontal="left" wrapText="1"/>
    </xf>
    <xf numFmtId="166" fontId="6" fillId="0" borderId="1" xfId="1" applyNumberFormat="1" applyFont="1" applyFill="1" applyBorder="1" applyAlignment="1">
      <alignment horizontal="left"/>
    </xf>
    <xf numFmtId="166" fontId="6" fillId="3" borderId="1" xfId="1" applyNumberFormat="1" applyFont="1" applyFill="1" applyBorder="1" applyAlignment="1">
      <alignment horizontal="left"/>
    </xf>
    <xf numFmtId="164" fontId="7" fillId="0" borderId="1" xfId="0" applyNumberFormat="1" applyFont="1" applyBorder="1" applyAlignment="1">
      <alignment horizontal="left" wrapText="1"/>
    </xf>
    <xf numFmtId="0" fontId="6" fillId="0" borderId="0" xfId="0" applyFont="1"/>
    <xf numFmtId="14" fontId="6" fillId="0" borderId="1" xfId="0" applyNumberFormat="1" applyFont="1" applyBorder="1"/>
    <xf numFmtId="0" fontId="6" fillId="3" borderId="0" xfId="0" applyFont="1" applyFill="1"/>
    <xf numFmtId="0" fontId="6" fillId="3" borderId="1" xfId="0" applyFont="1" applyFill="1" applyBorder="1"/>
    <xf numFmtId="3" fontId="6" fillId="3" borderId="1" xfId="1" applyNumberFormat="1" applyFont="1" applyFill="1" applyBorder="1" applyAlignment="1">
      <alignment horizontal="left"/>
    </xf>
    <xf numFmtId="0" fontId="6" fillId="0" borderId="1" xfId="0" applyFont="1" applyBorder="1"/>
    <xf numFmtId="165" fontId="6" fillId="0" borderId="1" xfId="1" applyFont="1" applyBorder="1"/>
    <xf numFmtId="166" fontId="11" fillId="3" borderId="1" xfId="0" applyNumberFormat="1" applyFont="1" applyFill="1" applyBorder="1"/>
    <xf numFmtId="166" fontId="12" fillId="3" borderId="1" xfId="0" applyNumberFormat="1" applyFont="1" applyFill="1" applyBorder="1"/>
    <xf numFmtId="0" fontId="13" fillId="0" borderId="0" xfId="0" applyFont="1"/>
    <xf numFmtId="0" fontId="13" fillId="0" borderId="1" xfId="0" applyFont="1" applyBorder="1" applyAlignment="1">
      <alignment horizontal="left"/>
    </xf>
    <xf numFmtId="0" fontId="13" fillId="3" borderId="1" xfId="0" applyFont="1" applyFill="1" applyBorder="1" applyAlignment="1">
      <alignment horizontal="left"/>
    </xf>
    <xf numFmtId="166" fontId="13" fillId="0" borderId="1" xfId="1" applyNumberFormat="1" applyFont="1" applyFill="1" applyBorder="1" applyAlignment="1">
      <alignment horizontal="left"/>
    </xf>
    <xf numFmtId="166" fontId="13" fillId="3" borderId="1" xfId="1" applyNumberFormat="1" applyFont="1" applyFill="1" applyBorder="1" applyAlignment="1">
      <alignment horizontal="left"/>
    </xf>
    <xf numFmtId="0" fontId="13" fillId="0" borderId="0" xfId="0" applyFont="1" applyAlignment="1"/>
    <xf numFmtId="0" fontId="13" fillId="3" borderId="0" xfId="0" applyFont="1" applyFill="1" applyAlignment="1"/>
    <xf numFmtId="14" fontId="16" fillId="0" borderId="1" xfId="0" applyNumberFormat="1" applyFont="1" applyBorder="1" applyAlignment="1">
      <alignment horizontal="left"/>
    </xf>
    <xf numFmtId="0" fontId="13" fillId="3" borderId="1" xfId="0" applyFont="1" applyFill="1" applyBorder="1" applyAlignment="1"/>
    <xf numFmtId="164" fontId="16" fillId="0" borderId="1" xfId="0" applyNumberFormat="1" applyFont="1" applyBorder="1" applyAlignment="1">
      <alignment horizontal="left"/>
    </xf>
    <xf numFmtId="14" fontId="13" fillId="0" borderId="1" xfId="0" applyNumberFormat="1" applyFont="1" applyBorder="1" applyAlignment="1"/>
    <xf numFmtId="0" fontId="13" fillId="0" borderId="1" xfId="0" applyFont="1" applyBorder="1" applyAlignment="1"/>
    <xf numFmtId="166" fontId="13" fillId="3" borderId="1" xfId="0" applyNumberFormat="1" applyFont="1" applyFill="1" applyBorder="1" applyAlignment="1"/>
    <xf numFmtId="42" fontId="13" fillId="0" borderId="0" xfId="2" applyFont="1"/>
    <xf numFmtId="14" fontId="13" fillId="0" borderId="0" xfId="0" applyNumberFormat="1" applyFont="1"/>
    <xf numFmtId="0" fontId="15" fillId="4" borderId="1" xfId="0" applyFont="1" applyFill="1" applyBorder="1" applyAlignment="1">
      <alignment horizontal="center" vertical="center" wrapText="1"/>
    </xf>
    <xf numFmtId="0" fontId="15" fillId="5" borderId="1" xfId="0" applyFont="1" applyFill="1" applyBorder="1" applyAlignment="1">
      <alignment horizontal="center" vertical="center" wrapText="1"/>
    </xf>
    <xf numFmtId="0" fontId="15" fillId="6" borderId="1" xfId="0" applyFont="1" applyFill="1" applyBorder="1" applyAlignment="1">
      <alignment horizontal="center" vertical="center" wrapText="1"/>
    </xf>
    <xf numFmtId="14" fontId="15" fillId="6" borderId="1" xfId="0" applyNumberFormat="1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15" fillId="0" borderId="0" xfId="0" applyFont="1" applyAlignment="1">
      <alignment horizontal="center" vertical="center" wrapText="1"/>
    </xf>
    <xf numFmtId="42" fontId="13" fillId="0" borderId="1" xfId="2" applyFont="1" applyFill="1" applyBorder="1"/>
    <xf numFmtId="0" fontId="13" fillId="0" borderId="1" xfId="0" applyFont="1" applyFill="1" applyBorder="1"/>
    <xf numFmtId="14" fontId="13" fillId="0" borderId="1" xfId="0" applyNumberFormat="1" applyFont="1" applyFill="1" applyBorder="1"/>
    <xf numFmtId="0" fontId="13" fillId="0" borderId="1" xfId="0" applyFont="1" applyBorder="1" applyAlignment="1">
      <alignment vertical="center"/>
    </xf>
    <xf numFmtId="0" fontId="13" fillId="0" borderId="1" xfId="1" applyNumberFormat="1" applyFont="1" applyFill="1" applyBorder="1"/>
    <xf numFmtId="14" fontId="13" fillId="0" borderId="1" xfId="1" applyNumberFormat="1" applyFont="1" applyFill="1" applyBorder="1"/>
    <xf numFmtId="166" fontId="15" fillId="5" borderId="1" xfId="1" applyNumberFormat="1" applyFont="1" applyFill="1" applyBorder="1" applyAlignment="1">
      <alignment horizontal="center" vertical="center" wrapText="1"/>
    </xf>
    <xf numFmtId="166" fontId="13" fillId="0" borderId="1" xfId="1" applyNumberFormat="1" applyFont="1" applyFill="1" applyBorder="1"/>
    <xf numFmtId="166" fontId="13" fillId="0" borderId="0" xfId="1" applyNumberFormat="1" applyFont="1" applyAlignment="1"/>
    <xf numFmtId="166" fontId="15" fillId="7" borderId="1" xfId="1" applyNumberFormat="1" applyFont="1" applyFill="1" applyBorder="1" applyAlignment="1">
      <alignment horizontal="center" vertical="center" wrapText="1"/>
    </xf>
    <xf numFmtId="166" fontId="13" fillId="0" borderId="1" xfId="1" applyNumberFormat="1" applyFont="1" applyBorder="1" applyAlignment="1">
      <alignment vertical="center"/>
    </xf>
    <xf numFmtId="166" fontId="15" fillId="8" borderId="1" xfId="1" applyNumberFormat="1" applyFont="1" applyFill="1" applyBorder="1" applyAlignment="1">
      <alignment horizontal="center" vertical="center" wrapText="1"/>
    </xf>
    <xf numFmtId="166" fontId="15" fillId="9" borderId="1" xfId="1" applyNumberFormat="1" applyFont="1" applyFill="1" applyBorder="1" applyAlignment="1">
      <alignment horizontal="center" vertical="center" wrapText="1"/>
    </xf>
    <xf numFmtId="14" fontId="13" fillId="0" borderId="0" xfId="1" applyNumberFormat="1" applyFont="1"/>
    <xf numFmtId="14" fontId="15" fillId="9" borderId="1" xfId="0" applyNumberFormat="1" applyFont="1" applyFill="1" applyBorder="1" applyAlignment="1">
      <alignment horizontal="center" vertical="center" wrapText="1"/>
    </xf>
    <xf numFmtId="14" fontId="13" fillId="0" borderId="0" xfId="0" applyNumberFormat="1" applyFont="1" applyAlignment="1"/>
    <xf numFmtId="0" fontId="13" fillId="0" borderId="0" xfId="0" applyNumberFormat="1" applyFont="1"/>
    <xf numFmtId="0" fontId="15" fillId="9" borderId="1" xfId="0" applyNumberFormat="1" applyFont="1" applyFill="1" applyBorder="1" applyAlignment="1">
      <alignment horizontal="center" vertical="center" wrapText="1"/>
    </xf>
    <xf numFmtId="0" fontId="13" fillId="0" borderId="0" xfId="0" applyNumberFormat="1" applyFont="1" applyAlignment="1"/>
    <xf numFmtId="0" fontId="13" fillId="0" borderId="0" xfId="1" applyNumberFormat="1" applyFont="1"/>
    <xf numFmtId="0" fontId="15" fillId="7" borderId="1" xfId="0" applyNumberFormat="1" applyFont="1" applyFill="1" applyBorder="1" applyAlignment="1">
      <alignment horizontal="center" vertical="center" wrapText="1"/>
    </xf>
    <xf numFmtId="0" fontId="13" fillId="0" borderId="1" xfId="0" applyNumberFormat="1" applyFont="1" applyFill="1" applyBorder="1"/>
    <xf numFmtId="0" fontId="15" fillId="6" borderId="1" xfId="0" applyNumberFormat="1" applyFont="1" applyFill="1" applyBorder="1" applyAlignment="1">
      <alignment horizontal="center" vertical="center" wrapText="1"/>
    </xf>
    <xf numFmtId="0" fontId="13" fillId="0" borderId="1" xfId="0" applyNumberFormat="1" applyFont="1" applyBorder="1" applyAlignment="1">
      <alignment vertical="center"/>
    </xf>
    <xf numFmtId="0" fontId="15" fillId="5" borderId="1" xfId="0" applyNumberFormat="1" applyFont="1" applyFill="1" applyBorder="1" applyAlignment="1">
      <alignment horizontal="center" vertical="center" wrapText="1"/>
    </xf>
    <xf numFmtId="167" fontId="13" fillId="0" borderId="0" xfId="1" applyNumberFormat="1" applyFont="1" applyFill="1" applyBorder="1"/>
    <xf numFmtId="0" fontId="13" fillId="0" borderId="0" xfId="0" applyFont="1" applyBorder="1" applyAlignment="1"/>
    <xf numFmtId="0" fontId="15" fillId="9" borderId="1" xfId="1" applyNumberFormat="1" applyFont="1" applyFill="1" applyBorder="1" applyAlignment="1">
      <alignment horizontal="center" vertical="center" wrapText="1"/>
    </xf>
    <xf numFmtId="0" fontId="13" fillId="0" borderId="0" xfId="1" applyNumberFormat="1" applyFont="1" applyAlignment="1"/>
    <xf numFmtId="16" fontId="13" fillId="0" borderId="0" xfId="0" applyNumberFormat="1" applyFont="1" applyAlignment="1"/>
    <xf numFmtId="166" fontId="13" fillId="0" borderId="0" xfId="0" applyNumberFormat="1" applyFont="1" applyAlignment="1"/>
    <xf numFmtId="0" fontId="18" fillId="0" borderId="0" xfId="3" applyFont="1"/>
    <xf numFmtId="0" fontId="18" fillId="0" borderId="2" xfId="3" applyFont="1" applyBorder="1" applyAlignment="1">
      <alignment horizontal="centerContinuous"/>
    </xf>
    <xf numFmtId="0" fontId="18" fillId="0" borderId="3" xfId="3" applyFont="1" applyBorder="1" applyAlignment="1">
      <alignment horizontal="centerContinuous"/>
    </xf>
    <xf numFmtId="0" fontId="18" fillId="0" borderId="6" xfId="3" applyFont="1" applyBorder="1" applyAlignment="1">
      <alignment horizontal="centerContinuous"/>
    </xf>
    <xf numFmtId="0" fontId="18" fillId="0" borderId="7" xfId="3" applyFont="1" applyBorder="1" applyAlignment="1">
      <alignment horizontal="centerContinuous"/>
    </xf>
    <xf numFmtId="0" fontId="19" fillId="0" borderId="2" xfId="3" applyFont="1" applyBorder="1" applyAlignment="1">
      <alignment horizontal="centerContinuous" vertical="center"/>
    </xf>
    <xf numFmtId="0" fontId="19" fillId="0" borderId="4" xfId="3" applyFont="1" applyBorder="1" applyAlignment="1">
      <alignment horizontal="centerContinuous" vertical="center"/>
    </xf>
    <xf numFmtId="0" fontId="19" fillId="0" borderId="3" xfId="3" applyFont="1" applyBorder="1" applyAlignment="1">
      <alignment horizontal="centerContinuous" vertical="center"/>
    </xf>
    <xf numFmtId="0" fontId="19" fillId="0" borderId="5" xfId="3" applyFont="1" applyBorder="1" applyAlignment="1">
      <alignment horizontal="centerContinuous" vertical="center"/>
    </xf>
    <xf numFmtId="0" fontId="19" fillId="0" borderId="6" xfId="3" applyFont="1" applyBorder="1" applyAlignment="1">
      <alignment horizontal="centerContinuous" vertical="center"/>
    </xf>
    <xf numFmtId="0" fontId="19" fillId="0" borderId="0" xfId="3" applyFont="1" applyAlignment="1">
      <alignment horizontal="centerContinuous" vertical="center"/>
    </xf>
    <xf numFmtId="0" fontId="19" fillId="0" borderId="12" xfId="3" applyFont="1" applyBorder="1" applyAlignment="1">
      <alignment horizontal="centerContinuous" vertical="center"/>
    </xf>
    <xf numFmtId="0" fontId="18" fillId="0" borderId="8" xfId="3" applyFont="1" applyBorder="1" applyAlignment="1">
      <alignment horizontal="centerContinuous"/>
    </xf>
    <xf numFmtId="0" fontId="18" fillId="0" borderId="10" xfId="3" applyFont="1" applyBorder="1" applyAlignment="1">
      <alignment horizontal="centerContinuous"/>
    </xf>
    <xf numFmtId="0" fontId="19" fillId="0" borderId="8" xfId="3" applyFont="1" applyBorder="1" applyAlignment="1">
      <alignment horizontal="centerContinuous" vertical="center"/>
    </xf>
    <xf numFmtId="0" fontId="19" fillId="0" borderId="9" xfId="3" applyFont="1" applyBorder="1" applyAlignment="1">
      <alignment horizontal="centerContinuous" vertical="center"/>
    </xf>
    <xf numFmtId="0" fontId="19" fillId="0" borderId="10" xfId="3" applyFont="1" applyBorder="1" applyAlignment="1">
      <alignment horizontal="centerContinuous" vertical="center"/>
    </xf>
    <xf numFmtId="0" fontId="19" fillId="0" borderId="11" xfId="3" applyFont="1" applyBorder="1" applyAlignment="1">
      <alignment horizontal="centerContinuous" vertical="center"/>
    </xf>
    <xf numFmtId="0" fontId="18" fillId="0" borderId="6" xfId="3" applyFont="1" applyBorder="1"/>
    <xf numFmtId="0" fontId="18" fillId="0" borderId="7" xfId="3" applyFont="1" applyBorder="1"/>
    <xf numFmtId="0" fontId="19" fillId="0" borderId="0" xfId="3" applyFont="1"/>
    <xf numFmtId="14" fontId="18" fillId="0" borderId="0" xfId="3" applyNumberFormat="1" applyFont="1"/>
    <xf numFmtId="168" fontId="18" fillId="0" borderId="0" xfId="3" applyNumberFormat="1" applyFont="1"/>
    <xf numFmtId="14" fontId="18" fillId="0" borderId="0" xfId="3" applyNumberFormat="1" applyFont="1" applyAlignment="1">
      <alignment horizontal="left"/>
    </xf>
    <xf numFmtId="1" fontId="19" fillId="0" borderId="0" xfId="4" applyNumberFormat="1" applyFont="1" applyAlignment="1">
      <alignment horizontal="center" vertical="center"/>
    </xf>
    <xf numFmtId="170" fontId="19" fillId="0" borderId="0" xfId="3" applyNumberFormat="1" applyFont="1" applyAlignment="1">
      <alignment horizontal="center" vertical="center"/>
    </xf>
    <xf numFmtId="1" fontId="19" fillId="0" borderId="0" xfId="3" applyNumberFormat="1" applyFont="1" applyAlignment="1">
      <alignment horizontal="center"/>
    </xf>
    <xf numFmtId="171" fontId="19" fillId="0" borderId="0" xfId="3" applyNumberFormat="1" applyFont="1" applyAlignment="1">
      <alignment horizontal="right"/>
    </xf>
    <xf numFmtId="1" fontId="18" fillId="0" borderId="0" xfId="3" applyNumberFormat="1" applyFont="1" applyAlignment="1">
      <alignment horizontal="center"/>
    </xf>
    <xf numFmtId="171" fontId="18" fillId="0" borderId="0" xfId="3" applyNumberFormat="1" applyFont="1" applyAlignment="1">
      <alignment horizontal="right"/>
    </xf>
    <xf numFmtId="1" fontId="18" fillId="0" borderId="9" xfId="3" applyNumberFormat="1" applyFont="1" applyBorder="1" applyAlignment="1">
      <alignment horizontal="center"/>
    </xf>
    <xf numFmtId="171" fontId="18" fillId="0" borderId="9" xfId="3" applyNumberFormat="1" applyFont="1" applyBorder="1" applyAlignment="1">
      <alignment horizontal="right"/>
    </xf>
    <xf numFmtId="0" fontId="18" fillId="0" borderId="0" xfId="3" applyFont="1" applyAlignment="1">
      <alignment horizontal="center"/>
    </xf>
    <xf numFmtId="1" fontId="19" fillId="0" borderId="13" xfId="3" applyNumberFormat="1" applyFont="1" applyBorder="1" applyAlignment="1">
      <alignment horizontal="center"/>
    </xf>
    <xf numFmtId="171" fontId="19" fillId="0" borderId="13" xfId="3" applyNumberFormat="1" applyFont="1" applyBorder="1" applyAlignment="1">
      <alignment horizontal="right"/>
    </xf>
    <xf numFmtId="171" fontId="18" fillId="0" borderId="0" xfId="3" applyNumberFormat="1" applyFont="1"/>
    <xf numFmtId="171" fontId="19" fillId="0" borderId="9" xfId="3" applyNumberFormat="1" applyFont="1" applyBorder="1"/>
    <xf numFmtId="171" fontId="18" fillId="0" borderId="9" xfId="3" applyNumberFormat="1" applyFont="1" applyBorder="1"/>
    <xf numFmtId="171" fontId="19" fillId="0" borderId="0" xfId="3" applyNumberFormat="1" applyFont="1"/>
    <xf numFmtId="0" fontId="18" fillId="0" borderId="8" xfId="3" applyFont="1" applyBorder="1"/>
    <xf numFmtId="0" fontId="18" fillId="0" borderId="9" xfId="3" applyFont="1" applyBorder="1"/>
    <xf numFmtId="0" fontId="18" fillId="0" borderId="10" xfId="3" applyFont="1" applyBorder="1"/>
    <xf numFmtId="0" fontId="18" fillId="3" borderId="0" xfId="3" applyFont="1" applyFill="1"/>
    <xf numFmtId="0" fontId="19" fillId="0" borderId="0" xfId="3" applyFont="1" applyAlignment="1">
      <alignment horizontal="center"/>
    </xf>
    <xf numFmtId="1" fontId="19" fillId="0" borderId="0" xfId="4" applyNumberFormat="1" applyFont="1" applyAlignment="1">
      <alignment horizontal="right"/>
    </xf>
    <xf numFmtId="172" fontId="19" fillId="0" borderId="0" xfId="5" applyNumberFormat="1" applyFont="1" applyAlignment="1">
      <alignment horizontal="right"/>
    </xf>
    <xf numFmtId="1" fontId="18" fillId="0" borderId="0" xfId="4" applyNumberFormat="1" applyFont="1" applyAlignment="1">
      <alignment horizontal="right"/>
    </xf>
    <xf numFmtId="172" fontId="18" fillId="0" borderId="0" xfId="5" applyNumberFormat="1" applyFont="1" applyAlignment="1">
      <alignment horizontal="right"/>
    </xf>
    <xf numFmtId="173" fontId="18" fillId="0" borderId="13" xfId="5" applyNumberFormat="1" applyFont="1" applyBorder="1" applyAlignment="1">
      <alignment horizontal="center"/>
    </xf>
    <xf numFmtId="172" fontId="18" fillId="0" borderId="13" xfId="5" applyNumberFormat="1" applyFont="1" applyBorder="1" applyAlignment="1">
      <alignment horizontal="right"/>
    </xf>
    <xf numFmtId="0" fontId="13" fillId="0" borderId="0" xfId="0" applyFont="1" applyAlignment="1">
      <alignment horizontal="left"/>
    </xf>
    <xf numFmtId="0" fontId="21" fillId="0" borderId="0" xfId="0" applyFont="1"/>
    <xf numFmtId="0" fontId="13" fillId="0" borderId="0" xfId="0" pivotButton="1" applyFont="1" applyAlignment="1">
      <alignment horizontal="center" vertical="center" wrapText="1"/>
    </xf>
    <xf numFmtId="0" fontId="13" fillId="0" borderId="0" xfId="0" applyFont="1" applyAlignment="1">
      <alignment horizontal="center" vertical="center" wrapText="1"/>
    </xf>
    <xf numFmtId="0" fontId="21" fillId="0" borderId="0" xfId="0" applyFont="1" applyAlignment="1">
      <alignment horizontal="center" vertical="center" wrapText="1"/>
    </xf>
    <xf numFmtId="0" fontId="13" fillId="0" borderId="1" xfId="0" pivotButton="1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166" fontId="13" fillId="0" borderId="1" xfId="0" applyNumberFormat="1" applyFont="1" applyBorder="1"/>
    <xf numFmtId="0" fontId="13" fillId="0" borderId="1" xfId="0" applyFont="1" applyBorder="1"/>
    <xf numFmtId="166" fontId="18" fillId="0" borderId="0" xfId="1" applyNumberFormat="1" applyFont="1"/>
    <xf numFmtId="9" fontId="18" fillId="0" borderId="0" xfId="6" applyFont="1"/>
    <xf numFmtId="9" fontId="18" fillId="0" borderId="0" xfId="3" applyNumberFormat="1" applyFont="1"/>
    <xf numFmtId="0" fontId="15" fillId="0" borderId="0" xfId="0" applyFont="1" applyAlignment="1">
      <alignment vertical="center"/>
    </xf>
    <xf numFmtId="0" fontId="13" fillId="0" borderId="0" xfId="0" applyFont="1" applyAlignment="1">
      <alignment vertical="center"/>
    </xf>
    <xf numFmtId="3" fontId="13" fillId="0" borderId="0" xfId="0" applyNumberFormat="1" applyFont="1" applyAlignment="1">
      <alignment vertical="center"/>
    </xf>
    <xf numFmtId="166" fontId="19" fillId="0" borderId="0" xfId="1" applyNumberFormat="1" applyFont="1"/>
    <xf numFmtId="0" fontId="15" fillId="0" borderId="0" xfId="0" applyFont="1" applyAlignment="1"/>
    <xf numFmtId="0" fontId="15" fillId="0" borderId="0" xfId="0" applyFont="1" applyAlignment="1">
      <alignment horizontal="center" vertical="center"/>
    </xf>
    <xf numFmtId="0" fontId="15" fillId="0" borderId="0" xfId="0" applyFont="1" applyAlignment="1">
      <alignment horizontal="center"/>
    </xf>
    <xf numFmtId="0" fontId="15" fillId="0" borderId="1" xfId="0" applyFont="1" applyBorder="1" applyAlignment="1">
      <alignment horizontal="center" vertical="center"/>
    </xf>
    <xf numFmtId="3" fontId="15" fillId="0" borderId="1" xfId="0" applyNumberFormat="1" applyFont="1" applyBorder="1" applyAlignment="1">
      <alignment horizontal="center" vertical="center"/>
    </xf>
    <xf numFmtId="0" fontId="15" fillId="0" borderId="1" xfId="0" applyFont="1" applyBorder="1" applyAlignment="1">
      <alignment vertical="center"/>
    </xf>
    <xf numFmtId="0" fontId="15" fillId="0" borderId="1" xfId="0" applyFont="1" applyBorder="1" applyAlignment="1"/>
    <xf numFmtId="166" fontId="15" fillId="0" borderId="1" xfId="1" applyNumberFormat="1" applyFont="1" applyBorder="1" applyAlignment="1"/>
    <xf numFmtId="171" fontId="18" fillId="0" borderId="7" xfId="3" applyNumberFormat="1" applyFont="1" applyBorder="1"/>
    <xf numFmtId="14" fontId="13" fillId="0" borderId="1" xfId="0" applyNumberFormat="1" applyFont="1" applyBorder="1" applyAlignment="1">
      <alignment vertical="center"/>
    </xf>
    <xf numFmtId="0" fontId="19" fillId="0" borderId="2" xfId="3" applyFont="1" applyBorder="1" applyAlignment="1">
      <alignment horizontal="center" vertical="center"/>
    </xf>
    <xf numFmtId="0" fontId="19" fillId="0" borderId="4" xfId="3" applyFont="1" applyBorder="1" applyAlignment="1">
      <alignment horizontal="center" vertical="center"/>
    </xf>
    <xf numFmtId="0" fontId="19" fillId="0" borderId="3" xfId="3" applyFont="1" applyBorder="1" applyAlignment="1">
      <alignment horizontal="center" vertical="center"/>
    </xf>
    <xf numFmtId="0" fontId="19" fillId="0" borderId="8" xfId="3" applyFont="1" applyBorder="1" applyAlignment="1">
      <alignment horizontal="center" vertical="center"/>
    </xf>
    <xf numFmtId="0" fontId="19" fillId="0" borderId="9" xfId="3" applyFont="1" applyBorder="1" applyAlignment="1">
      <alignment horizontal="center" vertical="center"/>
    </xf>
    <xf numFmtId="0" fontId="19" fillId="0" borderId="10" xfId="3" applyFont="1" applyBorder="1" applyAlignment="1">
      <alignment horizontal="center" vertical="center"/>
    </xf>
    <xf numFmtId="0" fontId="19" fillId="0" borderId="5" xfId="3" applyFont="1" applyBorder="1" applyAlignment="1">
      <alignment horizontal="center" vertical="center"/>
    </xf>
    <xf numFmtId="0" fontId="19" fillId="0" borderId="11" xfId="3" applyFont="1" applyBorder="1" applyAlignment="1">
      <alignment horizontal="center" vertical="center"/>
    </xf>
    <xf numFmtId="0" fontId="20" fillId="0" borderId="0" xfId="3" applyFont="1" applyAlignment="1">
      <alignment horizontal="center" vertical="center" wrapText="1"/>
    </xf>
    <xf numFmtId="0" fontId="15" fillId="0" borderId="1" xfId="0" applyFont="1" applyBorder="1" applyAlignment="1">
      <alignment horizontal="center"/>
    </xf>
    <xf numFmtId="0" fontId="19" fillId="0" borderId="6" xfId="3" applyFont="1" applyBorder="1" applyAlignment="1">
      <alignment horizontal="center" vertical="center" wrapText="1"/>
    </xf>
    <xf numFmtId="0" fontId="19" fillId="0" borderId="0" xfId="3" applyFont="1" applyAlignment="1">
      <alignment horizontal="center" vertical="center" wrapText="1"/>
    </xf>
    <xf numFmtId="0" fontId="19" fillId="0" borderId="7" xfId="3" applyFont="1" applyBorder="1" applyAlignment="1">
      <alignment horizontal="center" vertical="center" wrapText="1"/>
    </xf>
  </cellXfs>
  <cellStyles count="7">
    <cellStyle name="Millares 2 2 2" xfId="5"/>
    <cellStyle name="Millares 3" xfId="4"/>
    <cellStyle name="Moneda" xfId="1" builtinId="4"/>
    <cellStyle name="Moneda [0]" xfId="2" builtinId="7"/>
    <cellStyle name="Normal" xfId="0" builtinId="0"/>
    <cellStyle name="Normal 2 2" xfId="3"/>
    <cellStyle name="Porcentaje" xfId="6" builtinId="5"/>
  </cellStyles>
  <dxfs count="78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6" formatCode="_(&quot;$&quot;* #,##0_);_(&quot;$&quot;* \(#,##0\);_(&quot;$&quot;* &quot;-&quot;??_);_(@_)"/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alignment vertical="center" readingOrder="0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6" formatCode="_(&quot;$&quot;* #,##0_);_(&quot;$&quot;* \(#,##0\);_(&quot;$&quot;* &quot;-&quot;??_);_(@_)"/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alignment vertical="center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tyles" Target="styles.xml"/><Relationship Id="rId17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pivotCacheDefinition" Target="pivotCache/pivotCacheDefinition2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985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94.545660648146" createdVersion="5" refreshedVersion="5" minRefreshableVersion="3" recordCount="64">
  <cacheSource type="worksheet">
    <worksheetSource ref="A2:W66" sheet="ESTADO DE CADA FACTURA"/>
  </cacheSource>
  <cacheFields count="22">
    <cacheField name="NIT IPS" numFmtId="0">
      <sharedItems containsSemiMixedTypes="0" containsString="0" containsNumber="1" containsInteger="1" minValue="900034438" maxValue="90003443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MixedTypes="1" containsNumber="1" containsInteger="1" minValue="5466" maxValue="6017"/>
    </cacheField>
    <cacheField name="FACT" numFmtId="0">
      <sharedItems/>
    </cacheField>
    <cacheField name="A" numFmtId="0">
      <sharedItems/>
    </cacheField>
    <cacheField name="LLAVE" numFmtId="0">
      <sharedItems/>
    </cacheField>
    <cacheField name="IPS Fecha factura" numFmtId="14">
      <sharedItems containsDate="1" containsMixedTypes="1" minDate="2025-02-15T00:00:00" maxDate="2025-02-16T00:00:00"/>
    </cacheField>
    <cacheField name="IPS Fecha radicado" numFmtId="0">
      <sharedItems containsDate="1" containsMixedTypes="1" minDate="2024-07-02T00:00:00" maxDate="2025-01-02T00:00:00"/>
    </cacheField>
    <cacheField name="IPS Valor Factura" numFmtId="166">
      <sharedItems containsSemiMixedTypes="0" containsString="0" containsNumber="1" containsInteger="1" minValue="3800" maxValue="830000000"/>
    </cacheField>
    <cacheField name="IPS Saldo Factura" numFmtId="166">
      <sharedItems containsSemiMixedTypes="0" containsString="0" containsNumber="1" containsInteger="1" minValue="3800" maxValue="830000000"/>
    </cacheField>
    <cacheField name="Tipo de Contrato" numFmtId="164">
      <sharedItems/>
    </cacheField>
    <cacheField name="Sede / Ciudad" numFmtId="0">
      <sharedItems/>
    </cacheField>
    <cacheField name="Tipo de Prestación" numFmtId="164">
      <sharedItems/>
    </cacheField>
    <cacheField name="ESTADO CARTERA ANTERIOR" numFmtId="0">
      <sharedItems/>
    </cacheField>
    <cacheField name="ESTADO EPS 06-02-2025" numFmtId="42">
      <sharedItems count="5">
        <s v="Factura cancelada"/>
        <s v="Factura en proceso interno"/>
        <s v="Factura no radicada"/>
        <s v="Factura pendiente en programacion de pago"/>
        <s v="Factura pendiente en programacion de pago - Glosa por contestar IPS"/>
      </sharedItems>
    </cacheField>
    <cacheField name="POR PAGAR SAP" numFmtId="166">
      <sharedItems containsSemiMixedTypes="0" containsString="0" containsNumber="1" containsInteger="1" minValue="0" maxValue="787440000"/>
    </cacheField>
    <cacheField name="DOC CONTA" numFmtId="0">
      <sharedItems containsString="0" containsBlank="1" containsNumber="1" containsInteger="1" minValue="136554151" maxValue="1222558117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4-06-11T00:00:00" maxDate="2025-01-29T00:00:00"/>
    </cacheField>
    <cacheField name="FECHA RAD" numFmtId="14">
      <sharedItems containsNonDate="0" containsDate="1" containsString="0" containsBlank="1" minDate="2024-08-01T00:00:00" maxDate="2025-02-05T00:00:00"/>
    </cacheField>
    <cacheField name="FECHA LIQ" numFmtId="14">
      <sharedItems containsNonDate="0" containsDate="1" containsString="0" containsBlank="1" minDate="2024-08-26T00:00:00" maxDate="2025-01-21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Juan Camilo Paez Ramirez" refreshedDate="45694.545742129631" createdVersion="5" refreshedVersion="5" minRefreshableVersion="3" recordCount="64">
  <cacheSource type="worksheet">
    <worksheetSource ref="A2:AT66" sheet="ESTADO DE CADA FACTURA"/>
  </cacheSource>
  <cacheFields count="45">
    <cacheField name="NIT IPS" numFmtId="0">
      <sharedItems containsSemiMixedTypes="0" containsString="0" containsNumber="1" containsInteger="1" minValue="900034438" maxValue="90003443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MixedTypes="1" containsNumber="1" containsInteger="1" minValue="5466" maxValue="6017"/>
    </cacheField>
    <cacheField name="FACT" numFmtId="0">
      <sharedItems/>
    </cacheField>
    <cacheField name="A" numFmtId="0">
      <sharedItems/>
    </cacheField>
    <cacheField name="LLAVE" numFmtId="0">
      <sharedItems/>
    </cacheField>
    <cacheField name="IPS Fecha factura" numFmtId="14">
      <sharedItems containsDate="1" containsMixedTypes="1" minDate="2025-02-15T00:00:00" maxDate="2025-02-16T00:00:00"/>
    </cacheField>
    <cacheField name="IPS Fecha radicado" numFmtId="0">
      <sharedItems containsDate="1" containsMixedTypes="1" minDate="2024-07-02T00:00:00" maxDate="2025-01-02T00:00:00"/>
    </cacheField>
    <cacheField name="IPS Valor Factura" numFmtId="166">
      <sharedItems containsSemiMixedTypes="0" containsString="0" containsNumber="1" containsInteger="1" minValue="3800" maxValue="830000000"/>
    </cacheField>
    <cacheField name="IPS Saldo Factura" numFmtId="166">
      <sharedItems containsSemiMixedTypes="0" containsString="0" containsNumber="1" containsInteger="1" minValue="3800" maxValue="830000000"/>
    </cacheField>
    <cacheField name="Tipo de Contrato" numFmtId="164">
      <sharedItems/>
    </cacheField>
    <cacheField name="Sede / Ciudad" numFmtId="0">
      <sharedItems/>
    </cacheField>
    <cacheField name="Tipo de Prestación" numFmtId="164">
      <sharedItems/>
    </cacheField>
    <cacheField name="ESTADO CARTERA ANTERIOR" numFmtId="0">
      <sharedItems/>
    </cacheField>
    <cacheField name="ESTADO EPS 06-02-2025" numFmtId="42">
      <sharedItems count="5">
        <s v="Factura cancelada"/>
        <s v="Factura en proceso interno"/>
        <s v="Factura no radicada"/>
        <s v="Factura pendiente en programacion de pago"/>
        <s v="Factura pendiente en programacion de pago - Glosa por contestar IPS"/>
      </sharedItems>
    </cacheField>
    <cacheField name="POR PAGAR SAP" numFmtId="166">
      <sharedItems containsSemiMixedTypes="0" containsString="0" containsNumber="1" containsInteger="1" minValue="0" maxValue="787440000"/>
    </cacheField>
    <cacheField name="DOC CONTA" numFmtId="0">
      <sharedItems containsString="0" containsBlank="1" containsNumber="1" containsInteger="1" minValue="136554151" maxValue="1222558117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4-06-11T00:00:00" maxDate="2025-01-29T00:00:00"/>
    </cacheField>
    <cacheField name="FECHA RAD" numFmtId="14">
      <sharedItems containsNonDate="0" containsDate="1" containsString="0" containsBlank="1" minDate="2024-08-01T00:00:00" maxDate="2025-02-05T00:00:00"/>
    </cacheField>
    <cacheField name="FECHA LIQ" numFmtId="14">
      <sharedItems containsNonDate="0" containsDate="1" containsString="0" containsBlank="1" minDate="2024-08-26T00:00:00" maxDate="2025-01-21T00:00:00"/>
    </cacheField>
    <cacheField name="DIAS" numFmtId="0">
      <sharedItems containsMixedTypes="1" containsNumber="1" containsInteger="1" minValue="-4" maxValue="158"/>
    </cacheField>
    <cacheField name="EDAD" numFmtId="0">
      <sharedItems count="6">
        <s v="91-180"/>
        <s v="Corriente"/>
        <s v="No radicada"/>
        <s v="0-30"/>
        <s v="31-60"/>
        <s v="61-90"/>
      </sharedItems>
    </cacheField>
    <cacheField name="Valor_Glosa y Devolución" numFmtId="166">
      <sharedItems containsSemiMixedTypes="0" containsString="0" containsNumber="1" containsInteger="1" minValue="0" maxValue="20400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6">
      <sharedItems containsSemiMixedTypes="0" containsString="0" containsNumber="1" containsInteger="1" minValue="0" maxValue="722000"/>
    </cacheField>
    <cacheField name="FACTURA DEVUELTA" numFmtId="166">
      <sharedItems containsSemiMixedTypes="0" containsString="0" containsNumber="1" containsInteger="1" minValue="0" maxValue="0"/>
    </cacheField>
    <cacheField name="FACTURA NO RADICADA" numFmtId="166">
      <sharedItems containsSemiMixedTypes="0" containsString="0" containsNumber="1" containsInteger="1" minValue="0" maxValue="830000000"/>
    </cacheField>
    <cacheField name="GLOSA ACEPTADA" numFmtId="166">
      <sharedItems containsSemiMixedTypes="0" containsString="0" containsNumber="1" containsInteger="1" minValue="0" maxValue="0"/>
    </cacheField>
    <cacheField name="VALOR EXTEMPORANEO" numFmtId="166">
      <sharedItems containsSemiMixedTypes="0" containsString="0" containsNumber="1" containsInteger="1" minValue="0" maxValue="0"/>
    </cacheField>
    <cacheField name="GLOSA PDTE" numFmtId="166">
      <sharedItems containsSemiMixedTypes="0" containsString="0" containsNumber="1" containsInteger="1" minValue="0" maxValue="2040000"/>
    </cacheField>
    <cacheField name="FACTURA EN PROGRAMACION DE PAGO" numFmtId="166">
      <sharedItems containsSemiMixedTypes="0" containsString="0" containsNumber="1" containsInteger="1" minValue="0" maxValue="787440000"/>
    </cacheField>
    <cacheField name="FACTURA EN PROCESO INTERNO" numFmtId="166">
      <sharedItems containsSemiMixedTypes="0" containsString="0" containsNumber="1" containsInteger="1" minValue="0" maxValue="594320000"/>
    </cacheField>
    <cacheField name="FACTURACION COVID-19" numFmtId="166">
      <sharedItems containsSemiMixedTypes="0" containsString="0" containsNumber="1" containsInteger="1" minValue="0" maxValue="0"/>
    </cacheField>
    <cacheField name="VALO CANCELADO SAP" numFmtId="166">
      <sharedItems containsSemiMixedTypes="0" containsString="0" containsNumber="1" containsInteger="1" minValue="0" maxValue="72200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6447" maxValue="4800066447"/>
    </cacheField>
    <cacheField name="FECHA COMPENSACION SAP" numFmtId="14">
      <sharedItems containsNonDate="0" containsDate="1" containsString="0" containsBlank="1" minDate="2024-12-13T00:00:00" maxDate="2024-12-14T00:00:00"/>
    </cacheField>
    <cacheField name="OBSE PAGO" numFmtId="0">
      <sharedItems containsBlank="1"/>
    </cacheField>
    <cacheField name="VALOR TRANFERENCIA" numFmtId="166">
      <sharedItems containsSemiMixedTypes="0" containsString="0" containsNumber="1" containsInteger="1" minValue="0" maxValue="2911524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4">
  <r>
    <n v="900034438"/>
    <s v="FUNDACIÓN PARA EL SERVICIO INTEGRAL DE ATENCIÓN MÉDICA (SIAM)"/>
    <s v="FMED"/>
    <n v="5645"/>
    <s v="FMED5645"/>
    <s v="'FMED5645', "/>
    <s v="900034438_FMED5645"/>
    <s v="2024/08/28"/>
    <d v="2024-07-02T00:00:00"/>
    <n v="722000"/>
    <n v="722000"/>
    <s v="Atención integral para la población con diagnostico de VIH/SIDA"/>
    <s v="CALI"/>
    <s v="Paquete"/>
    <s v="Factura pendiente en programacion de pago"/>
    <x v="0"/>
    <n v="0"/>
    <m/>
    <s v="Finalizada"/>
    <d v="2024-08-28T00:00:00"/>
    <d v="2024-09-02T00:00:00"/>
    <d v="2024-09-25T00:00:00"/>
  </r>
  <r>
    <n v="900034438"/>
    <s v="FUNDACIÓN PARA EL SERVICIO INTEGRAL DE ATENCIÓN MÉDICA (SIAM)"/>
    <s v="FMED"/>
    <n v="6010"/>
    <s v="FMED6010"/>
    <s v="'FMED6010', "/>
    <s v="900034438_FMED6010"/>
    <s v="2025/01/27"/>
    <n v="45691"/>
    <n v="594320000"/>
    <n v="594320000"/>
    <s v="Atención integral para la población con diagnostico de VIH/SIDA"/>
    <s v="CALI"/>
    <s v="Paquete"/>
    <e v="#N/A"/>
    <x v="1"/>
    <n v="0"/>
    <m/>
    <s v="Para auditoria de pertinencia"/>
    <d v="2025-01-27T00:00:00"/>
    <d v="2025-02-03T00:00:00"/>
    <m/>
  </r>
  <r>
    <n v="900034438"/>
    <s v="FUNDACIÓN PARA EL SERVICIO INTEGRAL DE ATENCIÓN MÉDICA (SIAM)"/>
    <s v="FMED"/>
    <n v="6011"/>
    <s v="FMED6011"/>
    <s v="'FMED6011', "/>
    <s v="900034438_FMED6011"/>
    <s v="2025/01/27"/>
    <n v="45692"/>
    <n v="161840000"/>
    <n v="161840000"/>
    <s v="Atención integral para la población con diagnostico de VIH/SIDA"/>
    <s v="CALI"/>
    <s v="Paquete"/>
    <e v="#N/A"/>
    <x v="1"/>
    <n v="0"/>
    <m/>
    <s v="Para auditoria de pertinencia"/>
    <d v="2025-01-27T00:00:00"/>
    <d v="2025-02-04T00:00:00"/>
    <m/>
  </r>
  <r>
    <n v="900034438"/>
    <s v="FUNDACIÓN PARA EL SERVICIO INTEGRAL DE ATENCIÓN MÉDICA (SIAM)"/>
    <s v="FMED"/>
    <n v="6012"/>
    <s v="FMED6012"/>
    <s v="'FMED6012', "/>
    <s v="900034438_FMED6012"/>
    <s v="2025/01/28"/>
    <n v="45691"/>
    <n v="3283200"/>
    <n v="3283200"/>
    <s v="Atención integral para la población con diagnostico de VIH/SIDA"/>
    <s v="CALI"/>
    <s v="Paquete"/>
    <e v="#N/A"/>
    <x v="1"/>
    <n v="0"/>
    <m/>
    <s v="Para auditoria de pertinencia"/>
    <d v="2025-01-28T00:00:00"/>
    <d v="2025-02-03T00:00:00"/>
    <m/>
  </r>
  <r>
    <n v="900034438"/>
    <s v="FUNDACIÓN PARA EL SERVICIO INTEGRAL DE ATENCIÓN MÉDICA (SIAM)"/>
    <s v="FMED"/>
    <n v="6013"/>
    <s v="FMED6013"/>
    <s v="'FMED6013', "/>
    <s v="900034438_FMED6013"/>
    <s v="2025/01/28"/>
    <n v="45691"/>
    <n v="843600"/>
    <n v="843600"/>
    <s v="Atención integral para la población con diagnostico de VIH/SIDA"/>
    <s v="CALI"/>
    <s v="Paquete"/>
    <e v="#N/A"/>
    <x v="1"/>
    <n v="0"/>
    <m/>
    <s v="Para auditoria de pertinencia"/>
    <d v="2025-01-28T00:00:00"/>
    <d v="2025-02-03T00:00:00"/>
    <m/>
  </r>
  <r>
    <n v="900034438"/>
    <s v="FUNDACIÓN PARA EL SERVICIO INTEGRAL DE ATENCIÓN MÉDICA (SIAM)"/>
    <s v="FMED"/>
    <n v="6015"/>
    <s v="FMED6015"/>
    <s v="'FMED6015', "/>
    <s v="900034438_FMED6015"/>
    <s v="2025/01/28"/>
    <n v="45691"/>
    <n v="1540000"/>
    <n v="1540000"/>
    <s v="Atención integral para la población con diagnostico de VIH/SIDA"/>
    <s v="CALI"/>
    <s v="Paquete"/>
    <e v="#N/A"/>
    <x v="1"/>
    <n v="0"/>
    <m/>
    <s v="Para auditoria de pertinencia"/>
    <d v="2025-01-28T00:00:00"/>
    <d v="2025-02-03T00:00:00"/>
    <m/>
  </r>
  <r>
    <n v="900034438"/>
    <s v="FUNDACIÓN PARA EL SERVICIO INTEGRAL DE ATENCIÓN MÉDICA (SIAM)"/>
    <s v="FMED"/>
    <n v="6016"/>
    <s v="FMED6016"/>
    <s v="'FMED6016', "/>
    <s v="900034438_FMED6016"/>
    <s v="2025/01/28"/>
    <n v="45691"/>
    <n v="1360000"/>
    <n v="1360000"/>
    <s v="Atención integral para la población con diagnostico de VIH/SIDA"/>
    <s v="CALI"/>
    <s v="Paquete"/>
    <e v="#N/A"/>
    <x v="1"/>
    <n v="0"/>
    <m/>
    <s v="Para auditoria de pertinencia"/>
    <d v="2025-01-28T00:00:00"/>
    <d v="2025-02-03T00:00:00"/>
    <m/>
  </r>
  <r>
    <n v="900034438"/>
    <s v="FUNDACIÓN PARA EL SERVICIO INTEGRAL DE ATENCIÓN MÉDICA (SIAM)"/>
    <s v="FMED"/>
    <n v="6017"/>
    <s v="FMED6017"/>
    <s v="'FMED6017', "/>
    <s v="900034438_FMED6017"/>
    <s v="2025/01/28"/>
    <n v="45691"/>
    <n v="3800"/>
    <n v="3800"/>
    <s v="Atención integral para la población con diagnostico de VIH/SIDA"/>
    <s v="CALI"/>
    <s v="Paquete"/>
    <e v="#N/A"/>
    <x v="1"/>
    <n v="0"/>
    <m/>
    <s v="Para auditoria de pertinencia"/>
    <d v="2025-01-28T00:00:00"/>
    <d v="2025-02-03T00:00:00"/>
    <m/>
  </r>
  <r>
    <n v="900034438"/>
    <s v="FUNDACIÓN PARA EL SERVICIO INTEGRAL DE ATENCIÓN MÉDICA (SIAM)"/>
    <s v="FMED"/>
    <n v="5466"/>
    <s v="FMED5466"/>
    <s v="'FMED5466', "/>
    <s v="900034438_FMED5466"/>
    <s v="2024/06/11"/>
    <s v="RIPS"/>
    <n v="4080000"/>
    <n v="4080000"/>
    <s v="Atención integral para la población con diagnostico de VIH/SIDA"/>
    <s v="CALI"/>
    <s v="Paquete"/>
    <s v="Factura no radicada"/>
    <x v="2"/>
    <n v="0"/>
    <m/>
    <s v="Para cargar RIPS o soportes"/>
    <d v="2024-06-11T00:00:00"/>
    <m/>
    <m/>
  </r>
  <r>
    <n v="900034438"/>
    <s v="FUNDACIÓN PARA EL SERVICIO INTEGRAL DE ATENCIÓN MÉDICA (SIAM)"/>
    <s v="FMED"/>
    <n v="5467"/>
    <s v="FMED5467"/>
    <s v="'FMED5467', "/>
    <s v="900034438_FMED5467"/>
    <s v="2024/06/11"/>
    <s v="RIPS"/>
    <n v="22800"/>
    <n v="22800"/>
    <s v="Atención integral para la población con diagnostico de VIH/SIDA"/>
    <s v="CALI"/>
    <s v="Paquete"/>
    <s v="Factura no radicada"/>
    <x v="2"/>
    <n v="0"/>
    <m/>
    <s v="Para cargar RIPS o soportes"/>
    <d v="2024-06-11T00:00:00"/>
    <m/>
    <m/>
  </r>
  <r>
    <n v="900034438"/>
    <s v="FUNDACIÓN PARA EL SERVICIO INTEGRAL DE ATENCIÓN MÉDICA (SIAM)"/>
    <s v="FMED"/>
    <n v="5468"/>
    <s v="FMED5468"/>
    <s v="'FMED5468', "/>
    <s v="900034438_FMED5468"/>
    <s v="2024/06/11"/>
    <s v="RIPS"/>
    <n v="9520000"/>
    <n v="9520000"/>
    <s v="Atención integral para la población con diagnostico de VIH/SIDA"/>
    <s v="CALI"/>
    <s v="Paquete"/>
    <s v="Factura no radicada"/>
    <x v="2"/>
    <n v="0"/>
    <m/>
    <s v="Para cargar RIPS o soportes"/>
    <d v="2024-06-11T00:00:00"/>
    <m/>
    <m/>
  </r>
  <r>
    <n v="900034438"/>
    <s v="FUNDACIÓN PARA EL SERVICIO INTEGRAL DE ATENCIÓN MÉDICA (SIAM)"/>
    <s v="FMED"/>
    <n v="5469"/>
    <s v="FMED5469"/>
    <s v="'FMED5469', "/>
    <s v="900034438_FMED5469"/>
    <s v="2024/06/11"/>
    <s v="RIPS"/>
    <n v="38000"/>
    <n v="38000"/>
    <s v="Atención integral para la población con diagnostico de VIH/SIDA"/>
    <s v="CALI"/>
    <s v="Paquete"/>
    <s v="Factura no radicada"/>
    <x v="2"/>
    <n v="0"/>
    <m/>
    <s v="Para cargar RIPS o soportes"/>
    <d v="2024-06-11T00:00:00"/>
    <m/>
    <m/>
  </r>
  <r>
    <n v="900034438"/>
    <s v="FUNDACIÓN PARA EL SERVICIO INTEGRAL DE ATENCIÓN MÉDICA (SIAM)"/>
    <s v="FMED"/>
    <n v="5470"/>
    <s v="FMED5470"/>
    <s v="'FMED5470', "/>
    <s v="900034438_FMED5470"/>
    <s v="2024/06/11"/>
    <s v="RIPS"/>
    <n v="4620000"/>
    <n v="4620000"/>
    <s v="Atención integral para la población con diagnostico de VIH/SIDA"/>
    <s v="CALI"/>
    <s v="Paquete"/>
    <s v="Factura no radicada"/>
    <x v="2"/>
    <n v="0"/>
    <m/>
    <s v="Para cargar RIPS o soportes"/>
    <d v="2024-06-11T00:00:00"/>
    <m/>
    <m/>
  </r>
  <r>
    <n v="900034438"/>
    <s v="FUNDACIÓN PARA EL SERVICIO INTEGRAL DE ATENCIÓN MÉDICA (SIAM)"/>
    <s v="FMED"/>
    <n v="5471"/>
    <s v="FMED5471"/>
    <s v="'FMED5471', "/>
    <s v="900034438_FMED5471"/>
    <s v="2024/06/11"/>
    <s v="RIPS"/>
    <n v="660000"/>
    <n v="660000"/>
    <s v="Atención integral para la población con diagnostico de VIH/SIDA"/>
    <s v="CALI"/>
    <s v="Paquete"/>
    <s v="Factura no radicada"/>
    <x v="2"/>
    <n v="0"/>
    <m/>
    <s v="Para cargar RIPS o soportes"/>
    <d v="2024-06-11T00:00:00"/>
    <m/>
    <m/>
  </r>
  <r>
    <n v="900034438"/>
    <s v="FUNDACIÓN PARA EL SERVICIO INTEGRAL DE ATENCIÓN MÉDICA (SIAM)"/>
    <s v="FMED"/>
    <n v="5479"/>
    <s v="FMED5479"/>
    <s v="'FMED5479', "/>
    <s v="900034438_FMED5479"/>
    <s v="2024/06/27"/>
    <s v="RIPS"/>
    <n v="624450"/>
    <n v="624450"/>
    <s v="Atención integral para la población con diagnostico de VIH/SIDA"/>
    <s v="CALI"/>
    <s v="Paquete"/>
    <s v="Factura no radicada"/>
    <x v="2"/>
    <n v="0"/>
    <m/>
    <s v="Para cargar RIPS o soportes"/>
    <d v="2024-06-27T00:00:00"/>
    <m/>
    <m/>
  </r>
  <r>
    <n v="900034438"/>
    <s v="FUNDACIÓN PARA EL SERVICIO INTEGRAL DE ATENCIÓN MÉDICA (SIAM)"/>
    <s v="FMED"/>
    <n v="5480"/>
    <s v="FMED5480"/>
    <s v="'FMED5480', "/>
    <s v="900034438_FMED5480"/>
    <s v="2024/06/27"/>
    <s v="RIPS"/>
    <n v="624450"/>
    <n v="624450"/>
    <s v="Atención integral para la población con diagnostico de VIH/SIDA"/>
    <s v="CALI"/>
    <s v="Paquete"/>
    <s v="Factura no radicada"/>
    <x v="2"/>
    <n v="0"/>
    <m/>
    <s v="Para cargar RIPS o soportes"/>
    <d v="2024-06-27T00:00:00"/>
    <m/>
    <m/>
  </r>
  <r>
    <n v="900034438"/>
    <s v="FUNDACIÓN PARA EL SERVICIO INTEGRAL DE ATENCIÓN MÉDICA (SIAM)"/>
    <s v="FMED"/>
    <n v="6014"/>
    <s v="FMED6014"/>
    <s v="'FMED6014', "/>
    <s v="900034438_FMED6014"/>
    <s v="2025/01/28"/>
    <n v="45694"/>
    <n v="7480000"/>
    <n v="7480000"/>
    <s v="Atención integral para la población con diagnostico de VIH/SIDA"/>
    <s v="CALI"/>
    <s v="Paquete"/>
    <e v="#N/A"/>
    <x v="2"/>
    <n v="0"/>
    <m/>
    <s v="Para cargar RIPS o soportes"/>
    <d v="2025-01-28T00:00:00"/>
    <m/>
    <m/>
  </r>
  <r>
    <n v="900034438"/>
    <s v="FUNDACIÓN PARA EL SERVICIO INTEGRAL DE ATENCIÓN MÉDICA (SIAM)"/>
    <s v="FMED"/>
    <s v="xxx"/>
    <s v="FMEDxxx"/>
    <s v="'FMEDxxx', "/>
    <s v="900034438_FMEDxxx"/>
    <d v="2025-02-15T00:00:00"/>
    <s v="apxo"/>
    <n v="830000000"/>
    <n v="830000000"/>
    <s v="Atención integral para la población con diagnostico de VIH/SIDA"/>
    <s v="CALI"/>
    <s v="Paquete"/>
    <e v="#N/A"/>
    <x v="2"/>
    <n v="0"/>
    <m/>
    <m/>
    <m/>
    <m/>
    <m/>
  </r>
  <r>
    <n v="900034438"/>
    <s v="FUNDACIÓN PARA EL SERVICIO INTEGRAL DE ATENCIÓN MÉDICA (SIAM)"/>
    <s v="FMED"/>
    <n v="5947"/>
    <s v="FMED5947"/>
    <s v="'FMED5947', "/>
    <s v="900034438_FMED5947"/>
    <s v="2024/12/18"/>
    <d v="2025-01-01T00:00:00"/>
    <n v="7040000"/>
    <n v="7040000"/>
    <s v="Atención integral para la población con diagnostico de VIH/SIDA"/>
    <s v="CALI"/>
    <s v="Paquete"/>
    <e v="#N/A"/>
    <x v="3"/>
    <n v="7040000"/>
    <n v="136898498"/>
    <s v="Finalizada"/>
    <d v="2024-12-18T00:00:00"/>
    <d v="2025-01-02T00:00:00"/>
    <d v="2025-01-20T00:00:00"/>
  </r>
  <r>
    <n v="900034438"/>
    <s v="FUNDACIÓN PARA EL SERVICIO INTEGRAL DE ATENCIÓN MÉDICA (SIAM)"/>
    <s v="FMED"/>
    <n v="5944"/>
    <s v="FMED5944"/>
    <s v="'FMED5944', "/>
    <s v="900034438_FMED5944"/>
    <s v="2024/12/18"/>
    <d v="2025-01-01T00:00:00"/>
    <n v="22800"/>
    <n v="22800"/>
    <s v="Atención integral para la población con diagnostico de VIH/SIDA"/>
    <s v="CALI"/>
    <s v="Paquete"/>
    <e v="#N/A"/>
    <x v="3"/>
    <n v="22800"/>
    <n v="136898500"/>
    <s v="Finalizada"/>
    <d v="2024-12-18T00:00:00"/>
    <d v="2025-01-02T00:00:00"/>
    <d v="2025-01-20T00:00:00"/>
  </r>
  <r>
    <n v="900034438"/>
    <s v="FUNDACIÓN PARA EL SERVICIO INTEGRAL DE ATENCIÓN MÉDICA (SIAM)"/>
    <s v="FMED"/>
    <n v="5943"/>
    <s v="FMED5943"/>
    <s v="'FMED5943', "/>
    <s v="900034438_FMED5943"/>
    <s v="2024/12/18"/>
    <d v="2025-01-01T00:00:00"/>
    <n v="4760000"/>
    <n v="4760000"/>
    <s v="Atención integral para la población con diagnostico de VIH/SIDA"/>
    <s v="CALI"/>
    <s v="Paquete"/>
    <e v="#N/A"/>
    <x v="3"/>
    <n v="4760000"/>
    <n v="136898503"/>
    <s v="Finalizada"/>
    <d v="2024-12-18T00:00:00"/>
    <d v="2025-01-02T00:00:00"/>
    <d v="2025-01-20T00:00:00"/>
  </r>
  <r>
    <n v="900034438"/>
    <s v="FUNDACIÓN PARA EL SERVICIO INTEGRAL DE ATENCIÓN MÉDICA (SIAM)"/>
    <s v="FMED"/>
    <n v="5940"/>
    <s v="FMED5940"/>
    <s v="'FMED5940', "/>
    <s v="900034438_FMED5940"/>
    <s v="2024/12/18"/>
    <d v="2025-01-01T00:00:00"/>
    <n v="4301600"/>
    <n v="4301600"/>
    <s v="Atención integral para la población con diagnostico de VIH/SIDA"/>
    <s v="CALI"/>
    <s v="Paquete"/>
    <e v="#N/A"/>
    <x v="3"/>
    <n v="4301600"/>
    <n v="136898505"/>
    <s v="Finalizada"/>
    <d v="2024-12-18T00:00:00"/>
    <d v="2025-01-02T00:00:00"/>
    <d v="2025-01-20T00:00:00"/>
  </r>
  <r>
    <n v="900034438"/>
    <s v="FUNDACIÓN PARA EL SERVICIO INTEGRAL DE ATENCIÓN MÉDICA (SIAM)"/>
    <s v="FMED"/>
    <n v="5939"/>
    <s v="FMED5939"/>
    <s v="'FMED5939', "/>
    <s v="900034438_FMED5939"/>
    <s v="2024/12/18"/>
    <d v="2025-01-01T00:00:00"/>
    <n v="787440000"/>
    <n v="787440000"/>
    <s v="Atención integral para la población con diagnostico de VIH/SIDA"/>
    <s v="CALI"/>
    <s v="Paquete"/>
    <e v="#N/A"/>
    <x v="3"/>
    <n v="787440000"/>
    <n v="136898508"/>
    <s v="Finalizada"/>
    <d v="2024-12-18T00:00:00"/>
    <d v="2025-01-02T00:00:00"/>
    <d v="2025-01-20T00:00:00"/>
  </r>
  <r>
    <n v="900034438"/>
    <s v="FUNDACIÓN PARA EL SERVICIO INTEGRAL DE ATENCIÓN MÉDICA (SIAM)"/>
    <s v="FMED"/>
    <n v="5946"/>
    <s v="FMED5946"/>
    <s v="'FMED5946', "/>
    <s v="900034438_FMED5946"/>
    <s v="2024/12/18"/>
    <d v="2025-01-01T00:00:00"/>
    <n v="49400"/>
    <n v="49400"/>
    <s v="Atención integral para la población con diagnostico de VIH/SIDA"/>
    <s v="CALI"/>
    <s v="Paquete"/>
    <e v="#N/A"/>
    <x v="3"/>
    <n v="49400"/>
    <n v="1222558113"/>
    <s v="Finalizada"/>
    <d v="2024-12-18T00:00:00"/>
    <d v="2025-01-02T00:00:00"/>
    <d v="2025-01-20T00:00:00"/>
  </r>
  <r>
    <n v="900034438"/>
    <s v="FUNDACIÓN PARA EL SERVICIO INTEGRAL DE ATENCIÓN MÉDICA (SIAM)"/>
    <s v="FMED"/>
    <n v="5945"/>
    <s v="FMED5945"/>
    <s v="'FMED5945', "/>
    <s v="900034438_FMED5945"/>
    <s v="2024/12/18"/>
    <d v="2025-01-01T00:00:00"/>
    <n v="10200000"/>
    <n v="10200000"/>
    <s v="Atención integral para la población con diagnostico de VIH/SIDA"/>
    <s v="CALI"/>
    <s v="Paquete"/>
    <e v="#N/A"/>
    <x v="3"/>
    <n v="10200000"/>
    <n v="1222558115"/>
    <s v="Finalizada"/>
    <d v="2024-12-18T00:00:00"/>
    <d v="2025-01-02T00:00:00"/>
    <d v="2025-01-20T00:00:00"/>
  </r>
  <r>
    <n v="900034438"/>
    <s v="FUNDACIÓN PARA EL SERVICIO INTEGRAL DE ATENCIÓN MÉDICA (SIAM)"/>
    <s v="FMED"/>
    <n v="5942"/>
    <s v="FMED5942"/>
    <s v="'FMED5942', "/>
    <s v="900034438_FMED5942"/>
    <s v="2024/12/18"/>
    <d v="2025-01-01T00:00:00"/>
    <n v="874000"/>
    <n v="874000"/>
    <s v="Atención integral para la población con diagnostico de VIH/SIDA"/>
    <s v="CALI"/>
    <s v="Paquete"/>
    <e v="#N/A"/>
    <x v="3"/>
    <n v="874000"/>
    <n v="1222558116"/>
    <s v="Finalizada"/>
    <d v="2024-12-18T00:00:00"/>
    <d v="2025-01-02T00:00:00"/>
    <d v="2025-01-20T00:00:00"/>
  </r>
  <r>
    <n v="900034438"/>
    <s v="FUNDACIÓN PARA EL SERVICIO INTEGRAL DE ATENCIÓN MÉDICA (SIAM)"/>
    <s v="FMED"/>
    <n v="5859"/>
    <s v="FMED5859"/>
    <s v="'FMED5859', "/>
    <s v="900034438_FMED5859"/>
    <s v="2024/11/21"/>
    <d v="2024-12-01T00:00:00"/>
    <n v="832200"/>
    <n v="832200"/>
    <s v="Atención integral para la población con diagnostico de VIH/SIDA"/>
    <s v="CALI"/>
    <s v="Paquete"/>
    <e v="#N/A"/>
    <x v="3"/>
    <n v="832200"/>
    <n v="136877045"/>
    <s v="Finalizada"/>
    <d v="2024-11-21T00:00:00"/>
    <d v="2024-12-02T00:00:00"/>
    <d v="2024-12-19T00:00:00"/>
  </r>
  <r>
    <n v="900034438"/>
    <s v="FUNDACIÓN PARA EL SERVICIO INTEGRAL DE ATENCIÓN MÉDICA (SIAM)"/>
    <s v="FMED"/>
    <n v="5865"/>
    <s v="FMED5865"/>
    <s v="'FMED5865', "/>
    <s v="900034438_FMED5865"/>
    <s v="2024/11/21"/>
    <d v="2024-12-01T00:00:00"/>
    <n v="1540000"/>
    <n v="1540000"/>
    <s v="Atención integral para la población con diagnostico de VIH/SIDA"/>
    <s v="CALI"/>
    <s v="Paquete"/>
    <e v="#N/A"/>
    <x v="3"/>
    <n v="1540000"/>
    <n v="136877046"/>
    <s v="Finalizada"/>
    <d v="2024-11-21T00:00:00"/>
    <d v="2024-12-02T00:00:00"/>
    <d v="2024-12-19T00:00:00"/>
  </r>
  <r>
    <n v="900034438"/>
    <s v="FUNDACIÓN PARA EL SERVICIO INTEGRAL DE ATENCIÓN MÉDICA (SIAM)"/>
    <s v="FMED"/>
    <n v="5857"/>
    <s v="FMED5857"/>
    <s v="'FMED5857', "/>
    <s v="900034438_FMED5857"/>
    <s v="2024/11/21"/>
    <d v="2024-12-01T00:00:00"/>
    <n v="4244600"/>
    <n v="4244600"/>
    <s v="Atención integral para la población con diagnostico de VIH/SIDA"/>
    <s v="CALI"/>
    <s v="Paquete"/>
    <e v="#N/A"/>
    <x v="3"/>
    <n v="4244600"/>
    <n v="136877047"/>
    <s v="Finalizada"/>
    <d v="2024-11-21T00:00:00"/>
    <d v="2024-12-02T00:00:00"/>
    <d v="2024-12-19T00:00:00"/>
  </r>
  <r>
    <n v="900034438"/>
    <s v="FUNDACIÓN PARA EL SERVICIO INTEGRAL DE ATENCIÓN MÉDICA (SIAM)"/>
    <s v="FMED"/>
    <n v="5860"/>
    <s v="FMED5860"/>
    <s v="'FMED5860', "/>
    <s v="900034438_FMED5860"/>
    <s v="2024/11/21"/>
    <d v="2024-12-01T00:00:00"/>
    <n v="4760000"/>
    <n v="4760000"/>
    <s v="Atención integral para la población con diagnostico de VIH/SIDA"/>
    <s v="CALI"/>
    <s v="Paquete"/>
    <e v="#N/A"/>
    <x v="3"/>
    <n v="4760000"/>
    <n v="136877048"/>
    <s v="Finalizada"/>
    <d v="2024-11-21T00:00:00"/>
    <d v="2024-12-02T00:00:00"/>
    <d v="2024-12-19T00:00:00"/>
  </r>
  <r>
    <n v="900034438"/>
    <s v="FUNDACIÓN PARA EL SERVICIO INTEGRAL DE ATENCIÓN MÉDICA (SIAM)"/>
    <s v="FMED"/>
    <n v="5864"/>
    <s v="FMED5864"/>
    <s v="'FMED5864', "/>
    <s v="900034438_FMED5864"/>
    <s v="2024/11/21"/>
    <d v="2024-12-01T00:00:00"/>
    <n v="6600000"/>
    <n v="6600000"/>
    <s v="Atención integral para la población con diagnostico de VIH/SIDA"/>
    <s v="CALI"/>
    <s v="Paquete"/>
    <e v="#N/A"/>
    <x v="3"/>
    <n v="6600000"/>
    <n v="136877049"/>
    <s v="Finalizada"/>
    <d v="2024-11-21T00:00:00"/>
    <d v="2024-12-02T00:00:00"/>
    <d v="2024-12-19T00:00:00"/>
  </r>
  <r>
    <n v="900034438"/>
    <s v="FUNDACIÓN PARA EL SERVICIO INTEGRAL DE ATENCIÓN MÉDICA (SIAM)"/>
    <s v="FMED"/>
    <n v="5862"/>
    <s v="FMED5862"/>
    <s v="'FMED5862', "/>
    <s v="900034438_FMED5862"/>
    <s v="2024/11/21"/>
    <d v="2024-12-01T00:00:00"/>
    <n v="9520000"/>
    <n v="9520000"/>
    <s v="Atención integral para la población con diagnostico de VIH/SIDA"/>
    <s v="CALI"/>
    <s v="Paquete"/>
    <e v="#N/A"/>
    <x v="3"/>
    <n v="9520000"/>
    <n v="136877051"/>
    <s v="Finalizada"/>
    <d v="2024-11-21T00:00:00"/>
    <d v="2024-12-02T00:00:00"/>
    <d v="2024-12-19T00:00:00"/>
  </r>
  <r>
    <n v="900034438"/>
    <s v="FUNDACIÓN PARA EL SERVICIO INTEGRAL DE ATENCIÓN MÉDICA (SIAM)"/>
    <s v="FMED"/>
    <n v="5858"/>
    <s v="FMED5858"/>
    <s v="'FMED5858', "/>
    <s v="900034438_FMED5858"/>
    <s v="2024/11/21"/>
    <d v="2024-12-01T00:00:00"/>
    <n v="150960000"/>
    <n v="150960000"/>
    <s v="Atención integral para la población con diagnostico de VIH/SIDA"/>
    <s v="CALI"/>
    <s v="Paquete"/>
    <e v="#N/A"/>
    <x v="3"/>
    <n v="150960000"/>
    <n v="136877053"/>
    <s v="Finalizada"/>
    <d v="2024-11-21T00:00:00"/>
    <d v="2024-12-02T00:00:00"/>
    <d v="2024-12-19T00:00:00"/>
  </r>
  <r>
    <n v="900034438"/>
    <s v="FUNDACIÓN PARA EL SERVICIO INTEGRAL DE ATENCIÓN MÉDICA (SIAM)"/>
    <s v="FMED"/>
    <n v="5856"/>
    <s v="FMED5856"/>
    <s v="'FMED5856', "/>
    <s v="900034438_FMED5856"/>
    <s v="2024/11/21"/>
    <d v="2024-12-01T00:00:00"/>
    <n v="784040000"/>
    <n v="784040000"/>
    <s v="Atención integral para la población con diagnostico de VIH/SIDA"/>
    <s v="CALI"/>
    <s v="Paquete"/>
    <e v="#N/A"/>
    <x v="3"/>
    <n v="784040000"/>
    <n v="136877054"/>
    <s v="Finalizada"/>
    <d v="2024-11-21T00:00:00"/>
    <d v="2024-12-02T00:00:00"/>
    <d v="2024-12-19T00:00:00"/>
  </r>
  <r>
    <n v="900034438"/>
    <s v="FUNDACIÓN PARA EL SERVICIO INTEGRAL DE ATENCIÓN MÉDICA (SIAM)"/>
    <s v="FMED"/>
    <n v="5868"/>
    <s v="FMED5868"/>
    <s v="'FMED5868', "/>
    <s v="900034438_FMED5868"/>
    <s v="2024/11/26"/>
    <d v="2024-12-01T00:00:00"/>
    <n v="6800000"/>
    <n v="6800000"/>
    <s v="Atención integral para la población con diagnostico de VIH/SIDA"/>
    <s v="CALI"/>
    <s v="Paquete"/>
    <e v="#N/A"/>
    <x v="3"/>
    <n v="6800000"/>
    <n v="136877050"/>
    <s v="Finalizada"/>
    <d v="2024-11-26T00:00:00"/>
    <d v="2024-12-02T00:00:00"/>
    <d v="2024-12-19T00:00:00"/>
  </r>
  <r>
    <n v="900034438"/>
    <s v="FUNDACIÓN PARA EL SERVICIO INTEGRAL DE ATENCIÓN MÉDICA (SIAM)"/>
    <s v="FMED"/>
    <n v="5866"/>
    <s v="FMED5866"/>
    <s v="'FMED5866', "/>
    <s v="900034438_FMED5866"/>
    <s v="2024/11/26"/>
    <d v="2024-12-01T00:00:00"/>
    <n v="34000000"/>
    <n v="34000000"/>
    <s v="Atención integral para la población con diagnostico de VIH/SIDA"/>
    <s v="CALI"/>
    <s v="Paquete"/>
    <e v="#N/A"/>
    <x v="3"/>
    <n v="34000000"/>
    <n v="136877052"/>
    <s v="Finalizada"/>
    <d v="2024-11-26T00:00:00"/>
    <d v="2024-12-02T00:00:00"/>
    <d v="2024-12-19T00:00:00"/>
  </r>
  <r>
    <n v="900034438"/>
    <s v="FUNDACIÓN PARA EL SERVICIO INTEGRAL DE ATENCIÓN MÉDICA (SIAM)"/>
    <s v="FMED"/>
    <n v="5861"/>
    <s v="FMED5861"/>
    <s v="'FMED5861', "/>
    <s v="900034438_FMED5861"/>
    <s v="2024/11/21"/>
    <d v="2024-12-01T00:00:00"/>
    <n v="22800"/>
    <n v="22800"/>
    <s v="Atención integral para la población con diagnostico de VIH/SIDA"/>
    <s v="CALI"/>
    <s v="Paquete"/>
    <e v="#N/A"/>
    <x v="3"/>
    <n v="22800"/>
    <n v="136877042"/>
    <s v="Finalizada"/>
    <d v="2024-11-21T00:00:00"/>
    <d v="2024-12-02T00:00:00"/>
    <d v="2024-12-18T00:00:00"/>
  </r>
  <r>
    <n v="900034438"/>
    <s v="FUNDACIÓN PARA EL SERVICIO INTEGRAL DE ATENCIÓN MÉDICA (SIAM)"/>
    <s v="FMED"/>
    <n v="5867"/>
    <s v="FMED5867"/>
    <s v="'FMED5867', "/>
    <s v="900034438_FMED5867"/>
    <s v="2024/11/26"/>
    <d v="2024-12-01T00:00:00"/>
    <n v="129200"/>
    <n v="129200"/>
    <s v="Atención integral para la población con diagnostico de VIH/SIDA"/>
    <s v="CALI"/>
    <s v="Paquete"/>
    <e v="#N/A"/>
    <x v="3"/>
    <n v="129200"/>
    <n v="136877043"/>
    <s v="Finalizada"/>
    <d v="2024-11-26T00:00:00"/>
    <d v="2024-12-02T00:00:00"/>
    <d v="2024-12-18T00:00:00"/>
  </r>
  <r>
    <n v="900034438"/>
    <s v="FUNDACIÓN PARA EL SERVICIO INTEGRAL DE ATENCIÓN MÉDICA (SIAM)"/>
    <s v="FMED"/>
    <n v="5870"/>
    <s v="FMED5870"/>
    <s v="'FMED5870', "/>
    <s v="900034438_FMED5870"/>
    <s v="2024/11/26"/>
    <d v="2024-12-01T00:00:00"/>
    <n v="220000"/>
    <n v="220000"/>
    <s v="Atención integral para la población con diagnostico de VIH/SIDA"/>
    <s v="CALI"/>
    <s v="Paquete"/>
    <e v="#N/A"/>
    <x v="3"/>
    <n v="220000"/>
    <n v="136877044"/>
    <s v="Finalizada"/>
    <d v="2024-11-26T00:00:00"/>
    <d v="2024-12-02T00:00:00"/>
    <d v="2024-12-18T00:00:00"/>
  </r>
  <r>
    <n v="900034438"/>
    <s v="FUNDACIÓN PARA EL SERVICIO INTEGRAL DE ATENCIÓN MÉDICA (SIAM)"/>
    <s v="FMED"/>
    <n v="5774"/>
    <s v="FMED5774"/>
    <s v="'FMED5774', "/>
    <s v="900034438_FMED5774"/>
    <s v="2024/10/25"/>
    <d v="2024-11-01T00:00:00"/>
    <n v="748000000"/>
    <n v="748000000"/>
    <s v="Atención integral para la población con diagnostico de VIH/SIDA"/>
    <s v="CALI"/>
    <s v="Paquete"/>
    <s v="Factura pendiente en programacion de pago"/>
    <x v="3"/>
    <n v="748000000"/>
    <n v="136806939"/>
    <s v="Finalizada"/>
    <d v="2024-10-25T00:00:00"/>
    <d v="2024-11-01T00:00:00"/>
    <d v="2024-11-18T00:00:00"/>
  </r>
  <r>
    <n v="900034438"/>
    <s v="FUNDACIÓN PARA EL SERVICIO INTEGRAL DE ATENCIÓN MÉDICA (SIAM)"/>
    <s v="FMED"/>
    <n v="5778"/>
    <s v="FMED5778"/>
    <s v="'FMED5778', "/>
    <s v="900034438_FMED5778"/>
    <s v="2024/10/25"/>
    <d v="2024-11-01T00:00:00"/>
    <n v="4760000"/>
    <n v="4760000"/>
    <s v="Atención integral para la población con diagnostico de VIH/SIDA"/>
    <s v="CALI"/>
    <s v="Paquete"/>
    <s v="Factura pendiente en programacion de pago"/>
    <x v="3"/>
    <n v="4760000"/>
    <n v="136806940"/>
    <s v="Finalizada"/>
    <d v="2024-10-25T00:00:00"/>
    <d v="2024-11-01T00:00:00"/>
    <d v="2024-11-18T00:00:00"/>
  </r>
  <r>
    <n v="900034438"/>
    <s v="FUNDACIÓN PARA EL SERVICIO INTEGRAL DE ATENCIÓN MÉDICA (SIAM)"/>
    <s v="FMED"/>
    <n v="5782"/>
    <s v="FMED5782"/>
    <s v="'FMED5782', "/>
    <s v="900034438_FMED5782"/>
    <s v="2024/10/25"/>
    <d v="2024-11-01T00:00:00"/>
    <n v="6160000"/>
    <n v="6160000"/>
    <s v="Atención integral para la población con diagnostico de VIH/SIDA"/>
    <s v="CALI"/>
    <s v="Paquete"/>
    <s v="Factura pendiente en programacion de pago"/>
    <x v="3"/>
    <n v="6160000"/>
    <n v="136806941"/>
    <s v="Finalizada"/>
    <d v="2024-10-25T00:00:00"/>
    <d v="2024-11-01T00:00:00"/>
    <d v="2024-11-18T00:00:00"/>
  </r>
  <r>
    <n v="900034438"/>
    <s v="FUNDACIÓN PARA EL SERVICIO INTEGRAL DE ATENCIÓN MÉDICA (SIAM)"/>
    <s v="FMED"/>
    <n v="5775"/>
    <s v="FMED5775"/>
    <s v="'FMED5775', "/>
    <s v="900034438_FMED5775"/>
    <s v="2024/10/25"/>
    <d v="2024-11-01T00:00:00"/>
    <n v="3978600"/>
    <n v="3978600"/>
    <s v="Atención integral para la población con diagnostico de VIH/SIDA"/>
    <s v="CALI"/>
    <s v="Paquete"/>
    <s v="Factura pendiente en programacion de pago"/>
    <x v="3"/>
    <n v="3978600"/>
    <n v="136806944"/>
    <s v="Finalizada"/>
    <d v="2024-10-25T00:00:00"/>
    <d v="2024-11-01T00:00:00"/>
    <d v="2024-11-18T00:00:00"/>
  </r>
  <r>
    <n v="900034438"/>
    <s v="FUNDACIÓN PARA EL SERVICIO INTEGRAL DE ATENCIÓN MÉDICA (SIAM)"/>
    <s v="FMED"/>
    <n v="5779"/>
    <s v="FMED5779"/>
    <s v="'FMED5779', "/>
    <s v="900034438_FMED5779"/>
    <s v="2024/10/25"/>
    <d v="2024-11-01T00:00:00"/>
    <n v="19000"/>
    <n v="19000"/>
    <s v="Atención integral para la población con diagnostico de VIH/SIDA"/>
    <s v="CALI"/>
    <s v="Paquete"/>
    <s v="Factura pendiente en programacion de pago"/>
    <x v="3"/>
    <n v="19000"/>
    <n v="136806945"/>
    <s v="Finalizada"/>
    <d v="2024-10-25T00:00:00"/>
    <d v="2024-11-01T00:00:00"/>
    <d v="2024-11-18T00:00:00"/>
  </r>
  <r>
    <n v="900034438"/>
    <s v="FUNDACIÓN PARA EL SERVICIO INTEGRAL DE ATENCIÓN MÉDICA (SIAM)"/>
    <s v="FMED"/>
    <n v="5786"/>
    <s v="FMED5786"/>
    <s v="'FMED5786', "/>
    <s v="900034438_FMED5786"/>
    <s v="2024/10/31"/>
    <d v="2024-11-01T00:00:00"/>
    <n v="8840000"/>
    <n v="8840000"/>
    <s v="Atención integral para la población con diagnostico de VIH/SIDA"/>
    <s v="CALI"/>
    <s v="Paquete"/>
    <s v="Factura pendiente en programacion de pago"/>
    <x v="3"/>
    <n v="8840000"/>
    <n v="136806942"/>
    <s v="Finalizada"/>
    <d v="2024-10-31T00:00:00"/>
    <d v="2024-11-01T00:00:00"/>
    <d v="2024-11-18T00:00:00"/>
  </r>
  <r>
    <n v="900034438"/>
    <s v="FUNDACIÓN PARA EL SERVICIO INTEGRAL DE ATENCIÓN MÉDICA (SIAM)"/>
    <s v="FMED"/>
    <n v="5791"/>
    <s v="FMED5791"/>
    <s v="'FMED5791', "/>
    <s v="900034438_FMED5791"/>
    <s v="2024/10/31"/>
    <d v="2024-11-01T00:00:00"/>
    <n v="220000"/>
    <n v="220000"/>
    <s v="Atención integral para la población con diagnostico de VIH/SIDA"/>
    <s v="CALI"/>
    <s v="Paquete"/>
    <s v="Factura pendiente en programacion de pago"/>
    <x v="3"/>
    <n v="220000"/>
    <n v="136806943"/>
    <s v="Finalizada"/>
    <d v="2024-10-31T00:00:00"/>
    <d v="2024-11-01T00:00:00"/>
    <d v="2024-11-18T00:00:00"/>
  </r>
  <r>
    <n v="900034438"/>
    <s v="FUNDACIÓN PARA EL SERVICIO INTEGRAL DE ATENCIÓN MÉDICA (SIAM)"/>
    <s v="FMED"/>
    <n v="5787"/>
    <s v="FMED5787"/>
    <s v="'FMED5787', "/>
    <s v="900034438_FMED5787"/>
    <s v="2024/10/31"/>
    <d v="2024-11-01T00:00:00"/>
    <n v="34200"/>
    <n v="34200"/>
    <s v="Atención integral para la población con diagnostico de VIH/SIDA"/>
    <s v="CALI"/>
    <s v="Paquete"/>
    <s v="Factura pendiente en programacion de pago"/>
    <x v="3"/>
    <n v="34200"/>
    <n v="136806946"/>
    <s v="Finalizada"/>
    <d v="2024-10-31T00:00:00"/>
    <d v="2024-11-01T00:00:00"/>
    <d v="2024-11-18T00:00:00"/>
  </r>
  <r>
    <n v="900034438"/>
    <s v="FUNDACIÓN PARA EL SERVICIO INTEGRAL DE ATENCIÓN MÉDICA (SIAM)"/>
    <s v="FMED"/>
    <n v="5768"/>
    <s v="FMED5768"/>
    <s v="'FMED5768', "/>
    <s v="900034438_FMED5768"/>
    <s v="2024/10/15"/>
    <d v="2024-10-15T00:00:00"/>
    <n v="590000"/>
    <n v="590000"/>
    <s v="Atención integral para la población con diagnostico de VIH/SIDA"/>
    <s v="CALI"/>
    <s v="Paquete"/>
    <s v="Factura pendiente en programacion de pago"/>
    <x v="3"/>
    <n v="590000"/>
    <n v="136688967"/>
    <s v="Finalizada"/>
    <d v="2024-10-15T00:00:00"/>
    <d v="2024-10-15T00:00:00"/>
    <d v="2024-10-18T00:00:00"/>
  </r>
  <r>
    <n v="900034438"/>
    <s v="FUNDACIÓN PARA EL SERVICIO INTEGRAL DE ATENCIÓN MÉDICA (SIAM)"/>
    <s v="FMED"/>
    <n v="5772"/>
    <s v="FMED5772"/>
    <s v="'FMED5772', "/>
    <s v="900034438_FMED5772"/>
    <s v="2024/10/15"/>
    <d v="2024-10-15T00:00:00"/>
    <n v="590000"/>
    <n v="590000"/>
    <s v="Atención integral para la población con diagnostico de VIH/SIDA"/>
    <s v="CALI"/>
    <s v="Paquete"/>
    <s v="Factura pendiente en programacion de pago"/>
    <x v="3"/>
    <n v="590000"/>
    <n v="136688968"/>
    <s v="Finalizada"/>
    <d v="2024-10-15T00:00:00"/>
    <d v="2024-10-15T00:00:00"/>
    <d v="2024-10-18T00:00:00"/>
  </r>
  <r>
    <n v="900034438"/>
    <s v="FUNDACIÓN PARA EL SERVICIO INTEGRAL DE ATENCIÓN MÉDICA (SIAM)"/>
    <s v="FMED"/>
    <n v="5697"/>
    <s v="FMED5697"/>
    <s v="'FMED5697', "/>
    <s v="900034438_FMED5697"/>
    <s v="2024/09/25"/>
    <d v="2024-10-01T00:00:00"/>
    <n v="745960000"/>
    <n v="745960000"/>
    <s v="Atención integral para la población con diagnostico de VIH/SIDA"/>
    <s v="CALI"/>
    <s v="Paquete"/>
    <s v="Factura pendiente en programacion de pago"/>
    <x v="3"/>
    <n v="745960000"/>
    <n v="136688915"/>
    <s v="Finalizada"/>
    <d v="2024-09-25T00:00:00"/>
    <d v="2024-10-01T00:00:00"/>
    <d v="2024-10-11T00:00:00"/>
  </r>
  <r>
    <n v="900034438"/>
    <s v="FUNDACIÓN PARA EL SERVICIO INTEGRAL DE ATENCIÓN MÉDICA (SIAM)"/>
    <s v="FMED"/>
    <n v="5704"/>
    <s v="FMED5704"/>
    <s v="'FMED5704', "/>
    <s v="900034438_FMED5704"/>
    <s v="2024/09/25"/>
    <d v="2024-10-01T00:00:00"/>
    <n v="30400"/>
    <n v="30400"/>
    <s v="Atención integral para la población con diagnostico de VIH/SIDA"/>
    <s v="CALI"/>
    <s v="Paquete"/>
    <s v="Factura pendiente en programacion de pago"/>
    <x v="3"/>
    <n v="30400"/>
    <n v="136688910"/>
    <s v="Finalizada"/>
    <d v="2024-09-25T00:00:00"/>
    <d v="2024-10-01T00:00:00"/>
    <d v="2024-10-10T00:00:00"/>
  </r>
  <r>
    <n v="900034438"/>
    <s v="FUNDACIÓN PARA EL SERVICIO INTEGRAL DE ATENCIÓN MÉDICA (SIAM)"/>
    <s v="FMED"/>
    <n v="5702"/>
    <s v="FMED5702"/>
    <s v="'FMED5702', "/>
    <s v="900034438_FMED5702"/>
    <s v="2024/09/25"/>
    <d v="2024-10-01T00:00:00"/>
    <n v="22800"/>
    <n v="22800"/>
    <s v="Atención integral para la población con diagnostico de VIH/SIDA"/>
    <s v="CALI"/>
    <s v="Paquete"/>
    <s v="Factura pendiente en programacion de pago"/>
    <x v="3"/>
    <n v="22800"/>
    <n v="136688911"/>
    <s v="Finalizada"/>
    <d v="2024-09-25T00:00:00"/>
    <d v="2024-10-01T00:00:00"/>
    <d v="2024-10-10T00:00:00"/>
  </r>
  <r>
    <n v="900034438"/>
    <s v="FUNDACIÓN PARA EL SERVICIO INTEGRAL DE ATENCIÓN MÉDICA (SIAM)"/>
    <s v="FMED"/>
    <n v="5698"/>
    <s v="FMED5698"/>
    <s v="'FMED5698', "/>
    <s v="900034438_FMED5698"/>
    <s v="2024/09/25"/>
    <d v="2024-10-01T00:00:00"/>
    <n v="3929200"/>
    <n v="3929200"/>
    <s v="Atención integral para la población con diagnostico de VIH/SIDA"/>
    <s v="CALI"/>
    <s v="Paquete"/>
    <s v="Factura pendiente en programacion de pago"/>
    <x v="3"/>
    <n v="3929200"/>
    <n v="136688912"/>
    <s v="Finalizada"/>
    <d v="2024-09-25T00:00:00"/>
    <d v="2024-10-01T00:00:00"/>
    <d v="2024-10-10T00:00:00"/>
  </r>
  <r>
    <n v="900034438"/>
    <s v="FUNDACIÓN PARA EL SERVICIO INTEGRAL DE ATENCIÓN MÉDICA (SIAM)"/>
    <s v="FMED"/>
    <n v="5701"/>
    <s v="FMED5701"/>
    <s v="'FMED5701', "/>
    <s v="900034438_FMED5701"/>
    <s v="2024/09/25"/>
    <d v="2024-10-01T00:00:00"/>
    <n v="4760000"/>
    <n v="4760000"/>
    <s v="Atención integral para la población con diagnostico de VIH/SIDA"/>
    <s v="CALI"/>
    <s v="Paquete"/>
    <s v="Factura pendiente en programacion de pago"/>
    <x v="3"/>
    <n v="4760000"/>
    <n v="136688913"/>
    <s v="Finalizada"/>
    <d v="2024-09-25T00:00:00"/>
    <d v="2024-10-01T00:00:00"/>
    <d v="2024-10-10T00:00:00"/>
  </r>
  <r>
    <n v="900034438"/>
    <s v="FUNDACIÓN PARA EL SERVICIO INTEGRAL DE ATENCIÓN MÉDICA (SIAM)"/>
    <s v="FMED"/>
    <n v="5705"/>
    <s v="FMED5705"/>
    <s v="'FMED5705', "/>
    <s v="900034438_FMED5705"/>
    <s v="2024/09/25"/>
    <d v="2024-10-01T00:00:00"/>
    <n v="5280000"/>
    <n v="5280000"/>
    <s v="Atención integral para la población con diagnostico de VIH/SIDA"/>
    <s v="CALI"/>
    <s v="Paquete"/>
    <s v="Factura pendiente en programacion de pago"/>
    <x v="3"/>
    <n v="5280000"/>
    <n v="136688914"/>
    <s v="Finalizada"/>
    <d v="2024-09-25T00:00:00"/>
    <d v="2024-10-01T00:00:00"/>
    <d v="2024-10-10T00:00:00"/>
  </r>
  <r>
    <n v="900034438"/>
    <s v="FUNDACIÓN PARA EL SERVICIO INTEGRAL DE ATENCIÓN MÉDICA (SIAM)"/>
    <s v="FMED"/>
    <n v="5642"/>
    <s v="FMED5642"/>
    <s v="'FMED5642', "/>
    <s v="900034438_FMED5642"/>
    <s v="2024/08/28"/>
    <d v="2024-07-02T00:00:00"/>
    <n v="655520000"/>
    <n v="655520000"/>
    <s v="Atención integral para la población con diagnostico de VIH/SIDA"/>
    <s v="CALI"/>
    <s v="Paquete"/>
    <s v="Factura pendiente en programacion de pago"/>
    <x v="3"/>
    <n v="655520000"/>
    <n v="136677118"/>
    <s v="Finalizada"/>
    <d v="2024-08-28T00:00:00"/>
    <d v="2024-09-02T00:00:00"/>
    <d v="2024-09-25T00:00:00"/>
  </r>
  <r>
    <n v="900034438"/>
    <s v="FUNDACIÓN PARA EL SERVICIO INTEGRAL DE ATENCIÓN MÉDICA (SIAM)"/>
    <s v="FMED"/>
    <n v="5646"/>
    <s v="FMED5646"/>
    <s v="'FMED5646', "/>
    <s v="900034438_FMED5646"/>
    <s v="2024/08/28"/>
    <d v="2024-07-02T00:00:00"/>
    <n v="4760000"/>
    <n v="4760000"/>
    <s v="Atención integral para la población con diagnostico de VIH/SIDA"/>
    <s v="CALI"/>
    <s v="Paquete"/>
    <s v="Factura pendiente en programacion de pago"/>
    <x v="3"/>
    <n v="4760000"/>
    <n v="136677120"/>
    <s v="Finalizada"/>
    <d v="2024-08-28T00:00:00"/>
    <d v="2024-09-02T00:00:00"/>
    <d v="2024-09-25T00:00:00"/>
  </r>
  <r>
    <n v="900034438"/>
    <s v="FUNDACIÓN PARA EL SERVICIO INTEGRAL DE ATENCIÓN MÉDICA (SIAM)"/>
    <s v="FMED"/>
    <n v="5650"/>
    <s v="FMED5650"/>
    <s v="'FMED5650', "/>
    <s v="900034438_FMED5650"/>
    <s v="2024/08/28"/>
    <d v="2024-07-02T00:00:00"/>
    <n v="5280000"/>
    <n v="5280000"/>
    <s v="Atención integral para la población con diagnostico de VIH/SIDA"/>
    <s v="CALI"/>
    <s v="Paquete"/>
    <s v="Factura pendiente en programacion de pago"/>
    <x v="3"/>
    <n v="5280000"/>
    <n v="136677122"/>
    <s v="Finalizada"/>
    <d v="2024-08-28T00:00:00"/>
    <d v="2024-09-02T00:00:00"/>
    <d v="2024-09-25T00:00:00"/>
  </r>
  <r>
    <n v="900034438"/>
    <s v="FUNDACIÓN PARA EL SERVICIO INTEGRAL DE ATENCIÓN MÉDICA (SIAM)"/>
    <s v="FMED"/>
    <n v="5643"/>
    <s v="FMED5643"/>
    <s v="'FMED5643', "/>
    <s v="900034438_FMED5643"/>
    <s v="2024/08/28"/>
    <d v="2024-07-02T00:00:00"/>
    <n v="3568200"/>
    <n v="3568200"/>
    <s v="Atención integral para la población con diagnostico de VIH/SIDA"/>
    <s v="CALI"/>
    <s v="Paquete"/>
    <s v="Factura pendiente en programacion de pago"/>
    <x v="3"/>
    <n v="3568200"/>
    <n v="136677124"/>
    <s v="Finalizada"/>
    <d v="2024-08-28T00:00:00"/>
    <d v="2024-09-02T00:00:00"/>
    <d v="2024-09-25T00:00:00"/>
  </r>
  <r>
    <n v="900034438"/>
    <s v="FUNDACIÓN PARA EL SERVICIO INTEGRAL DE ATENCIÓN MÉDICA (SIAM)"/>
    <s v="FMED"/>
    <n v="5647"/>
    <s v="FMED5647"/>
    <s v="'FMED5647', "/>
    <s v="900034438_FMED5647"/>
    <s v="2024/08/28"/>
    <d v="2024-07-02T00:00:00"/>
    <n v="19000"/>
    <n v="19000"/>
    <s v="Atención integral para la población con diagnostico de VIH/SIDA"/>
    <s v="CALI"/>
    <s v="Paquete"/>
    <s v="Factura pendiente en programacion de pago"/>
    <x v="3"/>
    <n v="19000"/>
    <n v="136677127"/>
    <s v="Finalizada"/>
    <d v="2024-08-28T00:00:00"/>
    <d v="2024-09-02T00:00:00"/>
    <d v="2024-09-25T00:00:00"/>
  </r>
  <r>
    <n v="900034438"/>
    <s v="FUNDACIÓN PARA EL SERVICIO INTEGRAL DE ATENCIÓN MÉDICA (SIAM)"/>
    <s v="FMED"/>
    <n v="5544"/>
    <s v="FMED5544"/>
    <s v="'FMED5544', "/>
    <s v="900034438_FMED5544"/>
    <s v="2024/07/29"/>
    <d v="2024-08-01T00:00:00"/>
    <n v="6160000"/>
    <n v="6160000"/>
    <s v="Atención integral para la población con diagnostico de VIH/SIDA"/>
    <s v="CALI"/>
    <s v="Paquete"/>
    <s v="Factura pendiente en programacion de pago"/>
    <x v="3"/>
    <n v="6160000"/>
    <n v="136554151"/>
    <s v="Finalizada"/>
    <d v="2024-07-29T00:00:00"/>
    <d v="2024-08-01T00:00:00"/>
    <d v="2024-08-26T00:00:00"/>
  </r>
  <r>
    <n v="900034438"/>
    <s v="FUNDACIÓN PARA EL SERVICIO INTEGRAL DE ATENCIÓN MÉDICA (SIAM)"/>
    <s v="FMED"/>
    <n v="5948"/>
    <s v="FMED5948"/>
    <s v="'FMED5948', "/>
    <s v="900034438_FMED5948"/>
    <s v="2024/12/18"/>
    <d v="2025-01-01T00:00:00"/>
    <n v="1540000"/>
    <n v="1540000"/>
    <s v="Atención integral para la población con diagnostico de VIH/SIDA"/>
    <s v="CALI"/>
    <s v="Paquete"/>
    <e v="#N/A"/>
    <x v="4"/>
    <n v="1320000"/>
    <n v="1222558114"/>
    <s v="Para respuesta prestador"/>
    <d v="2024-12-18T00:00:00"/>
    <d v="2025-01-02T00:00:00"/>
    <d v="2025-01-20T00:00:00"/>
  </r>
  <r>
    <n v="900034438"/>
    <s v="FUNDACIÓN PARA EL SERVICIO INTEGRAL DE ATENCIÓN MÉDICA (SIAM)"/>
    <s v="FMED"/>
    <n v="5941"/>
    <s v="FMED5941"/>
    <s v="'FMED5941', "/>
    <s v="900034438_FMED5941"/>
    <s v="2024/12/18"/>
    <d v="2025-01-01T00:00:00"/>
    <n v="159800000"/>
    <n v="159800000"/>
    <s v="Atención integral para la población con diagnostico de VIH/SIDA"/>
    <s v="CALI"/>
    <s v="Paquete"/>
    <e v="#N/A"/>
    <x v="4"/>
    <n v="159120000"/>
    <n v="1222558117"/>
    <s v="Para respuesta prestador"/>
    <d v="2024-12-18T00:00:00"/>
    <d v="2025-01-02T00:00:00"/>
    <d v="2025-01-20T00:00:00"/>
  </r>
  <r>
    <n v="900034438"/>
    <s v="FUNDACIÓN PARA EL SERVICIO INTEGRAL DE ATENCIÓN MÉDICA (SIAM)"/>
    <s v="FMED"/>
    <n v="5773"/>
    <s v="FMED5773"/>
    <s v="'FMED5773', "/>
    <s v="900034438_FMED5773"/>
    <s v="2024/10/16"/>
    <d v="2024-11-01T00:00:00"/>
    <n v="8840000"/>
    <n v="8840000"/>
    <s v="Atención integral para la población con diagnostico de VIH/SIDA"/>
    <s v="CALI"/>
    <s v="Paquete"/>
    <s v="Factura pendiente en programacion de pago - Glosa por contestar IPS"/>
    <x v="4"/>
    <n v="6800000"/>
    <n v="136806938"/>
    <s v="Para respuesta prestador"/>
    <d v="2024-10-16T00:00:00"/>
    <d v="2024-11-01T00:00:00"/>
    <d v="2024-11-18T00:00:0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64">
  <r>
    <n v="900034438"/>
    <s v="FUNDACIÓN PARA EL SERVICIO INTEGRAL DE ATENCIÓN MÉDICA (SIAM)"/>
    <s v="FMED"/>
    <n v="5645"/>
    <s v="FMED5645"/>
    <s v="'FMED5645', "/>
    <s v="900034438_FMED5645"/>
    <s v="2024/08/28"/>
    <d v="2024-07-02T00:00:00"/>
    <n v="722000"/>
    <n v="722000"/>
    <s v="Atención integral para la población con diagnostico de VIH/SIDA"/>
    <s v="CALI"/>
    <s v="Paquete"/>
    <s v="Factura pendiente en programacion de pago"/>
    <x v="0"/>
    <n v="0"/>
    <m/>
    <s v="Finalizada"/>
    <d v="2024-08-28T00:00:00"/>
    <d v="2024-09-02T00:00:00"/>
    <d v="2024-09-25T00:00:00"/>
    <n v="128"/>
    <x v="0"/>
    <n v="0"/>
    <m/>
    <m/>
    <m/>
    <m/>
    <m/>
    <n v="722000"/>
    <n v="0"/>
    <n v="0"/>
    <n v="0"/>
    <n v="0"/>
    <n v="0"/>
    <n v="0"/>
    <n v="0"/>
    <n v="0"/>
    <n v="722000"/>
    <n v="0"/>
    <n v="4800066447"/>
    <d v="2024-12-13T00:00:00"/>
    <s v="PAGO DIRECTO REGIMEN SUBSIDIADO NOVIEMBRE 2024"/>
    <n v="291152400"/>
  </r>
  <r>
    <n v="900034438"/>
    <s v="FUNDACIÓN PARA EL SERVICIO INTEGRAL DE ATENCIÓN MÉDICA (SIAM)"/>
    <s v="FMED"/>
    <n v="6010"/>
    <s v="FMED6010"/>
    <s v="'FMED6010', "/>
    <s v="900034438_FMED6010"/>
    <s v="2025/01/27"/>
    <n v="45691"/>
    <n v="594320000"/>
    <n v="594320000"/>
    <s v="Atención integral para la población con diagnostico de VIH/SIDA"/>
    <s v="CALI"/>
    <s v="Paquete"/>
    <e v="#N/A"/>
    <x v="1"/>
    <n v="0"/>
    <m/>
    <s v="Para auditoria de pertinencia"/>
    <d v="2025-01-27T00:00:00"/>
    <d v="2025-02-03T00:00:00"/>
    <m/>
    <n v="-3"/>
    <x v="1"/>
    <n v="0"/>
    <m/>
    <m/>
    <m/>
    <m/>
    <m/>
    <n v="0"/>
    <n v="0"/>
    <n v="0"/>
    <n v="0"/>
    <n v="0"/>
    <n v="0"/>
    <n v="0"/>
    <n v="594320000"/>
    <n v="0"/>
    <n v="0"/>
    <n v="0"/>
    <m/>
    <m/>
    <m/>
    <n v="0"/>
  </r>
  <r>
    <n v="900034438"/>
    <s v="FUNDACIÓN PARA EL SERVICIO INTEGRAL DE ATENCIÓN MÉDICA (SIAM)"/>
    <s v="FMED"/>
    <n v="6011"/>
    <s v="FMED6011"/>
    <s v="'FMED6011', "/>
    <s v="900034438_FMED6011"/>
    <s v="2025/01/27"/>
    <n v="45692"/>
    <n v="161840000"/>
    <n v="161840000"/>
    <s v="Atención integral para la población con diagnostico de VIH/SIDA"/>
    <s v="CALI"/>
    <s v="Paquete"/>
    <e v="#N/A"/>
    <x v="1"/>
    <n v="0"/>
    <m/>
    <s v="Para auditoria de pertinencia"/>
    <d v="2025-01-27T00:00:00"/>
    <d v="2025-02-04T00:00:00"/>
    <m/>
    <n v="-4"/>
    <x v="1"/>
    <n v="0"/>
    <m/>
    <m/>
    <m/>
    <m/>
    <m/>
    <n v="0"/>
    <n v="0"/>
    <n v="0"/>
    <n v="0"/>
    <n v="0"/>
    <n v="0"/>
    <n v="0"/>
    <n v="161840000"/>
    <n v="0"/>
    <n v="0"/>
    <n v="0"/>
    <m/>
    <m/>
    <m/>
    <n v="0"/>
  </r>
  <r>
    <n v="900034438"/>
    <s v="FUNDACIÓN PARA EL SERVICIO INTEGRAL DE ATENCIÓN MÉDICA (SIAM)"/>
    <s v="FMED"/>
    <n v="6012"/>
    <s v="FMED6012"/>
    <s v="'FMED6012', "/>
    <s v="900034438_FMED6012"/>
    <s v="2025/01/28"/>
    <n v="45691"/>
    <n v="3283200"/>
    <n v="3283200"/>
    <s v="Atención integral para la población con diagnostico de VIH/SIDA"/>
    <s v="CALI"/>
    <s v="Paquete"/>
    <e v="#N/A"/>
    <x v="1"/>
    <n v="0"/>
    <m/>
    <s v="Para auditoria de pertinencia"/>
    <d v="2025-01-28T00:00:00"/>
    <d v="2025-02-03T00:00:00"/>
    <m/>
    <n v="-3"/>
    <x v="1"/>
    <n v="0"/>
    <m/>
    <m/>
    <m/>
    <m/>
    <m/>
    <n v="0"/>
    <n v="0"/>
    <n v="0"/>
    <n v="0"/>
    <n v="0"/>
    <n v="0"/>
    <n v="0"/>
    <n v="3283200"/>
    <n v="0"/>
    <n v="0"/>
    <n v="0"/>
    <m/>
    <m/>
    <m/>
    <n v="0"/>
  </r>
  <r>
    <n v="900034438"/>
    <s v="FUNDACIÓN PARA EL SERVICIO INTEGRAL DE ATENCIÓN MÉDICA (SIAM)"/>
    <s v="FMED"/>
    <n v="6013"/>
    <s v="FMED6013"/>
    <s v="'FMED6013', "/>
    <s v="900034438_FMED6013"/>
    <s v="2025/01/28"/>
    <n v="45691"/>
    <n v="843600"/>
    <n v="843600"/>
    <s v="Atención integral para la población con diagnostico de VIH/SIDA"/>
    <s v="CALI"/>
    <s v="Paquete"/>
    <e v="#N/A"/>
    <x v="1"/>
    <n v="0"/>
    <m/>
    <s v="Para auditoria de pertinencia"/>
    <d v="2025-01-28T00:00:00"/>
    <d v="2025-02-03T00:00:00"/>
    <m/>
    <n v="-3"/>
    <x v="1"/>
    <n v="0"/>
    <m/>
    <m/>
    <m/>
    <m/>
    <m/>
    <n v="0"/>
    <n v="0"/>
    <n v="0"/>
    <n v="0"/>
    <n v="0"/>
    <n v="0"/>
    <n v="0"/>
    <n v="843600"/>
    <n v="0"/>
    <n v="0"/>
    <n v="0"/>
    <m/>
    <m/>
    <m/>
    <n v="0"/>
  </r>
  <r>
    <n v="900034438"/>
    <s v="FUNDACIÓN PARA EL SERVICIO INTEGRAL DE ATENCIÓN MÉDICA (SIAM)"/>
    <s v="FMED"/>
    <n v="6015"/>
    <s v="FMED6015"/>
    <s v="'FMED6015', "/>
    <s v="900034438_FMED6015"/>
    <s v="2025/01/28"/>
    <n v="45691"/>
    <n v="1540000"/>
    <n v="1540000"/>
    <s v="Atención integral para la población con diagnostico de VIH/SIDA"/>
    <s v="CALI"/>
    <s v="Paquete"/>
    <e v="#N/A"/>
    <x v="1"/>
    <n v="0"/>
    <m/>
    <s v="Para auditoria de pertinencia"/>
    <d v="2025-01-28T00:00:00"/>
    <d v="2025-02-03T00:00:00"/>
    <m/>
    <n v="-3"/>
    <x v="1"/>
    <n v="0"/>
    <m/>
    <m/>
    <m/>
    <m/>
    <m/>
    <n v="0"/>
    <n v="0"/>
    <n v="0"/>
    <n v="0"/>
    <n v="0"/>
    <n v="0"/>
    <n v="0"/>
    <n v="1540000"/>
    <n v="0"/>
    <n v="0"/>
    <n v="0"/>
    <m/>
    <m/>
    <m/>
    <n v="0"/>
  </r>
  <r>
    <n v="900034438"/>
    <s v="FUNDACIÓN PARA EL SERVICIO INTEGRAL DE ATENCIÓN MÉDICA (SIAM)"/>
    <s v="FMED"/>
    <n v="6016"/>
    <s v="FMED6016"/>
    <s v="'FMED6016', "/>
    <s v="900034438_FMED6016"/>
    <s v="2025/01/28"/>
    <n v="45691"/>
    <n v="1360000"/>
    <n v="1360000"/>
    <s v="Atención integral para la población con diagnostico de VIH/SIDA"/>
    <s v="CALI"/>
    <s v="Paquete"/>
    <e v="#N/A"/>
    <x v="1"/>
    <n v="0"/>
    <m/>
    <s v="Para auditoria de pertinencia"/>
    <d v="2025-01-28T00:00:00"/>
    <d v="2025-02-03T00:00:00"/>
    <m/>
    <n v="-3"/>
    <x v="1"/>
    <n v="0"/>
    <m/>
    <m/>
    <m/>
    <m/>
    <m/>
    <n v="0"/>
    <n v="0"/>
    <n v="0"/>
    <n v="0"/>
    <n v="0"/>
    <n v="0"/>
    <n v="0"/>
    <n v="1360000"/>
    <n v="0"/>
    <n v="0"/>
    <n v="0"/>
    <m/>
    <m/>
    <m/>
    <n v="0"/>
  </r>
  <r>
    <n v="900034438"/>
    <s v="FUNDACIÓN PARA EL SERVICIO INTEGRAL DE ATENCIÓN MÉDICA (SIAM)"/>
    <s v="FMED"/>
    <n v="6017"/>
    <s v="FMED6017"/>
    <s v="'FMED6017', "/>
    <s v="900034438_FMED6017"/>
    <s v="2025/01/28"/>
    <n v="45691"/>
    <n v="3800"/>
    <n v="3800"/>
    <s v="Atención integral para la población con diagnostico de VIH/SIDA"/>
    <s v="CALI"/>
    <s v="Paquete"/>
    <e v="#N/A"/>
    <x v="1"/>
    <n v="0"/>
    <m/>
    <s v="Para auditoria de pertinencia"/>
    <d v="2025-01-28T00:00:00"/>
    <d v="2025-02-03T00:00:00"/>
    <m/>
    <n v="-3"/>
    <x v="1"/>
    <n v="0"/>
    <m/>
    <m/>
    <m/>
    <m/>
    <m/>
    <n v="0"/>
    <n v="0"/>
    <n v="0"/>
    <n v="0"/>
    <n v="0"/>
    <n v="0"/>
    <n v="0"/>
    <n v="3800"/>
    <n v="0"/>
    <n v="0"/>
    <n v="0"/>
    <m/>
    <m/>
    <m/>
    <n v="0"/>
  </r>
  <r>
    <n v="900034438"/>
    <s v="FUNDACIÓN PARA EL SERVICIO INTEGRAL DE ATENCIÓN MÉDICA (SIAM)"/>
    <s v="FMED"/>
    <n v="5466"/>
    <s v="FMED5466"/>
    <s v="'FMED5466', "/>
    <s v="900034438_FMED5466"/>
    <s v="2024/06/11"/>
    <s v="RIPS"/>
    <n v="4080000"/>
    <n v="4080000"/>
    <s v="Atención integral para la población con diagnostico de VIH/SIDA"/>
    <s v="CALI"/>
    <s v="Paquete"/>
    <s v="Factura no radicada"/>
    <x v="2"/>
    <n v="0"/>
    <m/>
    <s v="Para cargar RIPS o soportes"/>
    <d v="2024-06-11T00:00:00"/>
    <m/>
    <m/>
    <s v="No radicada"/>
    <x v="2"/>
    <n v="0"/>
    <m/>
    <m/>
    <m/>
    <m/>
    <m/>
    <n v="0"/>
    <n v="0"/>
    <n v="4080000"/>
    <n v="0"/>
    <n v="0"/>
    <n v="0"/>
    <n v="0"/>
    <n v="0"/>
    <n v="0"/>
    <n v="0"/>
    <n v="0"/>
    <m/>
    <m/>
    <m/>
    <n v="0"/>
  </r>
  <r>
    <n v="900034438"/>
    <s v="FUNDACIÓN PARA EL SERVICIO INTEGRAL DE ATENCIÓN MÉDICA (SIAM)"/>
    <s v="FMED"/>
    <n v="5467"/>
    <s v="FMED5467"/>
    <s v="'FMED5467', "/>
    <s v="900034438_FMED5467"/>
    <s v="2024/06/11"/>
    <s v="RIPS"/>
    <n v="22800"/>
    <n v="22800"/>
    <s v="Atención integral para la población con diagnostico de VIH/SIDA"/>
    <s v="CALI"/>
    <s v="Paquete"/>
    <s v="Factura no radicada"/>
    <x v="2"/>
    <n v="0"/>
    <m/>
    <s v="Para cargar RIPS o soportes"/>
    <d v="2024-06-11T00:00:00"/>
    <m/>
    <m/>
    <s v="No radicada"/>
    <x v="2"/>
    <n v="0"/>
    <m/>
    <m/>
    <m/>
    <m/>
    <m/>
    <n v="0"/>
    <n v="0"/>
    <n v="22800"/>
    <n v="0"/>
    <n v="0"/>
    <n v="0"/>
    <n v="0"/>
    <n v="0"/>
    <n v="0"/>
    <n v="0"/>
    <n v="0"/>
    <m/>
    <m/>
    <m/>
    <n v="0"/>
  </r>
  <r>
    <n v="900034438"/>
    <s v="FUNDACIÓN PARA EL SERVICIO INTEGRAL DE ATENCIÓN MÉDICA (SIAM)"/>
    <s v="FMED"/>
    <n v="5468"/>
    <s v="FMED5468"/>
    <s v="'FMED5468', "/>
    <s v="900034438_FMED5468"/>
    <s v="2024/06/11"/>
    <s v="RIPS"/>
    <n v="9520000"/>
    <n v="9520000"/>
    <s v="Atención integral para la población con diagnostico de VIH/SIDA"/>
    <s v="CALI"/>
    <s v="Paquete"/>
    <s v="Factura no radicada"/>
    <x v="2"/>
    <n v="0"/>
    <m/>
    <s v="Para cargar RIPS o soportes"/>
    <d v="2024-06-11T00:00:00"/>
    <m/>
    <m/>
    <s v="No radicada"/>
    <x v="2"/>
    <n v="0"/>
    <m/>
    <m/>
    <m/>
    <m/>
    <m/>
    <n v="0"/>
    <n v="0"/>
    <n v="9520000"/>
    <n v="0"/>
    <n v="0"/>
    <n v="0"/>
    <n v="0"/>
    <n v="0"/>
    <n v="0"/>
    <n v="0"/>
    <n v="0"/>
    <m/>
    <m/>
    <m/>
    <n v="0"/>
  </r>
  <r>
    <n v="900034438"/>
    <s v="FUNDACIÓN PARA EL SERVICIO INTEGRAL DE ATENCIÓN MÉDICA (SIAM)"/>
    <s v="FMED"/>
    <n v="5469"/>
    <s v="FMED5469"/>
    <s v="'FMED5469', "/>
    <s v="900034438_FMED5469"/>
    <s v="2024/06/11"/>
    <s v="RIPS"/>
    <n v="38000"/>
    <n v="38000"/>
    <s v="Atención integral para la población con diagnostico de VIH/SIDA"/>
    <s v="CALI"/>
    <s v="Paquete"/>
    <s v="Factura no radicada"/>
    <x v="2"/>
    <n v="0"/>
    <m/>
    <s v="Para cargar RIPS o soportes"/>
    <d v="2024-06-11T00:00:00"/>
    <m/>
    <m/>
    <s v="No radicada"/>
    <x v="2"/>
    <n v="0"/>
    <m/>
    <m/>
    <m/>
    <m/>
    <m/>
    <n v="0"/>
    <n v="0"/>
    <n v="38000"/>
    <n v="0"/>
    <n v="0"/>
    <n v="0"/>
    <n v="0"/>
    <n v="0"/>
    <n v="0"/>
    <n v="0"/>
    <n v="0"/>
    <m/>
    <m/>
    <m/>
    <n v="0"/>
  </r>
  <r>
    <n v="900034438"/>
    <s v="FUNDACIÓN PARA EL SERVICIO INTEGRAL DE ATENCIÓN MÉDICA (SIAM)"/>
    <s v="FMED"/>
    <n v="5470"/>
    <s v="FMED5470"/>
    <s v="'FMED5470', "/>
    <s v="900034438_FMED5470"/>
    <s v="2024/06/11"/>
    <s v="RIPS"/>
    <n v="4620000"/>
    <n v="4620000"/>
    <s v="Atención integral para la población con diagnostico de VIH/SIDA"/>
    <s v="CALI"/>
    <s v="Paquete"/>
    <s v="Factura no radicada"/>
    <x v="2"/>
    <n v="0"/>
    <m/>
    <s v="Para cargar RIPS o soportes"/>
    <d v="2024-06-11T00:00:00"/>
    <m/>
    <m/>
    <s v="No radicada"/>
    <x v="2"/>
    <n v="0"/>
    <m/>
    <m/>
    <m/>
    <m/>
    <m/>
    <n v="0"/>
    <n v="0"/>
    <n v="4620000"/>
    <n v="0"/>
    <n v="0"/>
    <n v="0"/>
    <n v="0"/>
    <n v="0"/>
    <n v="0"/>
    <n v="0"/>
    <n v="0"/>
    <m/>
    <m/>
    <m/>
    <n v="0"/>
  </r>
  <r>
    <n v="900034438"/>
    <s v="FUNDACIÓN PARA EL SERVICIO INTEGRAL DE ATENCIÓN MÉDICA (SIAM)"/>
    <s v="FMED"/>
    <n v="5471"/>
    <s v="FMED5471"/>
    <s v="'FMED5471', "/>
    <s v="900034438_FMED5471"/>
    <s v="2024/06/11"/>
    <s v="RIPS"/>
    <n v="660000"/>
    <n v="660000"/>
    <s v="Atención integral para la población con diagnostico de VIH/SIDA"/>
    <s v="CALI"/>
    <s v="Paquete"/>
    <s v="Factura no radicada"/>
    <x v="2"/>
    <n v="0"/>
    <m/>
    <s v="Para cargar RIPS o soportes"/>
    <d v="2024-06-11T00:00:00"/>
    <m/>
    <m/>
    <s v="No radicada"/>
    <x v="2"/>
    <n v="0"/>
    <m/>
    <m/>
    <m/>
    <m/>
    <m/>
    <n v="0"/>
    <n v="0"/>
    <n v="660000"/>
    <n v="0"/>
    <n v="0"/>
    <n v="0"/>
    <n v="0"/>
    <n v="0"/>
    <n v="0"/>
    <n v="0"/>
    <n v="0"/>
    <m/>
    <m/>
    <m/>
    <n v="0"/>
  </r>
  <r>
    <n v="900034438"/>
    <s v="FUNDACIÓN PARA EL SERVICIO INTEGRAL DE ATENCIÓN MÉDICA (SIAM)"/>
    <s v="FMED"/>
    <n v="5479"/>
    <s v="FMED5479"/>
    <s v="'FMED5479', "/>
    <s v="900034438_FMED5479"/>
    <s v="2024/06/27"/>
    <s v="RIPS"/>
    <n v="624450"/>
    <n v="624450"/>
    <s v="Atención integral para la población con diagnostico de VIH/SIDA"/>
    <s v="CALI"/>
    <s v="Paquete"/>
    <s v="Factura no radicada"/>
    <x v="2"/>
    <n v="0"/>
    <m/>
    <s v="Para cargar RIPS o soportes"/>
    <d v="2024-06-27T00:00:00"/>
    <m/>
    <m/>
    <s v="No radicada"/>
    <x v="2"/>
    <n v="0"/>
    <m/>
    <m/>
    <m/>
    <m/>
    <m/>
    <n v="0"/>
    <n v="0"/>
    <n v="624450"/>
    <n v="0"/>
    <n v="0"/>
    <n v="0"/>
    <n v="0"/>
    <n v="0"/>
    <n v="0"/>
    <n v="0"/>
    <n v="0"/>
    <m/>
    <m/>
    <m/>
    <n v="0"/>
  </r>
  <r>
    <n v="900034438"/>
    <s v="FUNDACIÓN PARA EL SERVICIO INTEGRAL DE ATENCIÓN MÉDICA (SIAM)"/>
    <s v="FMED"/>
    <n v="5480"/>
    <s v="FMED5480"/>
    <s v="'FMED5480', "/>
    <s v="900034438_FMED5480"/>
    <s v="2024/06/27"/>
    <s v="RIPS"/>
    <n v="624450"/>
    <n v="624450"/>
    <s v="Atención integral para la población con diagnostico de VIH/SIDA"/>
    <s v="CALI"/>
    <s v="Paquete"/>
    <s v="Factura no radicada"/>
    <x v="2"/>
    <n v="0"/>
    <m/>
    <s v="Para cargar RIPS o soportes"/>
    <d v="2024-06-27T00:00:00"/>
    <m/>
    <m/>
    <s v="No radicada"/>
    <x v="2"/>
    <n v="0"/>
    <m/>
    <m/>
    <m/>
    <m/>
    <m/>
    <n v="0"/>
    <n v="0"/>
    <n v="624450"/>
    <n v="0"/>
    <n v="0"/>
    <n v="0"/>
    <n v="0"/>
    <n v="0"/>
    <n v="0"/>
    <n v="0"/>
    <n v="0"/>
    <m/>
    <m/>
    <m/>
    <n v="0"/>
  </r>
  <r>
    <n v="900034438"/>
    <s v="FUNDACIÓN PARA EL SERVICIO INTEGRAL DE ATENCIÓN MÉDICA (SIAM)"/>
    <s v="FMED"/>
    <n v="6014"/>
    <s v="FMED6014"/>
    <s v="'FMED6014', "/>
    <s v="900034438_FMED6014"/>
    <s v="2025/01/28"/>
    <n v="45694"/>
    <n v="7480000"/>
    <n v="7480000"/>
    <s v="Atención integral para la población con diagnostico de VIH/SIDA"/>
    <s v="CALI"/>
    <s v="Paquete"/>
    <e v="#N/A"/>
    <x v="2"/>
    <n v="0"/>
    <m/>
    <s v="Para cargar RIPS o soportes"/>
    <d v="2025-01-28T00:00:00"/>
    <m/>
    <m/>
    <s v="No radicada"/>
    <x v="2"/>
    <n v="0"/>
    <m/>
    <m/>
    <m/>
    <m/>
    <m/>
    <n v="0"/>
    <n v="0"/>
    <n v="7480000"/>
    <n v="0"/>
    <n v="0"/>
    <n v="0"/>
    <n v="0"/>
    <n v="0"/>
    <n v="0"/>
    <n v="0"/>
    <n v="0"/>
    <m/>
    <m/>
    <m/>
    <n v="0"/>
  </r>
  <r>
    <n v="900034438"/>
    <s v="FUNDACIÓN PARA EL SERVICIO INTEGRAL DE ATENCIÓN MÉDICA (SIAM)"/>
    <s v="FMED"/>
    <s v="xxx"/>
    <s v="FMEDxxx"/>
    <s v="'FMEDxxx', "/>
    <s v="900034438_FMEDxxx"/>
    <d v="2025-02-15T00:00:00"/>
    <s v="apxo"/>
    <n v="830000000"/>
    <n v="830000000"/>
    <s v="Atención integral para la población con diagnostico de VIH/SIDA"/>
    <s v="CALI"/>
    <s v="Paquete"/>
    <e v="#N/A"/>
    <x v="2"/>
    <n v="0"/>
    <m/>
    <m/>
    <m/>
    <m/>
    <m/>
    <s v="No radicada"/>
    <x v="2"/>
    <n v="0"/>
    <m/>
    <m/>
    <m/>
    <m/>
    <m/>
    <n v="0"/>
    <n v="0"/>
    <n v="830000000"/>
    <n v="0"/>
    <n v="0"/>
    <n v="0"/>
    <n v="0"/>
    <n v="0"/>
    <n v="0"/>
    <n v="0"/>
    <n v="0"/>
    <m/>
    <m/>
    <m/>
    <n v="0"/>
  </r>
  <r>
    <n v="900034438"/>
    <s v="FUNDACIÓN PARA EL SERVICIO INTEGRAL DE ATENCIÓN MÉDICA (SIAM)"/>
    <s v="FMED"/>
    <n v="5947"/>
    <s v="FMED5947"/>
    <s v="'FMED5947', "/>
    <s v="900034438_FMED5947"/>
    <s v="2024/12/18"/>
    <d v="2025-01-01T00:00:00"/>
    <n v="7040000"/>
    <n v="7040000"/>
    <s v="Atención integral para la población con diagnostico de VIH/SIDA"/>
    <s v="CALI"/>
    <s v="Paquete"/>
    <e v="#N/A"/>
    <x v="3"/>
    <n v="7040000"/>
    <n v="136898498"/>
    <s v="Finalizada"/>
    <d v="2024-12-18T00:00:00"/>
    <d v="2025-01-02T00:00:00"/>
    <d v="2025-01-20T00:00:00"/>
    <n v="11"/>
    <x v="3"/>
    <n v="0"/>
    <m/>
    <m/>
    <m/>
    <m/>
    <m/>
    <n v="0"/>
    <n v="0"/>
    <n v="0"/>
    <n v="0"/>
    <n v="0"/>
    <n v="0"/>
    <n v="7040000"/>
    <n v="0"/>
    <n v="0"/>
    <n v="0"/>
    <n v="0"/>
    <m/>
    <m/>
    <m/>
    <n v="0"/>
  </r>
  <r>
    <n v="900034438"/>
    <s v="FUNDACIÓN PARA EL SERVICIO INTEGRAL DE ATENCIÓN MÉDICA (SIAM)"/>
    <s v="FMED"/>
    <n v="5944"/>
    <s v="FMED5944"/>
    <s v="'FMED5944', "/>
    <s v="900034438_FMED5944"/>
    <s v="2024/12/18"/>
    <d v="2025-01-01T00:00:00"/>
    <n v="22800"/>
    <n v="22800"/>
    <s v="Atención integral para la población con diagnostico de VIH/SIDA"/>
    <s v="CALI"/>
    <s v="Paquete"/>
    <e v="#N/A"/>
    <x v="3"/>
    <n v="22800"/>
    <n v="136898500"/>
    <s v="Finalizada"/>
    <d v="2024-12-18T00:00:00"/>
    <d v="2025-01-02T00:00:00"/>
    <d v="2025-01-20T00:00:00"/>
    <n v="11"/>
    <x v="3"/>
    <n v="0"/>
    <m/>
    <m/>
    <m/>
    <m/>
    <m/>
    <n v="0"/>
    <n v="0"/>
    <n v="0"/>
    <n v="0"/>
    <n v="0"/>
    <n v="0"/>
    <n v="22800"/>
    <n v="0"/>
    <n v="0"/>
    <n v="0"/>
    <n v="0"/>
    <m/>
    <m/>
    <m/>
    <n v="0"/>
  </r>
  <r>
    <n v="900034438"/>
    <s v="FUNDACIÓN PARA EL SERVICIO INTEGRAL DE ATENCIÓN MÉDICA (SIAM)"/>
    <s v="FMED"/>
    <n v="5943"/>
    <s v="FMED5943"/>
    <s v="'FMED5943', "/>
    <s v="900034438_FMED5943"/>
    <s v="2024/12/18"/>
    <d v="2025-01-01T00:00:00"/>
    <n v="4760000"/>
    <n v="4760000"/>
    <s v="Atención integral para la población con diagnostico de VIH/SIDA"/>
    <s v="CALI"/>
    <s v="Paquete"/>
    <e v="#N/A"/>
    <x v="3"/>
    <n v="4760000"/>
    <n v="136898503"/>
    <s v="Finalizada"/>
    <d v="2024-12-18T00:00:00"/>
    <d v="2025-01-02T00:00:00"/>
    <d v="2025-01-20T00:00:00"/>
    <n v="11"/>
    <x v="3"/>
    <n v="0"/>
    <m/>
    <m/>
    <m/>
    <m/>
    <m/>
    <n v="0"/>
    <n v="0"/>
    <n v="0"/>
    <n v="0"/>
    <n v="0"/>
    <n v="0"/>
    <n v="4760000"/>
    <n v="0"/>
    <n v="0"/>
    <n v="0"/>
    <n v="0"/>
    <m/>
    <m/>
    <m/>
    <n v="0"/>
  </r>
  <r>
    <n v="900034438"/>
    <s v="FUNDACIÓN PARA EL SERVICIO INTEGRAL DE ATENCIÓN MÉDICA (SIAM)"/>
    <s v="FMED"/>
    <n v="5940"/>
    <s v="FMED5940"/>
    <s v="'FMED5940', "/>
    <s v="900034438_FMED5940"/>
    <s v="2024/12/18"/>
    <d v="2025-01-01T00:00:00"/>
    <n v="4301600"/>
    <n v="4301600"/>
    <s v="Atención integral para la población con diagnostico de VIH/SIDA"/>
    <s v="CALI"/>
    <s v="Paquete"/>
    <e v="#N/A"/>
    <x v="3"/>
    <n v="4301600"/>
    <n v="136898505"/>
    <s v="Finalizada"/>
    <d v="2024-12-18T00:00:00"/>
    <d v="2025-01-02T00:00:00"/>
    <d v="2025-01-20T00:00:00"/>
    <n v="11"/>
    <x v="3"/>
    <n v="0"/>
    <m/>
    <m/>
    <m/>
    <m/>
    <m/>
    <n v="0"/>
    <n v="0"/>
    <n v="0"/>
    <n v="0"/>
    <n v="0"/>
    <n v="0"/>
    <n v="4301600"/>
    <n v="0"/>
    <n v="0"/>
    <n v="0"/>
    <n v="0"/>
    <m/>
    <m/>
    <m/>
    <n v="0"/>
  </r>
  <r>
    <n v="900034438"/>
    <s v="FUNDACIÓN PARA EL SERVICIO INTEGRAL DE ATENCIÓN MÉDICA (SIAM)"/>
    <s v="FMED"/>
    <n v="5939"/>
    <s v="FMED5939"/>
    <s v="'FMED5939', "/>
    <s v="900034438_FMED5939"/>
    <s v="2024/12/18"/>
    <d v="2025-01-01T00:00:00"/>
    <n v="787440000"/>
    <n v="787440000"/>
    <s v="Atención integral para la población con diagnostico de VIH/SIDA"/>
    <s v="CALI"/>
    <s v="Paquete"/>
    <e v="#N/A"/>
    <x v="3"/>
    <n v="787440000"/>
    <n v="136898508"/>
    <s v="Finalizada"/>
    <d v="2024-12-18T00:00:00"/>
    <d v="2025-01-02T00:00:00"/>
    <d v="2025-01-20T00:00:00"/>
    <n v="11"/>
    <x v="3"/>
    <n v="0"/>
    <m/>
    <m/>
    <m/>
    <m/>
    <m/>
    <n v="0"/>
    <n v="0"/>
    <n v="0"/>
    <n v="0"/>
    <n v="0"/>
    <n v="0"/>
    <n v="787440000"/>
    <n v="0"/>
    <n v="0"/>
    <n v="0"/>
    <n v="0"/>
    <m/>
    <m/>
    <m/>
    <n v="0"/>
  </r>
  <r>
    <n v="900034438"/>
    <s v="FUNDACIÓN PARA EL SERVICIO INTEGRAL DE ATENCIÓN MÉDICA (SIAM)"/>
    <s v="FMED"/>
    <n v="5946"/>
    <s v="FMED5946"/>
    <s v="'FMED5946', "/>
    <s v="900034438_FMED5946"/>
    <s v="2024/12/18"/>
    <d v="2025-01-01T00:00:00"/>
    <n v="49400"/>
    <n v="49400"/>
    <s v="Atención integral para la población con diagnostico de VIH/SIDA"/>
    <s v="CALI"/>
    <s v="Paquete"/>
    <e v="#N/A"/>
    <x v="3"/>
    <n v="49400"/>
    <n v="1222558113"/>
    <s v="Finalizada"/>
    <d v="2024-12-18T00:00:00"/>
    <d v="2025-01-02T00:00:00"/>
    <d v="2025-01-20T00:00:00"/>
    <n v="11"/>
    <x v="3"/>
    <n v="0"/>
    <m/>
    <m/>
    <m/>
    <m/>
    <m/>
    <n v="0"/>
    <n v="0"/>
    <n v="0"/>
    <n v="0"/>
    <n v="0"/>
    <n v="0"/>
    <n v="49400"/>
    <n v="0"/>
    <n v="0"/>
    <n v="0"/>
    <n v="0"/>
    <m/>
    <m/>
    <m/>
    <n v="0"/>
  </r>
  <r>
    <n v="900034438"/>
    <s v="FUNDACIÓN PARA EL SERVICIO INTEGRAL DE ATENCIÓN MÉDICA (SIAM)"/>
    <s v="FMED"/>
    <n v="5945"/>
    <s v="FMED5945"/>
    <s v="'FMED5945', "/>
    <s v="900034438_FMED5945"/>
    <s v="2024/12/18"/>
    <d v="2025-01-01T00:00:00"/>
    <n v="10200000"/>
    <n v="10200000"/>
    <s v="Atención integral para la población con diagnostico de VIH/SIDA"/>
    <s v="CALI"/>
    <s v="Paquete"/>
    <e v="#N/A"/>
    <x v="3"/>
    <n v="10200000"/>
    <n v="1222558115"/>
    <s v="Finalizada"/>
    <d v="2024-12-18T00:00:00"/>
    <d v="2025-01-02T00:00:00"/>
    <d v="2025-01-20T00:00:00"/>
    <n v="11"/>
    <x v="3"/>
    <n v="0"/>
    <m/>
    <m/>
    <m/>
    <m/>
    <m/>
    <n v="0"/>
    <n v="0"/>
    <n v="0"/>
    <n v="0"/>
    <n v="0"/>
    <n v="0"/>
    <n v="10200000"/>
    <n v="0"/>
    <n v="0"/>
    <n v="0"/>
    <n v="0"/>
    <m/>
    <m/>
    <m/>
    <n v="0"/>
  </r>
  <r>
    <n v="900034438"/>
    <s v="FUNDACIÓN PARA EL SERVICIO INTEGRAL DE ATENCIÓN MÉDICA (SIAM)"/>
    <s v="FMED"/>
    <n v="5942"/>
    <s v="FMED5942"/>
    <s v="'FMED5942', "/>
    <s v="900034438_FMED5942"/>
    <s v="2024/12/18"/>
    <d v="2025-01-01T00:00:00"/>
    <n v="874000"/>
    <n v="874000"/>
    <s v="Atención integral para la población con diagnostico de VIH/SIDA"/>
    <s v="CALI"/>
    <s v="Paquete"/>
    <e v="#N/A"/>
    <x v="3"/>
    <n v="874000"/>
    <n v="1222558116"/>
    <s v="Finalizada"/>
    <d v="2024-12-18T00:00:00"/>
    <d v="2025-01-02T00:00:00"/>
    <d v="2025-01-20T00:00:00"/>
    <n v="11"/>
    <x v="3"/>
    <n v="0"/>
    <m/>
    <m/>
    <m/>
    <m/>
    <m/>
    <n v="0"/>
    <n v="0"/>
    <n v="0"/>
    <n v="0"/>
    <n v="0"/>
    <n v="0"/>
    <n v="874000"/>
    <n v="0"/>
    <n v="0"/>
    <n v="0"/>
    <n v="0"/>
    <m/>
    <m/>
    <m/>
    <n v="0"/>
  </r>
  <r>
    <n v="900034438"/>
    <s v="FUNDACIÓN PARA EL SERVICIO INTEGRAL DE ATENCIÓN MÉDICA (SIAM)"/>
    <s v="FMED"/>
    <n v="5859"/>
    <s v="FMED5859"/>
    <s v="'FMED5859', "/>
    <s v="900034438_FMED5859"/>
    <s v="2024/11/21"/>
    <d v="2024-12-01T00:00:00"/>
    <n v="832200"/>
    <n v="832200"/>
    <s v="Atención integral para la población con diagnostico de VIH/SIDA"/>
    <s v="CALI"/>
    <s v="Paquete"/>
    <e v="#N/A"/>
    <x v="3"/>
    <n v="832200"/>
    <n v="136877045"/>
    <s v="Finalizada"/>
    <d v="2024-11-21T00:00:00"/>
    <d v="2024-12-02T00:00:00"/>
    <d v="2024-12-19T00:00:00"/>
    <n v="43"/>
    <x v="4"/>
    <n v="0"/>
    <m/>
    <m/>
    <m/>
    <m/>
    <m/>
    <n v="0"/>
    <n v="0"/>
    <n v="0"/>
    <n v="0"/>
    <n v="0"/>
    <n v="0"/>
    <n v="832200"/>
    <n v="0"/>
    <n v="0"/>
    <n v="0"/>
    <n v="0"/>
    <m/>
    <m/>
    <m/>
    <n v="0"/>
  </r>
  <r>
    <n v="900034438"/>
    <s v="FUNDACIÓN PARA EL SERVICIO INTEGRAL DE ATENCIÓN MÉDICA (SIAM)"/>
    <s v="FMED"/>
    <n v="5865"/>
    <s v="FMED5865"/>
    <s v="'FMED5865', "/>
    <s v="900034438_FMED5865"/>
    <s v="2024/11/21"/>
    <d v="2024-12-01T00:00:00"/>
    <n v="1540000"/>
    <n v="1540000"/>
    <s v="Atención integral para la población con diagnostico de VIH/SIDA"/>
    <s v="CALI"/>
    <s v="Paquete"/>
    <e v="#N/A"/>
    <x v="3"/>
    <n v="1540000"/>
    <n v="136877046"/>
    <s v="Finalizada"/>
    <d v="2024-11-21T00:00:00"/>
    <d v="2024-12-02T00:00:00"/>
    <d v="2024-12-19T00:00:00"/>
    <n v="43"/>
    <x v="4"/>
    <n v="0"/>
    <m/>
    <m/>
    <m/>
    <m/>
    <m/>
    <n v="0"/>
    <n v="0"/>
    <n v="0"/>
    <n v="0"/>
    <n v="0"/>
    <n v="0"/>
    <n v="1540000"/>
    <n v="0"/>
    <n v="0"/>
    <n v="0"/>
    <n v="0"/>
    <m/>
    <m/>
    <m/>
    <n v="0"/>
  </r>
  <r>
    <n v="900034438"/>
    <s v="FUNDACIÓN PARA EL SERVICIO INTEGRAL DE ATENCIÓN MÉDICA (SIAM)"/>
    <s v="FMED"/>
    <n v="5857"/>
    <s v="FMED5857"/>
    <s v="'FMED5857', "/>
    <s v="900034438_FMED5857"/>
    <s v="2024/11/21"/>
    <d v="2024-12-01T00:00:00"/>
    <n v="4244600"/>
    <n v="4244600"/>
    <s v="Atención integral para la población con diagnostico de VIH/SIDA"/>
    <s v="CALI"/>
    <s v="Paquete"/>
    <e v="#N/A"/>
    <x v="3"/>
    <n v="4244600"/>
    <n v="136877047"/>
    <s v="Finalizada"/>
    <d v="2024-11-21T00:00:00"/>
    <d v="2024-12-02T00:00:00"/>
    <d v="2024-12-19T00:00:00"/>
    <n v="43"/>
    <x v="4"/>
    <n v="0"/>
    <m/>
    <m/>
    <m/>
    <m/>
    <m/>
    <n v="0"/>
    <n v="0"/>
    <n v="0"/>
    <n v="0"/>
    <n v="0"/>
    <n v="0"/>
    <n v="4244600"/>
    <n v="0"/>
    <n v="0"/>
    <n v="0"/>
    <n v="0"/>
    <m/>
    <m/>
    <m/>
    <n v="0"/>
  </r>
  <r>
    <n v="900034438"/>
    <s v="FUNDACIÓN PARA EL SERVICIO INTEGRAL DE ATENCIÓN MÉDICA (SIAM)"/>
    <s v="FMED"/>
    <n v="5860"/>
    <s v="FMED5860"/>
    <s v="'FMED5860', "/>
    <s v="900034438_FMED5860"/>
    <s v="2024/11/21"/>
    <d v="2024-12-01T00:00:00"/>
    <n v="4760000"/>
    <n v="4760000"/>
    <s v="Atención integral para la población con diagnostico de VIH/SIDA"/>
    <s v="CALI"/>
    <s v="Paquete"/>
    <e v="#N/A"/>
    <x v="3"/>
    <n v="4760000"/>
    <n v="136877048"/>
    <s v="Finalizada"/>
    <d v="2024-11-21T00:00:00"/>
    <d v="2024-12-02T00:00:00"/>
    <d v="2024-12-19T00:00:00"/>
    <n v="43"/>
    <x v="4"/>
    <n v="0"/>
    <m/>
    <m/>
    <m/>
    <m/>
    <m/>
    <n v="0"/>
    <n v="0"/>
    <n v="0"/>
    <n v="0"/>
    <n v="0"/>
    <n v="0"/>
    <n v="4760000"/>
    <n v="0"/>
    <n v="0"/>
    <n v="0"/>
    <n v="0"/>
    <m/>
    <m/>
    <m/>
    <n v="0"/>
  </r>
  <r>
    <n v="900034438"/>
    <s v="FUNDACIÓN PARA EL SERVICIO INTEGRAL DE ATENCIÓN MÉDICA (SIAM)"/>
    <s v="FMED"/>
    <n v="5864"/>
    <s v="FMED5864"/>
    <s v="'FMED5864', "/>
    <s v="900034438_FMED5864"/>
    <s v="2024/11/21"/>
    <d v="2024-12-01T00:00:00"/>
    <n v="6600000"/>
    <n v="6600000"/>
    <s v="Atención integral para la población con diagnostico de VIH/SIDA"/>
    <s v="CALI"/>
    <s v="Paquete"/>
    <e v="#N/A"/>
    <x v="3"/>
    <n v="6600000"/>
    <n v="136877049"/>
    <s v="Finalizada"/>
    <d v="2024-11-21T00:00:00"/>
    <d v="2024-12-02T00:00:00"/>
    <d v="2024-12-19T00:00:00"/>
    <n v="43"/>
    <x v="4"/>
    <n v="0"/>
    <m/>
    <m/>
    <m/>
    <m/>
    <m/>
    <n v="0"/>
    <n v="0"/>
    <n v="0"/>
    <n v="0"/>
    <n v="0"/>
    <n v="0"/>
    <n v="6600000"/>
    <n v="0"/>
    <n v="0"/>
    <n v="0"/>
    <n v="0"/>
    <m/>
    <m/>
    <m/>
    <n v="0"/>
  </r>
  <r>
    <n v="900034438"/>
    <s v="FUNDACIÓN PARA EL SERVICIO INTEGRAL DE ATENCIÓN MÉDICA (SIAM)"/>
    <s v="FMED"/>
    <n v="5862"/>
    <s v="FMED5862"/>
    <s v="'FMED5862', "/>
    <s v="900034438_FMED5862"/>
    <s v="2024/11/21"/>
    <d v="2024-12-01T00:00:00"/>
    <n v="9520000"/>
    <n v="9520000"/>
    <s v="Atención integral para la población con diagnostico de VIH/SIDA"/>
    <s v="CALI"/>
    <s v="Paquete"/>
    <e v="#N/A"/>
    <x v="3"/>
    <n v="9520000"/>
    <n v="136877051"/>
    <s v="Finalizada"/>
    <d v="2024-11-21T00:00:00"/>
    <d v="2024-12-02T00:00:00"/>
    <d v="2024-12-19T00:00:00"/>
    <n v="43"/>
    <x v="4"/>
    <n v="0"/>
    <m/>
    <m/>
    <m/>
    <m/>
    <m/>
    <n v="0"/>
    <n v="0"/>
    <n v="0"/>
    <n v="0"/>
    <n v="0"/>
    <n v="0"/>
    <n v="9520000"/>
    <n v="0"/>
    <n v="0"/>
    <n v="0"/>
    <n v="0"/>
    <m/>
    <m/>
    <m/>
    <n v="0"/>
  </r>
  <r>
    <n v="900034438"/>
    <s v="FUNDACIÓN PARA EL SERVICIO INTEGRAL DE ATENCIÓN MÉDICA (SIAM)"/>
    <s v="FMED"/>
    <n v="5858"/>
    <s v="FMED5858"/>
    <s v="'FMED5858', "/>
    <s v="900034438_FMED5858"/>
    <s v="2024/11/21"/>
    <d v="2024-12-01T00:00:00"/>
    <n v="150960000"/>
    <n v="150960000"/>
    <s v="Atención integral para la población con diagnostico de VIH/SIDA"/>
    <s v="CALI"/>
    <s v="Paquete"/>
    <e v="#N/A"/>
    <x v="3"/>
    <n v="150960000"/>
    <n v="136877053"/>
    <s v="Finalizada"/>
    <d v="2024-11-21T00:00:00"/>
    <d v="2024-12-02T00:00:00"/>
    <d v="2024-12-19T00:00:00"/>
    <n v="43"/>
    <x v="4"/>
    <n v="0"/>
    <m/>
    <m/>
    <m/>
    <m/>
    <m/>
    <n v="0"/>
    <n v="0"/>
    <n v="0"/>
    <n v="0"/>
    <n v="0"/>
    <n v="0"/>
    <n v="150960000"/>
    <n v="0"/>
    <n v="0"/>
    <n v="0"/>
    <n v="0"/>
    <m/>
    <m/>
    <m/>
    <n v="0"/>
  </r>
  <r>
    <n v="900034438"/>
    <s v="FUNDACIÓN PARA EL SERVICIO INTEGRAL DE ATENCIÓN MÉDICA (SIAM)"/>
    <s v="FMED"/>
    <n v="5856"/>
    <s v="FMED5856"/>
    <s v="'FMED5856', "/>
    <s v="900034438_FMED5856"/>
    <s v="2024/11/21"/>
    <d v="2024-12-01T00:00:00"/>
    <n v="784040000"/>
    <n v="784040000"/>
    <s v="Atención integral para la población con diagnostico de VIH/SIDA"/>
    <s v="CALI"/>
    <s v="Paquete"/>
    <e v="#N/A"/>
    <x v="3"/>
    <n v="784040000"/>
    <n v="136877054"/>
    <s v="Finalizada"/>
    <d v="2024-11-21T00:00:00"/>
    <d v="2024-12-02T00:00:00"/>
    <d v="2024-12-19T00:00:00"/>
    <n v="43"/>
    <x v="4"/>
    <n v="0"/>
    <m/>
    <m/>
    <m/>
    <m/>
    <m/>
    <n v="0"/>
    <n v="0"/>
    <n v="0"/>
    <n v="0"/>
    <n v="0"/>
    <n v="0"/>
    <n v="784040000"/>
    <n v="0"/>
    <n v="0"/>
    <n v="0"/>
    <n v="0"/>
    <m/>
    <m/>
    <m/>
    <n v="0"/>
  </r>
  <r>
    <n v="900034438"/>
    <s v="FUNDACIÓN PARA EL SERVICIO INTEGRAL DE ATENCIÓN MÉDICA (SIAM)"/>
    <s v="FMED"/>
    <n v="5868"/>
    <s v="FMED5868"/>
    <s v="'FMED5868', "/>
    <s v="900034438_FMED5868"/>
    <s v="2024/11/26"/>
    <d v="2024-12-01T00:00:00"/>
    <n v="6800000"/>
    <n v="6800000"/>
    <s v="Atención integral para la población con diagnostico de VIH/SIDA"/>
    <s v="CALI"/>
    <s v="Paquete"/>
    <e v="#N/A"/>
    <x v="3"/>
    <n v="6800000"/>
    <n v="136877050"/>
    <s v="Finalizada"/>
    <d v="2024-11-26T00:00:00"/>
    <d v="2024-12-02T00:00:00"/>
    <d v="2024-12-19T00:00:00"/>
    <n v="43"/>
    <x v="4"/>
    <n v="0"/>
    <m/>
    <m/>
    <m/>
    <m/>
    <m/>
    <n v="0"/>
    <n v="0"/>
    <n v="0"/>
    <n v="0"/>
    <n v="0"/>
    <n v="0"/>
    <n v="6800000"/>
    <n v="0"/>
    <n v="0"/>
    <n v="0"/>
    <n v="0"/>
    <m/>
    <m/>
    <m/>
    <n v="0"/>
  </r>
  <r>
    <n v="900034438"/>
    <s v="FUNDACIÓN PARA EL SERVICIO INTEGRAL DE ATENCIÓN MÉDICA (SIAM)"/>
    <s v="FMED"/>
    <n v="5866"/>
    <s v="FMED5866"/>
    <s v="'FMED5866', "/>
    <s v="900034438_FMED5866"/>
    <s v="2024/11/26"/>
    <d v="2024-12-01T00:00:00"/>
    <n v="34000000"/>
    <n v="34000000"/>
    <s v="Atención integral para la población con diagnostico de VIH/SIDA"/>
    <s v="CALI"/>
    <s v="Paquete"/>
    <e v="#N/A"/>
    <x v="3"/>
    <n v="34000000"/>
    <n v="136877052"/>
    <s v="Finalizada"/>
    <d v="2024-11-26T00:00:00"/>
    <d v="2024-12-02T00:00:00"/>
    <d v="2024-12-19T00:00:00"/>
    <n v="43"/>
    <x v="4"/>
    <n v="0"/>
    <m/>
    <m/>
    <m/>
    <m/>
    <m/>
    <n v="0"/>
    <n v="0"/>
    <n v="0"/>
    <n v="0"/>
    <n v="0"/>
    <n v="0"/>
    <n v="34000000"/>
    <n v="0"/>
    <n v="0"/>
    <n v="0"/>
    <n v="0"/>
    <m/>
    <m/>
    <m/>
    <n v="0"/>
  </r>
  <r>
    <n v="900034438"/>
    <s v="FUNDACIÓN PARA EL SERVICIO INTEGRAL DE ATENCIÓN MÉDICA (SIAM)"/>
    <s v="FMED"/>
    <n v="5861"/>
    <s v="FMED5861"/>
    <s v="'FMED5861', "/>
    <s v="900034438_FMED5861"/>
    <s v="2024/11/21"/>
    <d v="2024-12-01T00:00:00"/>
    <n v="22800"/>
    <n v="22800"/>
    <s v="Atención integral para la población con diagnostico de VIH/SIDA"/>
    <s v="CALI"/>
    <s v="Paquete"/>
    <e v="#N/A"/>
    <x v="3"/>
    <n v="22800"/>
    <n v="136877042"/>
    <s v="Finalizada"/>
    <d v="2024-11-21T00:00:00"/>
    <d v="2024-12-02T00:00:00"/>
    <d v="2024-12-18T00:00:00"/>
    <n v="44"/>
    <x v="4"/>
    <n v="0"/>
    <m/>
    <m/>
    <m/>
    <m/>
    <m/>
    <n v="0"/>
    <n v="0"/>
    <n v="0"/>
    <n v="0"/>
    <n v="0"/>
    <n v="0"/>
    <n v="22800"/>
    <n v="0"/>
    <n v="0"/>
    <n v="0"/>
    <n v="0"/>
    <m/>
    <m/>
    <m/>
    <n v="0"/>
  </r>
  <r>
    <n v="900034438"/>
    <s v="FUNDACIÓN PARA EL SERVICIO INTEGRAL DE ATENCIÓN MÉDICA (SIAM)"/>
    <s v="FMED"/>
    <n v="5867"/>
    <s v="FMED5867"/>
    <s v="'FMED5867', "/>
    <s v="900034438_FMED5867"/>
    <s v="2024/11/26"/>
    <d v="2024-12-01T00:00:00"/>
    <n v="129200"/>
    <n v="129200"/>
    <s v="Atención integral para la población con diagnostico de VIH/SIDA"/>
    <s v="CALI"/>
    <s v="Paquete"/>
    <e v="#N/A"/>
    <x v="3"/>
    <n v="129200"/>
    <n v="136877043"/>
    <s v="Finalizada"/>
    <d v="2024-11-26T00:00:00"/>
    <d v="2024-12-02T00:00:00"/>
    <d v="2024-12-18T00:00:00"/>
    <n v="44"/>
    <x v="4"/>
    <n v="0"/>
    <m/>
    <m/>
    <m/>
    <m/>
    <m/>
    <n v="0"/>
    <n v="0"/>
    <n v="0"/>
    <n v="0"/>
    <n v="0"/>
    <n v="0"/>
    <n v="129200"/>
    <n v="0"/>
    <n v="0"/>
    <n v="0"/>
    <n v="0"/>
    <m/>
    <m/>
    <m/>
    <n v="0"/>
  </r>
  <r>
    <n v="900034438"/>
    <s v="FUNDACIÓN PARA EL SERVICIO INTEGRAL DE ATENCIÓN MÉDICA (SIAM)"/>
    <s v="FMED"/>
    <n v="5870"/>
    <s v="FMED5870"/>
    <s v="'FMED5870', "/>
    <s v="900034438_FMED5870"/>
    <s v="2024/11/26"/>
    <d v="2024-12-01T00:00:00"/>
    <n v="220000"/>
    <n v="220000"/>
    <s v="Atención integral para la población con diagnostico de VIH/SIDA"/>
    <s v="CALI"/>
    <s v="Paquete"/>
    <e v="#N/A"/>
    <x v="3"/>
    <n v="220000"/>
    <n v="136877044"/>
    <s v="Finalizada"/>
    <d v="2024-11-26T00:00:00"/>
    <d v="2024-12-02T00:00:00"/>
    <d v="2024-12-18T00:00:00"/>
    <n v="44"/>
    <x v="4"/>
    <n v="0"/>
    <m/>
    <m/>
    <m/>
    <m/>
    <m/>
    <n v="0"/>
    <n v="0"/>
    <n v="0"/>
    <n v="0"/>
    <n v="0"/>
    <n v="0"/>
    <n v="220000"/>
    <n v="0"/>
    <n v="0"/>
    <n v="0"/>
    <n v="0"/>
    <m/>
    <m/>
    <m/>
    <n v="0"/>
  </r>
  <r>
    <n v="900034438"/>
    <s v="FUNDACIÓN PARA EL SERVICIO INTEGRAL DE ATENCIÓN MÉDICA (SIAM)"/>
    <s v="FMED"/>
    <n v="5774"/>
    <s v="FMED5774"/>
    <s v="'FMED5774', "/>
    <s v="900034438_FMED5774"/>
    <s v="2024/10/25"/>
    <d v="2024-11-01T00:00:00"/>
    <n v="748000000"/>
    <n v="748000000"/>
    <s v="Atención integral para la población con diagnostico de VIH/SIDA"/>
    <s v="CALI"/>
    <s v="Paquete"/>
    <s v="Factura pendiente en programacion de pago"/>
    <x v="3"/>
    <n v="748000000"/>
    <n v="136806939"/>
    <s v="Finalizada"/>
    <d v="2024-10-25T00:00:00"/>
    <d v="2024-11-01T00:00:00"/>
    <d v="2024-11-18T00:00:00"/>
    <n v="74"/>
    <x v="5"/>
    <n v="0"/>
    <m/>
    <m/>
    <m/>
    <m/>
    <m/>
    <n v="0"/>
    <n v="0"/>
    <n v="0"/>
    <n v="0"/>
    <n v="0"/>
    <n v="0"/>
    <n v="748000000"/>
    <n v="0"/>
    <n v="0"/>
    <n v="0"/>
    <n v="0"/>
    <m/>
    <m/>
    <m/>
    <n v="0"/>
  </r>
  <r>
    <n v="900034438"/>
    <s v="FUNDACIÓN PARA EL SERVICIO INTEGRAL DE ATENCIÓN MÉDICA (SIAM)"/>
    <s v="FMED"/>
    <n v="5778"/>
    <s v="FMED5778"/>
    <s v="'FMED5778', "/>
    <s v="900034438_FMED5778"/>
    <s v="2024/10/25"/>
    <d v="2024-11-01T00:00:00"/>
    <n v="4760000"/>
    <n v="4760000"/>
    <s v="Atención integral para la población con diagnostico de VIH/SIDA"/>
    <s v="CALI"/>
    <s v="Paquete"/>
    <s v="Factura pendiente en programacion de pago"/>
    <x v="3"/>
    <n v="4760000"/>
    <n v="136806940"/>
    <s v="Finalizada"/>
    <d v="2024-10-25T00:00:00"/>
    <d v="2024-11-01T00:00:00"/>
    <d v="2024-11-18T00:00:00"/>
    <n v="74"/>
    <x v="5"/>
    <n v="0"/>
    <m/>
    <m/>
    <m/>
    <m/>
    <m/>
    <n v="0"/>
    <n v="0"/>
    <n v="0"/>
    <n v="0"/>
    <n v="0"/>
    <n v="0"/>
    <n v="4760000"/>
    <n v="0"/>
    <n v="0"/>
    <n v="0"/>
    <n v="0"/>
    <m/>
    <m/>
    <m/>
    <n v="0"/>
  </r>
  <r>
    <n v="900034438"/>
    <s v="FUNDACIÓN PARA EL SERVICIO INTEGRAL DE ATENCIÓN MÉDICA (SIAM)"/>
    <s v="FMED"/>
    <n v="5782"/>
    <s v="FMED5782"/>
    <s v="'FMED5782', "/>
    <s v="900034438_FMED5782"/>
    <s v="2024/10/25"/>
    <d v="2024-11-01T00:00:00"/>
    <n v="6160000"/>
    <n v="6160000"/>
    <s v="Atención integral para la población con diagnostico de VIH/SIDA"/>
    <s v="CALI"/>
    <s v="Paquete"/>
    <s v="Factura pendiente en programacion de pago"/>
    <x v="3"/>
    <n v="6160000"/>
    <n v="136806941"/>
    <s v="Finalizada"/>
    <d v="2024-10-25T00:00:00"/>
    <d v="2024-11-01T00:00:00"/>
    <d v="2024-11-18T00:00:00"/>
    <n v="74"/>
    <x v="5"/>
    <n v="0"/>
    <m/>
    <m/>
    <m/>
    <m/>
    <m/>
    <n v="0"/>
    <n v="0"/>
    <n v="0"/>
    <n v="0"/>
    <n v="0"/>
    <n v="0"/>
    <n v="6160000"/>
    <n v="0"/>
    <n v="0"/>
    <n v="0"/>
    <n v="0"/>
    <m/>
    <m/>
    <m/>
    <n v="0"/>
  </r>
  <r>
    <n v="900034438"/>
    <s v="FUNDACIÓN PARA EL SERVICIO INTEGRAL DE ATENCIÓN MÉDICA (SIAM)"/>
    <s v="FMED"/>
    <n v="5775"/>
    <s v="FMED5775"/>
    <s v="'FMED5775', "/>
    <s v="900034438_FMED5775"/>
    <s v="2024/10/25"/>
    <d v="2024-11-01T00:00:00"/>
    <n v="3978600"/>
    <n v="3978600"/>
    <s v="Atención integral para la población con diagnostico de VIH/SIDA"/>
    <s v="CALI"/>
    <s v="Paquete"/>
    <s v="Factura pendiente en programacion de pago"/>
    <x v="3"/>
    <n v="3978600"/>
    <n v="136806944"/>
    <s v="Finalizada"/>
    <d v="2024-10-25T00:00:00"/>
    <d v="2024-11-01T00:00:00"/>
    <d v="2024-11-18T00:00:00"/>
    <n v="74"/>
    <x v="5"/>
    <n v="0"/>
    <m/>
    <m/>
    <m/>
    <m/>
    <m/>
    <n v="0"/>
    <n v="0"/>
    <n v="0"/>
    <n v="0"/>
    <n v="0"/>
    <n v="0"/>
    <n v="3978600"/>
    <n v="0"/>
    <n v="0"/>
    <n v="0"/>
    <n v="0"/>
    <m/>
    <m/>
    <m/>
    <n v="0"/>
  </r>
  <r>
    <n v="900034438"/>
    <s v="FUNDACIÓN PARA EL SERVICIO INTEGRAL DE ATENCIÓN MÉDICA (SIAM)"/>
    <s v="FMED"/>
    <n v="5779"/>
    <s v="FMED5779"/>
    <s v="'FMED5779', "/>
    <s v="900034438_FMED5779"/>
    <s v="2024/10/25"/>
    <d v="2024-11-01T00:00:00"/>
    <n v="19000"/>
    <n v="19000"/>
    <s v="Atención integral para la población con diagnostico de VIH/SIDA"/>
    <s v="CALI"/>
    <s v="Paquete"/>
    <s v="Factura pendiente en programacion de pago"/>
    <x v="3"/>
    <n v="19000"/>
    <n v="136806945"/>
    <s v="Finalizada"/>
    <d v="2024-10-25T00:00:00"/>
    <d v="2024-11-01T00:00:00"/>
    <d v="2024-11-18T00:00:00"/>
    <n v="74"/>
    <x v="5"/>
    <n v="0"/>
    <m/>
    <m/>
    <m/>
    <m/>
    <m/>
    <n v="0"/>
    <n v="0"/>
    <n v="0"/>
    <n v="0"/>
    <n v="0"/>
    <n v="0"/>
    <n v="19000"/>
    <n v="0"/>
    <n v="0"/>
    <n v="0"/>
    <n v="0"/>
    <m/>
    <m/>
    <m/>
    <n v="0"/>
  </r>
  <r>
    <n v="900034438"/>
    <s v="FUNDACIÓN PARA EL SERVICIO INTEGRAL DE ATENCIÓN MÉDICA (SIAM)"/>
    <s v="FMED"/>
    <n v="5786"/>
    <s v="FMED5786"/>
    <s v="'FMED5786', "/>
    <s v="900034438_FMED5786"/>
    <s v="2024/10/31"/>
    <d v="2024-11-01T00:00:00"/>
    <n v="8840000"/>
    <n v="8840000"/>
    <s v="Atención integral para la población con diagnostico de VIH/SIDA"/>
    <s v="CALI"/>
    <s v="Paquete"/>
    <s v="Factura pendiente en programacion de pago"/>
    <x v="3"/>
    <n v="8840000"/>
    <n v="136806942"/>
    <s v="Finalizada"/>
    <d v="2024-10-31T00:00:00"/>
    <d v="2024-11-01T00:00:00"/>
    <d v="2024-11-18T00:00:00"/>
    <n v="74"/>
    <x v="5"/>
    <n v="0"/>
    <m/>
    <m/>
    <m/>
    <m/>
    <m/>
    <n v="0"/>
    <n v="0"/>
    <n v="0"/>
    <n v="0"/>
    <n v="0"/>
    <n v="0"/>
    <n v="8840000"/>
    <n v="0"/>
    <n v="0"/>
    <n v="0"/>
    <n v="0"/>
    <m/>
    <m/>
    <m/>
    <n v="0"/>
  </r>
  <r>
    <n v="900034438"/>
    <s v="FUNDACIÓN PARA EL SERVICIO INTEGRAL DE ATENCIÓN MÉDICA (SIAM)"/>
    <s v="FMED"/>
    <n v="5791"/>
    <s v="FMED5791"/>
    <s v="'FMED5791', "/>
    <s v="900034438_FMED5791"/>
    <s v="2024/10/31"/>
    <d v="2024-11-01T00:00:00"/>
    <n v="220000"/>
    <n v="220000"/>
    <s v="Atención integral para la población con diagnostico de VIH/SIDA"/>
    <s v="CALI"/>
    <s v="Paquete"/>
    <s v="Factura pendiente en programacion de pago"/>
    <x v="3"/>
    <n v="220000"/>
    <n v="136806943"/>
    <s v="Finalizada"/>
    <d v="2024-10-31T00:00:00"/>
    <d v="2024-11-01T00:00:00"/>
    <d v="2024-11-18T00:00:00"/>
    <n v="74"/>
    <x v="5"/>
    <n v="0"/>
    <m/>
    <m/>
    <m/>
    <m/>
    <m/>
    <n v="0"/>
    <n v="0"/>
    <n v="0"/>
    <n v="0"/>
    <n v="0"/>
    <n v="0"/>
    <n v="220000"/>
    <n v="0"/>
    <n v="0"/>
    <n v="0"/>
    <n v="0"/>
    <m/>
    <m/>
    <m/>
    <n v="0"/>
  </r>
  <r>
    <n v="900034438"/>
    <s v="FUNDACIÓN PARA EL SERVICIO INTEGRAL DE ATENCIÓN MÉDICA (SIAM)"/>
    <s v="FMED"/>
    <n v="5787"/>
    <s v="FMED5787"/>
    <s v="'FMED5787', "/>
    <s v="900034438_FMED5787"/>
    <s v="2024/10/31"/>
    <d v="2024-11-01T00:00:00"/>
    <n v="34200"/>
    <n v="34200"/>
    <s v="Atención integral para la población con diagnostico de VIH/SIDA"/>
    <s v="CALI"/>
    <s v="Paquete"/>
    <s v="Factura pendiente en programacion de pago"/>
    <x v="3"/>
    <n v="34200"/>
    <n v="136806946"/>
    <s v="Finalizada"/>
    <d v="2024-10-31T00:00:00"/>
    <d v="2024-11-01T00:00:00"/>
    <d v="2024-11-18T00:00:00"/>
    <n v="74"/>
    <x v="5"/>
    <n v="0"/>
    <m/>
    <m/>
    <m/>
    <m/>
    <m/>
    <n v="0"/>
    <n v="0"/>
    <n v="0"/>
    <n v="0"/>
    <n v="0"/>
    <n v="0"/>
    <n v="34200"/>
    <n v="0"/>
    <n v="0"/>
    <n v="0"/>
    <n v="0"/>
    <m/>
    <m/>
    <m/>
    <n v="0"/>
  </r>
  <r>
    <n v="900034438"/>
    <s v="FUNDACIÓN PARA EL SERVICIO INTEGRAL DE ATENCIÓN MÉDICA (SIAM)"/>
    <s v="FMED"/>
    <n v="5768"/>
    <s v="FMED5768"/>
    <s v="'FMED5768', "/>
    <s v="900034438_FMED5768"/>
    <s v="2024/10/15"/>
    <d v="2024-10-15T00:00:00"/>
    <n v="590000"/>
    <n v="590000"/>
    <s v="Atención integral para la población con diagnostico de VIH/SIDA"/>
    <s v="CALI"/>
    <s v="Paquete"/>
    <s v="Factura pendiente en programacion de pago"/>
    <x v="3"/>
    <n v="590000"/>
    <n v="136688967"/>
    <s v="Finalizada"/>
    <d v="2024-10-15T00:00:00"/>
    <d v="2024-10-15T00:00:00"/>
    <d v="2024-10-18T00:00:00"/>
    <n v="105"/>
    <x v="0"/>
    <n v="0"/>
    <m/>
    <m/>
    <m/>
    <m/>
    <m/>
    <n v="0"/>
    <n v="0"/>
    <n v="0"/>
    <n v="0"/>
    <n v="0"/>
    <n v="0"/>
    <n v="590000"/>
    <n v="0"/>
    <n v="0"/>
    <n v="0"/>
    <n v="0"/>
    <m/>
    <m/>
    <m/>
    <n v="0"/>
  </r>
  <r>
    <n v="900034438"/>
    <s v="FUNDACIÓN PARA EL SERVICIO INTEGRAL DE ATENCIÓN MÉDICA (SIAM)"/>
    <s v="FMED"/>
    <n v="5772"/>
    <s v="FMED5772"/>
    <s v="'FMED5772', "/>
    <s v="900034438_FMED5772"/>
    <s v="2024/10/15"/>
    <d v="2024-10-15T00:00:00"/>
    <n v="590000"/>
    <n v="590000"/>
    <s v="Atención integral para la población con diagnostico de VIH/SIDA"/>
    <s v="CALI"/>
    <s v="Paquete"/>
    <s v="Factura pendiente en programacion de pago"/>
    <x v="3"/>
    <n v="590000"/>
    <n v="136688968"/>
    <s v="Finalizada"/>
    <d v="2024-10-15T00:00:00"/>
    <d v="2024-10-15T00:00:00"/>
    <d v="2024-10-18T00:00:00"/>
    <n v="105"/>
    <x v="0"/>
    <n v="0"/>
    <m/>
    <m/>
    <m/>
    <m/>
    <m/>
    <n v="0"/>
    <n v="0"/>
    <n v="0"/>
    <n v="0"/>
    <n v="0"/>
    <n v="0"/>
    <n v="590000"/>
    <n v="0"/>
    <n v="0"/>
    <n v="0"/>
    <n v="0"/>
    <m/>
    <m/>
    <m/>
    <n v="0"/>
  </r>
  <r>
    <n v="900034438"/>
    <s v="FUNDACIÓN PARA EL SERVICIO INTEGRAL DE ATENCIÓN MÉDICA (SIAM)"/>
    <s v="FMED"/>
    <n v="5697"/>
    <s v="FMED5697"/>
    <s v="'FMED5697', "/>
    <s v="900034438_FMED5697"/>
    <s v="2024/09/25"/>
    <d v="2024-10-01T00:00:00"/>
    <n v="745960000"/>
    <n v="745960000"/>
    <s v="Atención integral para la población con diagnostico de VIH/SIDA"/>
    <s v="CALI"/>
    <s v="Paquete"/>
    <s v="Factura pendiente en programacion de pago"/>
    <x v="3"/>
    <n v="745960000"/>
    <n v="136688915"/>
    <s v="Finalizada"/>
    <d v="2024-09-25T00:00:00"/>
    <d v="2024-10-01T00:00:00"/>
    <d v="2024-10-11T00:00:00"/>
    <n v="112"/>
    <x v="0"/>
    <n v="0"/>
    <m/>
    <m/>
    <m/>
    <m/>
    <m/>
    <n v="0"/>
    <n v="0"/>
    <n v="0"/>
    <n v="0"/>
    <n v="0"/>
    <n v="0"/>
    <n v="745960000"/>
    <n v="0"/>
    <n v="0"/>
    <n v="0"/>
    <n v="0"/>
    <m/>
    <m/>
    <m/>
    <n v="0"/>
  </r>
  <r>
    <n v="900034438"/>
    <s v="FUNDACIÓN PARA EL SERVICIO INTEGRAL DE ATENCIÓN MÉDICA (SIAM)"/>
    <s v="FMED"/>
    <n v="5704"/>
    <s v="FMED5704"/>
    <s v="'FMED5704', "/>
    <s v="900034438_FMED5704"/>
    <s v="2024/09/25"/>
    <d v="2024-10-01T00:00:00"/>
    <n v="30400"/>
    <n v="30400"/>
    <s v="Atención integral para la población con diagnostico de VIH/SIDA"/>
    <s v="CALI"/>
    <s v="Paquete"/>
    <s v="Factura pendiente en programacion de pago"/>
    <x v="3"/>
    <n v="30400"/>
    <n v="136688910"/>
    <s v="Finalizada"/>
    <d v="2024-09-25T00:00:00"/>
    <d v="2024-10-01T00:00:00"/>
    <d v="2024-10-10T00:00:00"/>
    <n v="113"/>
    <x v="0"/>
    <n v="0"/>
    <m/>
    <m/>
    <m/>
    <m/>
    <m/>
    <n v="0"/>
    <n v="0"/>
    <n v="0"/>
    <n v="0"/>
    <n v="0"/>
    <n v="0"/>
    <n v="30400"/>
    <n v="0"/>
    <n v="0"/>
    <n v="0"/>
    <n v="0"/>
    <m/>
    <m/>
    <m/>
    <n v="0"/>
  </r>
  <r>
    <n v="900034438"/>
    <s v="FUNDACIÓN PARA EL SERVICIO INTEGRAL DE ATENCIÓN MÉDICA (SIAM)"/>
    <s v="FMED"/>
    <n v="5702"/>
    <s v="FMED5702"/>
    <s v="'FMED5702', "/>
    <s v="900034438_FMED5702"/>
    <s v="2024/09/25"/>
    <d v="2024-10-01T00:00:00"/>
    <n v="22800"/>
    <n v="22800"/>
    <s v="Atención integral para la población con diagnostico de VIH/SIDA"/>
    <s v="CALI"/>
    <s v="Paquete"/>
    <s v="Factura pendiente en programacion de pago"/>
    <x v="3"/>
    <n v="22800"/>
    <n v="136688911"/>
    <s v="Finalizada"/>
    <d v="2024-09-25T00:00:00"/>
    <d v="2024-10-01T00:00:00"/>
    <d v="2024-10-10T00:00:00"/>
    <n v="113"/>
    <x v="0"/>
    <n v="0"/>
    <m/>
    <m/>
    <m/>
    <m/>
    <m/>
    <n v="0"/>
    <n v="0"/>
    <n v="0"/>
    <n v="0"/>
    <n v="0"/>
    <n v="0"/>
    <n v="22800"/>
    <n v="0"/>
    <n v="0"/>
    <n v="0"/>
    <n v="0"/>
    <m/>
    <m/>
    <m/>
    <n v="0"/>
  </r>
  <r>
    <n v="900034438"/>
    <s v="FUNDACIÓN PARA EL SERVICIO INTEGRAL DE ATENCIÓN MÉDICA (SIAM)"/>
    <s v="FMED"/>
    <n v="5698"/>
    <s v="FMED5698"/>
    <s v="'FMED5698', "/>
    <s v="900034438_FMED5698"/>
    <s v="2024/09/25"/>
    <d v="2024-10-01T00:00:00"/>
    <n v="3929200"/>
    <n v="3929200"/>
    <s v="Atención integral para la población con diagnostico de VIH/SIDA"/>
    <s v="CALI"/>
    <s v="Paquete"/>
    <s v="Factura pendiente en programacion de pago"/>
    <x v="3"/>
    <n v="3929200"/>
    <n v="136688912"/>
    <s v="Finalizada"/>
    <d v="2024-09-25T00:00:00"/>
    <d v="2024-10-01T00:00:00"/>
    <d v="2024-10-10T00:00:00"/>
    <n v="113"/>
    <x v="0"/>
    <n v="0"/>
    <m/>
    <m/>
    <m/>
    <m/>
    <m/>
    <n v="0"/>
    <n v="0"/>
    <n v="0"/>
    <n v="0"/>
    <n v="0"/>
    <n v="0"/>
    <n v="3929200"/>
    <n v="0"/>
    <n v="0"/>
    <n v="0"/>
    <n v="0"/>
    <m/>
    <m/>
    <m/>
    <n v="0"/>
  </r>
  <r>
    <n v="900034438"/>
    <s v="FUNDACIÓN PARA EL SERVICIO INTEGRAL DE ATENCIÓN MÉDICA (SIAM)"/>
    <s v="FMED"/>
    <n v="5701"/>
    <s v="FMED5701"/>
    <s v="'FMED5701', "/>
    <s v="900034438_FMED5701"/>
    <s v="2024/09/25"/>
    <d v="2024-10-01T00:00:00"/>
    <n v="4760000"/>
    <n v="4760000"/>
    <s v="Atención integral para la población con diagnostico de VIH/SIDA"/>
    <s v="CALI"/>
    <s v="Paquete"/>
    <s v="Factura pendiente en programacion de pago"/>
    <x v="3"/>
    <n v="4760000"/>
    <n v="136688913"/>
    <s v="Finalizada"/>
    <d v="2024-09-25T00:00:00"/>
    <d v="2024-10-01T00:00:00"/>
    <d v="2024-10-10T00:00:00"/>
    <n v="113"/>
    <x v="0"/>
    <n v="0"/>
    <m/>
    <m/>
    <m/>
    <m/>
    <m/>
    <n v="0"/>
    <n v="0"/>
    <n v="0"/>
    <n v="0"/>
    <n v="0"/>
    <n v="0"/>
    <n v="4760000"/>
    <n v="0"/>
    <n v="0"/>
    <n v="0"/>
    <n v="0"/>
    <m/>
    <m/>
    <m/>
    <n v="0"/>
  </r>
  <r>
    <n v="900034438"/>
    <s v="FUNDACIÓN PARA EL SERVICIO INTEGRAL DE ATENCIÓN MÉDICA (SIAM)"/>
    <s v="FMED"/>
    <n v="5705"/>
    <s v="FMED5705"/>
    <s v="'FMED5705', "/>
    <s v="900034438_FMED5705"/>
    <s v="2024/09/25"/>
    <d v="2024-10-01T00:00:00"/>
    <n v="5280000"/>
    <n v="5280000"/>
    <s v="Atención integral para la población con diagnostico de VIH/SIDA"/>
    <s v="CALI"/>
    <s v="Paquete"/>
    <s v="Factura pendiente en programacion de pago"/>
    <x v="3"/>
    <n v="5280000"/>
    <n v="136688914"/>
    <s v="Finalizada"/>
    <d v="2024-09-25T00:00:00"/>
    <d v="2024-10-01T00:00:00"/>
    <d v="2024-10-10T00:00:00"/>
    <n v="113"/>
    <x v="0"/>
    <n v="0"/>
    <m/>
    <m/>
    <m/>
    <m/>
    <m/>
    <n v="0"/>
    <n v="0"/>
    <n v="0"/>
    <n v="0"/>
    <n v="0"/>
    <n v="0"/>
    <n v="5280000"/>
    <n v="0"/>
    <n v="0"/>
    <n v="0"/>
    <n v="0"/>
    <m/>
    <m/>
    <m/>
    <n v="0"/>
  </r>
  <r>
    <n v="900034438"/>
    <s v="FUNDACIÓN PARA EL SERVICIO INTEGRAL DE ATENCIÓN MÉDICA (SIAM)"/>
    <s v="FMED"/>
    <n v="5642"/>
    <s v="FMED5642"/>
    <s v="'FMED5642', "/>
    <s v="900034438_FMED5642"/>
    <s v="2024/08/28"/>
    <d v="2024-07-02T00:00:00"/>
    <n v="655520000"/>
    <n v="655520000"/>
    <s v="Atención integral para la población con diagnostico de VIH/SIDA"/>
    <s v="CALI"/>
    <s v="Paquete"/>
    <s v="Factura pendiente en programacion de pago"/>
    <x v="3"/>
    <n v="655520000"/>
    <n v="136677118"/>
    <s v="Finalizada"/>
    <d v="2024-08-28T00:00:00"/>
    <d v="2024-09-02T00:00:00"/>
    <d v="2024-09-25T00:00:00"/>
    <n v="128"/>
    <x v="0"/>
    <n v="0"/>
    <m/>
    <m/>
    <m/>
    <m/>
    <m/>
    <n v="0"/>
    <n v="0"/>
    <n v="0"/>
    <n v="0"/>
    <n v="0"/>
    <n v="0"/>
    <n v="655520000"/>
    <n v="0"/>
    <n v="0"/>
    <n v="0"/>
    <n v="0"/>
    <m/>
    <m/>
    <m/>
    <n v="0"/>
  </r>
  <r>
    <n v="900034438"/>
    <s v="FUNDACIÓN PARA EL SERVICIO INTEGRAL DE ATENCIÓN MÉDICA (SIAM)"/>
    <s v="FMED"/>
    <n v="5646"/>
    <s v="FMED5646"/>
    <s v="'FMED5646', "/>
    <s v="900034438_FMED5646"/>
    <s v="2024/08/28"/>
    <d v="2024-07-02T00:00:00"/>
    <n v="4760000"/>
    <n v="4760000"/>
    <s v="Atención integral para la población con diagnostico de VIH/SIDA"/>
    <s v="CALI"/>
    <s v="Paquete"/>
    <s v="Factura pendiente en programacion de pago"/>
    <x v="3"/>
    <n v="4760000"/>
    <n v="136677120"/>
    <s v="Finalizada"/>
    <d v="2024-08-28T00:00:00"/>
    <d v="2024-09-02T00:00:00"/>
    <d v="2024-09-25T00:00:00"/>
    <n v="128"/>
    <x v="0"/>
    <n v="0"/>
    <m/>
    <m/>
    <m/>
    <m/>
    <m/>
    <n v="0"/>
    <n v="0"/>
    <n v="0"/>
    <n v="0"/>
    <n v="0"/>
    <n v="0"/>
    <n v="4760000"/>
    <n v="0"/>
    <n v="0"/>
    <n v="0"/>
    <n v="0"/>
    <m/>
    <m/>
    <m/>
    <n v="0"/>
  </r>
  <r>
    <n v="900034438"/>
    <s v="FUNDACIÓN PARA EL SERVICIO INTEGRAL DE ATENCIÓN MÉDICA (SIAM)"/>
    <s v="FMED"/>
    <n v="5650"/>
    <s v="FMED5650"/>
    <s v="'FMED5650', "/>
    <s v="900034438_FMED5650"/>
    <s v="2024/08/28"/>
    <d v="2024-07-02T00:00:00"/>
    <n v="5280000"/>
    <n v="5280000"/>
    <s v="Atención integral para la población con diagnostico de VIH/SIDA"/>
    <s v="CALI"/>
    <s v="Paquete"/>
    <s v="Factura pendiente en programacion de pago"/>
    <x v="3"/>
    <n v="5280000"/>
    <n v="136677122"/>
    <s v="Finalizada"/>
    <d v="2024-08-28T00:00:00"/>
    <d v="2024-09-02T00:00:00"/>
    <d v="2024-09-25T00:00:00"/>
    <n v="128"/>
    <x v="0"/>
    <n v="0"/>
    <m/>
    <m/>
    <m/>
    <m/>
    <m/>
    <n v="0"/>
    <n v="0"/>
    <n v="0"/>
    <n v="0"/>
    <n v="0"/>
    <n v="0"/>
    <n v="5280000"/>
    <n v="0"/>
    <n v="0"/>
    <n v="0"/>
    <n v="0"/>
    <m/>
    <m/>
    <m/>
    <n v="0"/>
  </r>
  <r>
    <n v="900034438"/>
    <s v="FUNDACIÓN PARA EL SERVICIO INTEGRAL DE ATENCIÓN MÉDICA (SIAM)"/>
    <s v="FMED"/>
    <n v="5643"/>
    <s v="FMED5643"/>
    <s v="'FMED5643', "/>
    <s v="900034438_FMED5643"/>
    <s v="2024/08/28"/>
    <d v="2024-07-02T00:00:00"/>
    <n v="3568200"/>
    <n v="3568200"/>
    <s v="Atención integral para la población con diagnostico de VIH/SIDA"/>
    <s v="CALI"/>
    <s v="Paquete"/>
    <s v="Factura pendiente en programacion de pago"/>
    <x v="3"/>
    <n v="3568200"/>
    <n v="136677124"/>
    <s v="Finalizada"/>
    <d v="2024-08-28T00:00:00"/>
    <d v="2024-09-02T00:00:00"/>
    <d v="2024-09-25T00:00:00"/>
    <n v="128"/>
    <x v="0"/>
    <n v="0"/>
    <m/>
    <m/>
    <m/>
    <m/>
    <m/>
    <n v="0"/>
    <n v="0"/>
    <n v="0"/>
    <n v="0"/>
    <n v="0"/>
    <n v="0"/>
    <n v="3568200"/>
    <n v="0"/>
    <n v="0"/>
    <n v="0"/>
    <n v="0"/>
    <m/>
    <m/>
    <m/>
    <n v="0"/>
  </r>
  <r>
    <n v="900034438"/>
    <s v="FUNDACIÓN PARA EL SERVICIO INTEGRAL DE ATENCIÓN MÉDICA (SIAM)"/>
    <s v="FMED"/>
    <n v="5647"/>
    <s v="FMED5647"/>
    <s v="'FMED5647', "/>
    <s v="900034438_FMED5647"/>
    <s v="2024/08/28"/>
    <d v="2024-07-02T00:00:00"/>
    <n v="19000"/>
    <n v="19000"/>
    <s v="Atención integral para la población con diagnostico de VIH/SIDA"/>
    <s v="CALI"/>
    <s v="Paquete"/>
    <s v="Factura pendiente en programacion de pago"/>
    <x v="3"/>
    <n v="19000"/>
    <n v="136677127"/>
    <s v="Finalizada"/>
    <d v="2024-08-28T00:00:00"/>
    <d v="2024-09-02T00:00:00"/>
    <d v="2024-09-25T00:00:00"/>
    <n v="128"/>
    <x v="0"/>
    <n v="0"/>
    <m/>
    <m/>
    <m/>
    <m/>
    <m/>
    <n v="0"/>
    <n v="0"/>
    <n v="0"/>
    <n v="0"/>
    <n v="0"/>
    <n v="0"/>
    <n v="19000"/>
    <n v="0"/>
    <n v="0"/>
    <n v="0"/>
    <n v="0"/>
    <m/>
    <m/>
    <m/>
    <n v="0"/>
  </r>
  <r>
    <n v="900034438"/>
    <s v="FUNDACIÓN PARA EL SERVICIO INTEGRAL DE ATENCIÓN MÉDICA (SIAM)"/>
    <s v="FMED"/>
    <n v="5544"/>
    <s v="FMED5544"/>
    <s v="'FMED5544', "/>
    <s v="900034438_FMED5544"/>
    <s v="2024/07/29"/>
    <d v="2024-08-01T00:00:00"/>
    <n v="6160000"/>
    <n v="6160000"/>
    <s v="Atención integral para la población con diagnostico de VIH/SIDA"/>
    <s v="CALI"/>
    <s v="Paquete"/>
    <s v="Factura pendiente en programacion de pago"/>
    <x v="3"/>
    <n v="6160000"/>
    <n v="136554151"/>
    <s v="Finalizada"/>
    <d v="2024-07-29T00:00:00"/>
    <d v="2024-08-01T00:00:00"/>
    <d v="2024-08-26T00:00:00"/>
    <n v="158"/>
    <x v="0"/>
    <n v="0"/>
    <m/>
    <m/>
    <m/>
    <m/>
    <m/>
    <n v="0"/>
    <n v="0"/>
    <n v="0"/>
    <n v="0"/>
    <n v="0"/>
    <n v="0"/>
    <n v="6160000"/>
    <n v="0"/>
    <n v="0"/>
    <n v="0"/>
    <n v="0"/>
    <m/>
    <m/>
    <m/>
    <n v="0"/>
  </r>
  <r>
    <n v="900034438"/>
    <s v="FUNDACIÓN PARA EL SERVICIO INTEGRAL DE ATENCIÓN MÉDICA (SIAM)"/>
    <s v="FMED"/>
    <n v="5948"/>
    <s v="FMED5948"/>
    <s v="'FMED5948', "/>
    <s v="900034438_FMED5948"/>
    <s v="2024/12/18"/>
    <d v="2025-01-01T00:00:00"/>
    <n v="1540000"/>
    <n v="1540000"/>
    <s v="Atención integral para la población con diagnostico de VIH/SIDA"/>
    <s v="CALI"/>
    <s v="Paquete"/>
    <e v="#N/A"/>
    <x v="4"/>
    <n v="1320000"/>
    <n v="1222558114"/>
    <s v="Para respuesta prestador"/>
    <d v="2024-12-18T00:00:00"/>
    <d v="2025-01-02T00:00:00"/>
    <d v="2025-01-20T00:00:00"/>
    <n v="11"/>
    <x v="3"/>
    <n v="220000"/>
    <s v="GLOSA"/>
    <s v="SE REALIZA GLOSA POR QUE EL USUARIO ( C.C 1118310629)relacionado en la factura  pertenece al regimen contributivo."/>
    <s v="FACTURACION"/>
    <s v="Consultas ambulatorias | Medicamentos de uso ambulatorio"/>
    <s v="Ambulatorio"/>
    <n v="0"/>
    <n v="0"/>
    <n v="0"/>
    <n v="0"/>
    <n v="0"/>
    <n v="220000"/>
    <n v="1320000"/>
    <n v="0"/>
    <n v="0"/>
    <n v="0"/>
    <n v="0"/>
    <m/>
    <m/>
    <m/>
    <n v="0"/>
  </r>
  <r>
    <n v="900034438"/>
    <s v="FUNDACIÓN PARA EL SERVICIO INTEGRAL DE ATENCIÓN MÉDICA (SIAM)"/>
    <s v="FMED"/>
    <n v="5941"/>
    <s v="FMED5941"/>
    <s v="'FMED5941', "/>
    <s v="900034438_FMED5941"/>
    <s v="2024/12/18"/>
    <d v="2025-01-01T00:00:00"/>
    <n v="159800000"/>
    <n v="159800000"/>
    <s v="Atención integral para la población con diagnostico de VIH/SIDA"/>
    <s v="CALI"/>
    <s v="Paquete"/>
    <e v="#N/A"/>
    <x v="4"/>
    <n v="159120000"/>
    <n v="1222558117"/>
    <s v="Para respuesta prestador"/>
    <d v="2024-12-18T00:00:00"/>
    <d v="2025-01-02T00:00:00"/>
    <d v="2025-01-20T00:00:00"/>
    <n v="11"/>
    <x v="3"/>
    <n v="680000"/>
    <s v="GLOSA"/>
    <s v="se realiza glosa porque el usuario (C.C.1107100294) relacionado  en la factura corresponde  al regimen contributivo. "/>
    <s v="FACTURACION"/>
    <s v="Consultas ambulatorias | Medicamentos de uso ambulatorio"/>
    <s v="Ambulatorio"/>
    <n v="0"/>
    <n v="0"/>
    <n v="0"/>
    <n v="0"/>
    <n v="0"/>
    <n v="680000"/>
    <n v="159120000"/>
    <n v="0"/>
    <n v="0"/>
    <n v="0"/>
    <n v="0"/>
    <m/>
    <m/>
    <m/>
    <n v="0"/>
  </r>
  <r>
    <n v="900034438"/>
    <s v="FUNDACIÓN PARA EL SERVICIO INTEGRAL DE ATENCIÓN MÉDICA (SIAM)"/>
    <s v="FMED"/>
    <n v="5773"/>
    <s v="FMED5773"/>
    <s v="'FMED5773', "/>
    <s v="900034438_FMED5773"/>
    <s v="2024/10/16"/>
    <d v="2024-11-01T00:00:00"/>
    <n v="8840000"/>
    <n v="8840000"/>
    <s v="Atención integral para la población con diagnostico de VIH/SIDA"/>
    <s v="CALI"/>
    <s v="Paquete"/>
    <s v="Factura pendiente en programacion de pago - Glosa por contestar IPS"/>
    <x v="4"/>
    <n v="6800000"/>
    <n v="136806938"/>
    <s v="Para respuesta prestador"/>
    <d v="2024-10-16T00:00:00"/>
    <d v="2024-11-01T00:00:00"/>
    <d v="2024-11-18T00:00:00"/>
    <n v="74"/>
    <x v="5"/>
    <n v="2040000"/>
    <s v="GLOSA"/>
    <s v="SE REALIZA GLOSA YA QUE LOS USUARIOS RELACIONADOS (CC.1107100294-CC16711472-CC1111803568)PERTENECIAN AL REGIMEN SUBSIDIADO Y LA FACTURA SE RELACIONO POR EL REGIMEN CONTRIBUTIVO. "/>
    <s v="FACTURACION"/>
    <s v="Consultas ambulatorias | Medicamentos de uso ambulatorio"/>
    <s v="Ambulatorio"/>
    <n v="0"/>
    <n v="0"/>
    <n v="0"/>
    <n v="0"/>
    <n v="0"/>
    <n v="2040000"/>
    <n v="680000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Tabla dinámica8" cacheId="1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E3:J10" firstHeaderRow="0" firstDataRow="1" firstDataCol="1"/>
  <pivotFields count="45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6" outline="0" showAll="0"/>
    <pivotField compact="0" numFmtId="166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>
      <items count="6">
        <item x="0"/>
        <item x="1"/>
        <item x="2"/>
        <item x="3"/>
        <item x="4"/>
        <item t="default"/>
      </items>
    </pivotField>
    <pivotField compact="0" numFmtId="166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efaultSubtotal="0"/>
    <pivotField axis="axisRow" compact="0" outline="0" showAll="0" defaultSubtotal="0">
      <items count="6">
        <item x="3"/>
        <item x="4"/>
        <item x="5"/>
        <item x="0"/>
        <item x="1"/>
        <item x="2"/>
      </items>
    </pivotField>
    <pivotField compact="0" numFmtId="166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numFmtId="166" outline="0" showAll="0" defaultSubtotal="0"/>
    <pivotField compact="0" numFmtId="166" outline="0" showAll="0" defaultSubtotal="0"/>
    <pivotField dataField="1" compact="0" numFmtId="166" outline="0" showAll="0" defaultSubtotal="0"/>
    <pivotField compact="0" numFmtId="166" outline="0" showAll="0" defaultSubtotal="0"/>
    <pivotField compact="0" numFmtId="166" outline="0" showAll="0" defaultSubtotal="0"/>
    <pivotField dataField="1" compact="0" numFmtId="166" outline="0" showAll="0" defaultSubtotal="0"/>
    <pivotField dataField="1" compact="0" numFmtId="166" outline="0" showAll="0" defaultSubtotal="0"/>
    <pivotField dataField="1"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</pivotFields>
  <rowFields count="1">
    <field x="23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 FACTURA CANCELADA" fld="30" baseField="0" baseItem="0"/>
    <dataField name=" FACTURA NO RADICADA" fld="32" baseField="0" baseItem="0"/>
    <dataField name=" GLOSA PDTE" fld="35" baseField="0" baseItem="0"/>
    <dataField name=" FACTURA EN PROGRAMACION DE PAGO" fld="36" baseField="0" baseItem="0"/>
    <dataField name=" FACTURA EN PROCESO INTERNO" fld="37" baseField="0" baseItem="0"/>
  </dataFields>
  <formats count="29">
    <format dxfId="57">
      <pivotArea dataOnly="0" labelOnly="1" fieldPosition="0">
        <references count="1">
          <reference field="23" count="1">
            <x v="0"/>
          </reference>
        </references>
      </pivotArea>
    </format>
    <format dxfId="56">
      <pivotArea type="all" dataOnly="0" outline="0" fieldPosition="0"/>
    </format>
    <format dxfId="55">
      <pivotArea outline="0" collapsedLevelsAreSubtotals="1" fieldPosition="0"/>
    </format>
    <format dxfId="54">
      <pivotArea field="23" type="button" dataOnly="0" labelOnly="1" outline="0" axis="axisRow" fieldPosition="0"/>
    </format>
    <format dxfId="53">
      <pivotArea dataOnly="0" labelOnly="1" fieldPosition="0">
        <references count="1">
          <reference field="23" count="0"/>
        </references>
      </pivotArea>
    </format>
    <format dxfId="52">
      <pivotArea dataOnly="0" labelOnly="1" grandRow="1" outline="0" fieldPosition="0"/>
    </format>
    <format dxfId="51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50">
      <pivotArea type="all" dataOnly="0" outline="0" fieldPosition="0"/>
    </format>
    <format dxfId="49">
      <pivotArea outline="0" collapsedLevelsAreSubtotals="1" fieldPosition="0"/>
    </format>
    <format dxfId="48">
      <pivotArea dataOnly="0" labelOnly="1" fieldPosition="0">
        <references count="1">
          <reference field="23" count="0"/>
        </references>
      </pivotArea>
    </format>
    <format dxfId="47">
      <pivotArea outline="0" collapsedLevelsAreSubtotals="1" fieldPosition="0"/>
    </format>
    <format dxfId="46">
      <pivotArea type="all" dataOnly="0" outline="0" fieldPosition="0"/>
    </format>
    <format dxfId="45">
      <pivotArea outline="0" collapsedLevelsAreSubtotals="1" fieldPosition="0"/>
    </format>
    <format dxfId="44">
      <pivotArea field="23" type="button" dataOnly="0" labelOnly="1" outline="0" axis="axisRow" fieldPosition="0"/>
    </format>
    <format dxfId="43">
      <pivotArea dataOnly="0" labelOnly="1" outline="0" fieldPosition="0">
        <references count="1">
          <reference field="23" count="0"/>
        </references>
      </pivotArea>
    </format>
    <format dxfId="42">
      <pivotArea dataOnly="0" labelOnly="1" grandRow="1" outline="0" fieldPosition="0"/>
    </format>
    <format dxfId="41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40">
      <pivotArea field="23" type="button" dataOnly="0" labelOnly="1" outline="0" axis="axisRow" fieldPosition="0"/>
    </format>
    <format dxfId="39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38">
      <pivotArea field="23" type="button" dataOnly="0" labelOnly="1" outline="0" axis="axisRow" fieldPosition="0"/>
    </format>
    <format dxfId="37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36">
      <pivotArea field="23" type="button" dataOnly="0" labelOnly="1" outline="0" axis="axisRow" fieldPosition="0"/>
    </format>
    <format dxfId="35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34">
      <pivotArea type="all" dataOnly="0" outline="0" fieldPosition="0"/>
    </format>
    <format dxfId="33">
      <pivotArea outline="0" collapsedLevelsAreSubtotals="1" fieldPosition="0"/>
    </format>
    <format dxfId="32">
      <pivotArea field="23" type="button" dataOnly="0" labelOnly="1" outline="0" axis="axisRow" fieldPosition="0"/>
    </format>
    <format dxfId="31">
      <pivotArea dataOnly="0" labelOnly="1" outline="0" fieldPosition="0">
        <references count="1">
          <reference field="23" count="0"/>
        </references>
      </pivotArea>
    </format>
    <format dxfId="30">
      <pivotArea dataOnly="0" labelOnly="1" grandRow="1" outline="0" fieldPosition="0"/>
    </format>
    <format dxfId="29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la dinámica7" cacheId="1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9" firstHeaderRow="0" firstDataRow="1" firstDataCol="1"/>
  <pivotFields count="22"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numFmtId="166" showAll="0"/>
    <pivotField dataField="1" numFmtId="166" showAll="0"/>
    <pivotField showAll="0"/>
    <pivotField showAll="0"/>
    <pivotField showAll="0"/>
    <pivotField showAll="0"/>
    <pivotField axis="axisRow" showAll="0">
      <items count="6">
        <item x="0"/>
        <item x="1"/>
        <item x="2"/>
        <item x="3"/>
        <item x="4"/>
        <item t="default"/>
      </items>
    </pivotField>
    <pivotField numFmtId="166" showAll="0"/>
    <pivotField showAll="0"/>
    <pivotField showAll="0"/>
    <pivotField showAll="0"/>
    <pivotField showAll="0"/>
    <pivotField showAll="0"/>
  </pivotFields>
  <rowFields count="1">
    <field x="15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" fld="4" subtotal="count" baseField="0" baseItem="0"/>
    <dataField name="Suma de IPS Saldo Factura" fld="10" baseField="0" baseItem="0"/>
  </dataFields>
  <formats count="18">
    <format dxfId="75">
      <pivotArea type="all" dataOnly="0" outline="0" fieldPosition="0"/>
    </format>
    <format dxfId="74">
      <pivotArea outline="0" collapsedLevelsAreSubtotals="1" fieldPosition="0"/>
    </format>
    <format dxfId="73">
      <pivotArea field="15" type="button" dataOnly="0" labelOnly="1" outline="0" axis="axisRow" fieldPosition="0"/>
    </format>
    <format dxfId="72">
      <pivotArea dataOnly="0" labelOnly="1" fieldPosition="0">
        <references count="1">
          <reference field="15" count="0"/>
        </references>
      </pivotArea>
    </format>
    <format dxfId="71">
      <pivotArea dataOnly="0" labelOnly="1" grandRow="1" outline="0" fieldPosition="0"/>
    </format>
    <format dxfId="7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69">
      <pivotArea type="all" dataOnly="0" outline="0" fieldPosition="0"/>
    </format>
    <format dxfId="68">
      <pivotArea outline="0" collapsedLevelsAreSubtotals="1" fieldPosition="0"/>
    </format>
    <format dxfId="67">
      <pivotArea field="15" type="button" dataOnly="0" labelOnly="1" outline="0" axis="axisRow" fieldPosition="0"/>
    </format>
    <format dxfId="66">
      <pivotArea dataOnly="0" labelOnly="1" fieldPosition="0">
        <references count="1">
          <reference field="15" count="0"/>
        </references>
      </pivotArea>
    </format>
    <format dxfId="65">
      <pivotArea dataOnly="0" labelOnly="1" grandRow="1" outline="0" fieldPosition="0"/>
    </format>
    <format dxfId="64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63">
      <pivotArea field="15" type="button" dataOnly="0" labelOnly="1" outline="0" axis="axisRow" fieldPosition="0"/>
    </format>
    <format dxfId="62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61">
      <pivotArea field="15" type="button" dataOnly="0" labelOnly="1" outline="0" axis="axisRow" fieldPosition="0"/>
    </format>
    <format dxfId="6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59">
      <pivotArea field="15" type="button" dataOnly="0" labelOnly="1" outline="0" axis="axisRow" fieldPosition="0"/>
    </format>
    <format dxfId="58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Tabla dinámica9" cacheId="1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C45:H52" firstHeaderRow="0" firstDataRow="1" firstDataCol="1"/>
  <pivotFields count="45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6" outline="0" showAll="0"/>
    <pivotField compact="0" numFmtId="166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>
      <items count="6">
        <item x="0"/>
        <item x="1"/>
        <item x="2"/>
        <item x="3"/>
        <item x="4"/>
        <item t="default"/>
      </items>
    </pivotField>
    <pivotField compact="0" numFmtId="166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efaultSubtotal="0"/>
    <pivotField axis="axisRow" compact="0" outline="0" showAll="0" defaultSubtotal="0">
      <items count="6">
        <item x="3"/>
        <item x="4"/>
        <item x="5"/>
        <item x="0"/>
        <item x="1"/>
        <item x="2"/>
      </items>
    </pivotField>
    <pivotField compact="0" numFmtId="166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numFmtId="166" outline="0" showAll="0" defaultSubtotal="0"/>
    <pivotField compact="0" numFmtId="166" outline="0" showAll="0" defaultSubtotal="0"/>
    <pivotField dataField="1" compact="0" numFmtId="166" outline="0" showAll="0" defaultSubtotal="0"/>
    <pivotField compact="0" numFmtId="166" outline="0" showAll="0" defaultSubtotal="0"/>
    <pivotField compact="0" numFmtId="166" outline="0" showAll="0" defaultSubtotal="0"/>
    <pivotField dataField="1" compact="0" numFmtId="166" outline="0" showAll="0" defaultSubtotal="0"/>
    <pivotField dataField="1" compact="0" numFmtId="166" outline="0" showAll="0" defaultSubtotal="0"/>
    <pivotField dataField="1"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</pivotFields>
  <rowFields count="1">
    <field x="23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 FACTURA CANCELADA" fld="30" baseField="0" baseItem="0"/>
    <dataField name=" FACTURA NO RADICADA" fld="32" baseField="0" baseItem="0"/>
    <dataField name=" GLOSA PDTE" fld="35" baseField="0" baseItem="0"/>
    <dataField name=" FACTURA EN PROGRAMACION DE PAGO" fld="36" baseField="0" baseItem="0"/>
    <dataField name=" FACTURA EN PROCESO INTERNO" fld="37" baseField="0" baseItem="0"/>
  </dataFields>
  <formats count="29">
    <format dxfId="28">
      <pivotArea dataOnly="0" labelOnly="1" fieldPosition="0">
        <references count="1">
          <reference field="23" count="1">
            <x v="0"/>
          </reference>
        </references>
      </pivotArea>
    </format>
    <format dxfId="27">
      <pivotArea type="all" dataOnly="0" outline="0" fieldPosition="0"/>
    </format>
    <format dxfId="26">
      <pivotArea outline="0" collapsedLevelsAreSubtotals="1" fieldPosition="0"/>
    </format>
    <format dxfId="25">
      <pivotArea field="23" type="button" dataOnly="0" labelOnly="1" outline="0" axis="axisRow" fieldPosition="0"/>
    </format>
    <format dxfId="24">
      <pivotArea dataOnly="0" labelOnly="1" fieldPosition="0">
        <references count="1">
          <reference field="23" count="0"/>
        </references>
      </pivotArea>
    </format>
    <format dxfId="23">
      <pivotArea dataOnly="0" labelOnly="1" grandRow="1" outline="0" fieldPosition="0"/>
    </format>
    <format dxfId="22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21">
      <pivotArea type="all" dataOnly="0" outline="0" fieldPosition="0"/>
    </format>
    <format dxfId="20">
      <pivotArea outline="0" collapsedLevelsAreSubtotals="1" fieldPosition="0"/>
    </format>
    <format dxfId="19">
      <pivotArea dataOnly="0" labelOnly="1" fieldPosition="0">
        <references count="1">
          <reference field="23" count="0"/>
        </references>
      </pivotArea>
    </format>
    <format dxfId="18">
      <pivotArea outline="0" collapsedLevelsAreSubtotals="1" fieldPosition="0"/>
    </format>
    <format dxfId="17">
      <pivotArea type="all" dataOnly="0" outline="0" fieldPosition="0"/>
    </format>
    <format dxfId="16">
      <pivotArea outline="0" collapsedLevelsAreSubtotals="1" fieldPosition="0"/>
    </format>
    <format dxfId="15">
      <pivotArea field="23" type="button" dataOnly="0" labelOnly="1" outline="0" axis="axisRow" fieldPosition="0"/>
    </format>
    <format dxfId="14">
      <pivotArea dataOnly="0" labelOnly="1" outline="0" fieldPosition="0">
        <references count="1">
          <reference field="23" count="0"/>
        </references>
      </pivotArea>
    </format>
    <format dxfId="13">
      <pivotArea dataOnly="0" labelOnly="1" grandRow="1" outline="0" fieldPosition="0"/>
    </format>
    <format dxfId="12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11">
      <pivotArea field="23" type="button" dataOnly="0" labelOnly="1" outline="0" axis="axisRow" fieldPosition="0"/>
    </format>
    <format dxfId="10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9">
      <pivotArea field="23" type="button" dataOnly="0" labelOnly="1" outline="0" axis="axisRow" fieldPosition="0"/>
    </format>
    <format dxfId="8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7">
      <pivotArea field="23" type="button" dataOnly="0" labelOnly="1" outline="0" axis="axisRow" fieldPosition="0"/>
    </format>
    <format dxfId="6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23" type="button" dataOnly="0" labelOnly="1" outline="0" axis="axisRow" fieldPosition="0"/>
    </format>
    <format dxfId="2">
      <pivotArea dataOnly="0" labelOnly="1" outline="0" fieldPosition="0">
        <references count="1">
          <reference field="23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68"/>
  <sheetViews>
    <sheetView showGridLines="0" zoomScale="60" zoomScaleNormal="60" workbookViewId="0">
      <pane ySplit="2" topLeftCell="A61" activePane="bottomLeft" state="frozen"/>
      <selection pane="bottomLeft" activeCell="P64" sqref="P64"/>
    </sheetView>
  </sheetViews>
  <sheetFormatPr baseColWidth="10" defaultColWidth="10.6328125" defaultRowHeight="15.5" x14ac:dyDescent="0.35"/>
  <cols>
    <col min="1" max="1" width="16.36328125" style="11" customWidth="1"/>
    <col min="2" max="2" width="21.36328125" style="1" customWidth="1"/>
    <col min="3" max="3" width="14.36328125" style="11" customWidth="1"/>
    <col min="4" max="4" width="13.36328125" style="11" customWidth="1"/>
    <col min="5" max="5" width="15.36328125" style="11" customWidth="1"/>
    <col min="6" max="6" width="17.6328125" style="11" customWidth="1"/>
    <col min="7" max="8" width="22.6328125" style="11" customWidth="1"/>
    <col min="9" max="9" width="33.453125" style="13" customWidth="1"/>
    <col min="10" max="10" width="23.36328125" style="11" customWidth="1"/>
    <col min="11" max="11" width="23" style="11" hidden="1" customWidth="1"/>
    <col min="12" max="12" width="14.36328125" style="11" customWidth="1"/>
    <col min="13" max="16384" width="10.6328125" style="11"/>
  </cols>
  <sheetData>
    <row r="1" spans="1:12" x14ac:dyDescent="0.35">
      <c r="H1" s="11" t="s">
        <v>17</v>
      </c>
    </row>
    <row r="2" spans="1:12" s="3" customFormat="1" ht="31" x14ac:dyDescent="0.35">
      <c r="A2" s="2" t="s">
        <v>6</v>
      </c>
      <c r="B2" s="2" t="s">
        <v>8</v>
      </c>
      <c r="C2" s="2" t="s">
        <v>0</v>
      </c>
      <c r="D2" s="2" t="s">
        <v>1</v>
      </c>
      <c r="E2" s="2" t="s">
        <v>2</v>
      </c>
      <c r="F2" s="2" t="s">
        <v>3</v>
      </c>
      <c r="G2" s="2" t="s">
        <v>4</v>
      </c>
      <c r="H2" s="2"/>
      <c r="I2" s="2" t="s">
        <v>5</v>
      </c>
      <c r="J2" s="2" t="s">
        <v>7</v>
      </c>
      <c r="K2" s="2" t="s">
        <v>9</v>
      </c>
      <c r="L2" s="2" t="s">
        <v>10</v>
      </c>
    </row>
    <row r="3" spans="1:12" ht="93" x14ac:dyDescent="0.35">
      <c r="A3" s="4" t="s">
        <v>11</v>
      </c>
      <c r="B3" s="5" t="s">
        <v>12</v>
      </c>
      <c r="C3" s="4" t="s">
        <v>13</v>
      </c>
      <c r="D3" s="6">
        <v>5466</v>
      </c>
      <c r="E3" s="7" t="s">
        <v>18</v>
      </c>
      <c r="F3" s="14" t="s">
        <v>32</v>
      </c>
      <c r="G3" s="8">
        <v>4080000</v>
      </c>
      <c r="H3" s="15"/>
      <c r="I3" s="9">
        <f>G3</f>
        <v>4080000</v>
      </c>
      <c r="J3" s="10" t="s">
        <v>14</v>
      </c>
      <c r="K3" s="4" t="s">
        <v>15</v>
      </c>
      <c r="L3" s="10" t="s">
        <v>16</v>
      </c>
    </row>
    <row r="4" spans="1:12" ht="93" x14ac:dyDescent="0.35">
      <c r="A4" s="4" t="s">
        <v>11</v>
      </c>
      <c r="B4" s="5" t="s">
        <v>12</v>
      </c>
      <c r="C4" s="4" t="s">
        <v>13</v>
      </c>
      <c r="D4" s="6">
        <v>5467</v>
      </c>
      <c r="E4" s="7" t="s">
        <v>18</v>
      </c>
      <c r="F4" s="14" t="s">
        <v>32</v>
      </c>
      <c r="G4" s="8">
        <v>22800</v>
      </c>
      <c r="H4" s="8"/>
      <c r="I4" s="9">
        <f t="shared" ref="I4:I66" si="0">G4</f>
        <v>22800</v>
      </c>
      <c r="J4" s="10" t="s">
        <v>14</v>
      </c>
      <c r="K4" s="4" t="s">
        <v>15</v>
      </c>
      <c r="L4" s="10" t="s">
        <v>16</v>
      </c>
    </row>
    <row r="5" spans="1:12" ht="93" x14ac:dyDescent="0.35">
      <c r="A5" s="4" t="s">
        <v>11</v>
      </c>
      <c r="B5" s="5" t="s">
        <v>12</v>
      </c>
      <c r="C5" s="4" t="s">
        <v>13</v>
      </c>
      <c r="D5" s="6">
        <v>5468</v>
      </c>
      <c r="E5" s="7" t="s">
        <v>18</v>
      </c>
      <c r="F5" s="14" t="s">
        <v>32</v>
      </c>
      <c r="G5" s="8">
        <v>9520000</v>
      </c>
      <c r="H5" s="8"/>
      <c r="I5" s="9">
        <f t="shared" si="0"/>
        <v>9520000</v>
      </c>
      <c r="J5" s="10" t="s">
        <v>14</v>
      </c>
      <c r="K5" s="4" t="s">
        <v>15</v>
      </c>
      <c r="L5" s="10" t="s">
        <v>16</v>
      </c>
    </row>
    <row r="6" spans="1:12" ht="93" x14ac:dyDescent="0.35">
      <c r="A6" s="4" t="s">
        <v>11</v>
      </c>
      <c r="B6" s="5" t="s">
        <v>12</v>
      </c>
      <c r="C6" s="4" t="s">
        <v>13</v>
      </c>
      <c r="D6" s="6">
        <v>5469</v>
      </c>
      <c r="E6" s="7" t="s">
        <v>18</v>
      </c>
      <c r="F6" s="14" t="s">
        <v>32</v>
      </c>
      <c r="G6" s="8">
        <v>38000</v>
      </c>
      <c r="H6" s="8"/>
      <c r="I6" s="9">
        <f t="shared" si="0"/>
        <v>38000</v>
      </c>
      <c r="J6" s="10" t="s">
        <v>14</v>
      </c>
      <c r="K6" s="4" t="s">
        <v>15</v>
      </c>
      <c r="L6" s="10" t="s">
        <v>16</v>
      </c>
    </row>
    <row r="7" spans="1:12" ht="93" x14ac:dyDescent="0.35">
      <c r="A7" s="4" t="s">
        <v>11</v>
      </c>
      <c r="B7" s="5" t="s">
        <v>12</v>
      </c>
      <c r="C7" s="4" t="s">
        <v>13</v>
      </c>
      <c r="D7" s="6">
        <v>5470</v>
      </c>
      <c r="E7" s="7" t="s">
        <v>18</v>
      </c>
      <c r="F7" s="14" t="s">
        <v>32</v>
      </c>
      <c r="G7" s="8">
        <v>4620000</v>
      </c>
      <c r="H7" s="8"/>
      <c r="I7" s="9">
        <f t="shared" si="0"/>
        <v>4620000</v>
      </c>
      <c r="J7" s="10" t="s">
        <v>14</v>
      </c>
      <c r="K7" s="4" t="s">
        <v>15</v>
      </c>
      <c r="L7" s="10" t="s">
        <v>16</v>
      </c>
    </row>
    <row r="8" spans="1:12" ht="93" x14ac:dyDescent="0.35">
      <c r="A8" s="4" t="s">
        <v>11</v>
      </c>
      <c r="B8" s="5" t="s">
        <v>12</v>
      </c>
      <c r="C8" s="4" t="s">
        <v>13</v>
      </c>
      <c r="D8" s="6">
        <v>5471</v>
      </c>
      <c r="E8" s="7" t="s">
        <v>18</v>
      </c>
      <c r="F8" s="14" t="s">
        <v>32</v>
      </c>
      <c r="G8" s="8">
        <v>660000</v>
      </c>
      <c r="H8" s="8"/>
      <c r="I8" s="9">
        <f t="shared" si="0"/>
        <v>660000</v>
      </c>
      <c r="J8" s="10" t="s">
        <v>14</v>
      </c>
      <c r="K8" s="4" t="s">
        <v>15</v>
      </c>
      <c r="L8" s="10" t="s">
        <v>16</v>
      </c>
    </row>
    <row r="9" spans="1:12" ht="93" x14ac:dyDescent="0.35">
      <c r="A9" s="4" t="s">
        <v>11</v>
      </c>
      <c r="B9" s="5" t="s">
        <v>12</v>
      </c>
      <c r="C9" s="4" t="s">
        <v>13</v>
      </c>
      <c r="D9" s="6">
        <v>5479</v>
      </c>
      <c r="E9" s="7" t="s">
        <v>19</v>
      </c>
      <c r="F9" s="14" t="s">
        <v>32</v>
      </c>
      <c r="G9" s="8">
        <v>624450</v>
      </c>
      <c r="H9" s="8"/>
      <c r="I9" s="9">
        <f t="shared" si="0"/>
        <v>624450</v>
      </c>
      <c r="J9" s="10" t="s">
        <v>14</v>
      </c>
      <c r="K9" s="4" t="s">
        <v>15</v>
      </c>
      <c r="L9" s="10" t="s">
        <v>16</v>
      </c>
    </row>
    <row r="10" spans="1:12" ht="93" x14ac:dyDescent="0.35">
      <c r="A10" s="4" t="s">
        <v>11</v>
      </c>
      <c r="B10" s="5" t="s">
        <v>12</v>
      </c>
      <c r="C10" s="4" t="s">
        <v>13</v>
      </c>
      <c r="D10" s="6">
        <v>5480</v>
      </c>
      <c r="E10" s="7" t="s">
        <v>19</v>
      </c>
      <c r="F10" s="14" t="s">
        <v>32</v>
      </c>
      <c r="G10" s="8">
        <v>624450</v>
      </c>
      <c r="H10" s="8"/>
      <c r="I10" s="9">
        <f t="shared" si="0"/>
        <v>624450</v>
      </c>
      <c r="J10" s="10" t="s">
        <v>14</v>
      </c>
      <c r="K10" s="4" t="s">
        <v>15</v>
      </c>
      <c r="L10" s="10" t="s">
        <v>16</v>
      </c>
    </row>
    <row r="11" spans="1:12" ht="93" x14ac:dyDescent="0.35">
      <c r="A11" s="4" t="s">
        <v>11</v>
      </c>
      <c r="B11" s="5" t="s">
        <v>12</v>
      </c>
      <c r="C11" s="4" t="s">
        <v>13</v>
      </c>
      <c r="D11" s="6">
        <v>5544</v>
      </c>
      <c r="E11" s="7" t="s">
        <v>20</v>
      </c>
      <c r="F11" s="12">
        <v>45505</v>
      </c>
      <c r="G11" s="8">
        <v>6160000</v>
      </c>
      <c r="H11" s="8"/>
      <c r="I11" s="9">
        <f t="shared" si="0"/>
        <v>6160000</v>
      </c>
      <c r="J11" s="10" t="s">
        <v>14</v>
      </c>
      <c r="K11" s="4" t="s">
        <v>15</v>
      </c>
      <c r="L11" s="10" t="s">
        <v>16</v>
      </c>
    </row>
    <row r="12" spans="1:12" ht="93" x14ac:dyDescent="0.35">
      <c r="A12" s="4" t="s">
        <v>11</v>
      </c>
      <c r="B12" s="5" t="s">
        <v>12</v>
      </c>
      <c r="C12" s="4" t="s">
        <v>13</v>
      </c>
      <c r="D12" s="6">
        <v>5642</v>
      </c>
      <c r="E12" s="7" t="s">
        <v>21</v>
      </c>
      <c r="F12" s="12">
        <v>45475</v>
      </c>
      <c r="G12" s="8">
        <v>655520000</v>
      </c>
      <c r="H12" s="8"/>
      <c r="I12" s="9">
        <f t="shared" si="0"/>
        <v>655520000</v>
      </c>
      <c r="J12" s="10" t="s">
        <v>14</v>
      </c>
      <c r="K12" s="4" t="s">
        <v>15</v>
      </c>
      <c r="L12" s="10" t="s">
        <v>16</v>
      </c>
    </row>
    <row r="13" spans="1:12" ht="93" x14ac:dyDescent="0.35">
      <c r="A13" s="4" t="s">
        <v>11</v>
      </c>
      <c r="B13" s="5" t="s">
        <v>12</v>
      </c>
      <c r="C13" s="4" t="s">
        <v>13</v>
      </c>
      <c r="D13" s="6">
        <v>5643</v>
      </c>
      <c r="E13" s="7" t="s">
        <v>21</v>
      </c>
      <c r="F13" s="12">
        <v>45475</v>
      </c>
      <c r="G13" s="8">
        <v>3568200</v>
      </c>
      <c r="H13" s="8"/>
      <c r="I13" s="9">
        <f t="shared" si="0"/>
        <v>3568200</v>
      </c>
      <c r="J13" s="10" t="s">
        <v>14</v>
      </c>
      <c r="K13" s="4" t="s">
        <v>15</v>
      </c>
      <c r="L13" s="10" t="s">
        <v>16</v>
      </c>
    </row>
    <row r="14" spans="1:12" ht="93" x14ac:dyDescent="0.35">
      <c r="A14" s="4" t="s">
        <v>11</v>
      </c>
      <c r="B14" s="5" t="s">
        <v>12</v>
      </c>
      <c r="C14" s="4" t="s">
        <v>13</v>
      </c>
      <c r="D14" s="6">
        <v>5645</v>
      </c>
      <c r="E14" s="7" t="s">
        <v>21</v>
      </c>
      <c r="F14" s="12">
        <v>45475</v>
      </c>
      <c r="G14" s="8">
        <v>722000</v>
      </c>
      <c r="H14" s="8"/>
      <c r="I14" s="9">
        <f t="shared" si="0"/>
        <v>722000</v>
      </c>
      <c r="J14" s="10" t="s">
        <v>14</v>
      </c>
      <c r="K14" s="4" t="s">
        <v>15</v>
      </c>
      <c r="L14" s="10" t="s">
        <v>16</v>
      </c>
    </row>
    <row r="15" spans="1:12" ht="93" x14ac:dyDescent="0.35">
      <c r="A15" s="4" t="s">
        <v>11</v>
      </c>
      <c r="B15" s="5" t="s">
        <v>12</v>
      </c>
      <c r="C15" s="4" t="s">
        <v>13</v>
      </c>
      <c r="D15" s="6">
        <v>5646</v>
      </c>
      <c r="E15" s="7" t="s">
        <v>21</v>
      </c>
      <c r="F15" s="12">
        <v>45475</v>
      </c>
      <c r="G15" s="8">
        <v>4760000</v>
      </c>
      <c r="H15" s="8"/>
      <c r="I15" s="9">
        <f t="shared" si="0"/>
        <v>4760000</v>
      </c>
      <c r="J15" s="10" t="s">
        <v>14</v>
      </c>
      <c r="K15" s="4" t="s">
        <v>15</v>
      </c>
      <c r="L15" s="10" t="s">
        <v>16</v>
      </c>
    </row>
    <row r="16" spans="1:12" ht="93" x14ac:dyDescent="0.35">
      <c r="A16" s="4" t="s">
        <v>11</v>
      </c>
      <c r="B16" s="5" t="s">
        <v>12</v>
      </c>
      <c r="C16" s="4" t="s">
        <v>13</v>
      </c>
      <c r="D16" s="6">
        <v>5647</v>
      </c>
      <c r="E16" s="7" t="s">
        <v>21</v>
      </c>
      <c r="F16" s="12">
        <v>45475</v>
      </c>
      <c r="G16" s="8">
        <v>19000</v>
      </c>
      <c r="H16" s="8"/>
      <c r="I16" s="9">
        <f t="shared" si="0"/>
        <v>19000</v>
      </c>
      <c r="J16" s="10" t="s">
        <v>14</v>
      </c>
      <c r="K16" s="4" t="s">
        <v>15</v>
      </c>
      <c r="L16" s="10" t="s">
        <v>16</v>
      </c>
    </row>
    <row r="17" spans="1:12" ht="93" x14ac:dyDescent="0.35">
      <c r="A17" s="4" t="s">
        <v>11</v>
      </c>
      <c r="B17" s="5" t="s">
        <v>12</v>
      </c>
      <c r="C17" s="4" t="s">
        <v>13</v>
      </c>
      <c r="D17" s="6">
        <v>5650</v>
      </c>
      <c r="E17" s="7" t="s">
        <v>21</v>
      </c>
      <c r="F17" s="12">
        <v>45475</v>
      </c>
      <c r="G17" s="8">
        <v>5280000</v>
      </c>
      <c r="H17" s="8"/>
      <c r="I17" s="9">
        <f t="shared" si="0"/>
        <v>5280000</v>
      </c>
      <c r="J17" s="10" t="s">
        <v>14</v>
      </c>
      <c r="K17" s="4" t="s">
        <v>15</v>
      </c>
      <c r="L17" s="10" t="s">
        <v>16</v>
      </c>
    </row>
    <row r="18" spans="1:12" ht="93" x14ac:dyDescent="0.35">
      <c r="A18" s="4" t="s">
        <v>11</v>
      </c>
      <c r="B18" s="5" t="s">
        <v>12</v>
      </c>
      <c r="C18" s="4" t="s">
        <v>13</v>
      </c>
      <c r="D18" s="6">
        <v>5697</v>
      </c>
      <c r="E18" s="7" t="s">
        <v>22</v>
      </c>
      <c r="F18" s="12">
        <v>45566</v>
      </c>
      <c r="G18" s="8">
        <v>745960000</v>
      </c>
      <c r="H18" s="8"/>
      <c r="I18" s="9">
        <f t="shared" si="0"/>
        <v>745960000</v>
      </c>
      <c r="J18" s="10" t="s">
        <v>14</v>
      </c>
      <c r="K18" s="4" t="s">
        <v>15</v>
      </c>
      <c r="L18" s="10" t="s">
        <v>16</v>
      </c>
    </row>
    <row r="19" spans="1:12" ht="93" x14ac:dyDescent="0.35">
      <c r="A19" s="4" t="s">
        <v>11</v>
      </c>
      <c r="B19" s="5" t="s">
        <v>12</v>
      </c>
      <c r="C19" s="4" t="s">
        <v>13</v>
      </c>
      <c r="D19" s="6">
        <v>5698</v>
      </c>
      <c r="E19" s="7" t="s">
        <v>22</v>
      </c>
      <c r="F19" s="12">
        <v>45566</v>
      </c>
      <c r="G19" s="8">
        <v>3929200</v>
      </c>
      <c r="H19" s="8"/>
      <c r="I19" s="9">
        <f t="shared" si="0"/>
        <v>3929200</v>
      </c>
      <c r="J19" s="10" t="s">
        <v>14</v>
      </c>
      <c r="K19" s="4" t="s">
        <v>15</v>
      </c>
      <c r="L19" s="10" t="s">
        <v>16</v>
      </c>
    </row>
    <row r="20" spans="1:12" ht="93" x14ac:dyDescent="0.35">
      <c r="A20" s="4" t="s">
        <v>11</v>
      </c>
      <c r="B20" s="5" t="s">
        <v>12</v>
      </c>
      <c r="C20" s="4" t="s">
        <v>13</v>
      </c>
      <c r="D20" s="6">
        <v>5701</v>
      </c>
      <c r="E20" s="7" t="s">
        <v>22</v>
      </c>
      <c r="F20" s="12">
        <v>45566</v>
      </c>
      <c r="G20" s="8">
        <v>4760000</v>
      </c>
      <c r="H20" s="8"/>
      <c r="I20" s="9">
        <f t="shared" si="0"/>
        <v>4760000</v>
      </c>
      <c r="J20" s="10" t="s">
        <v>14</v>
      </c>
      <c r="K20" s="4" t="s">
        <v>15</v>
      </c>
      <c r="L20" s="10" t="s">
        <v>16</v>
      </c>
    </row>
    <row r="21" spans="1:12" ht="93" x14ac:dyDescent="0.35">
      <c r="A21" s="4" t="s">
        <v>11</v>
      </c>
      <c r="B21" s="5" t="s">
        <v>12</v>
      </c>
      <c r="C21" s="4" t="s">
        <v>13</v>
      </c>
      <c r="D21" s="6">
        <v>5702</v>
      </c>
      <c r="E21" s="7" t="s">
        <v>22</v>
      </c>
      <c r="F21" s="12">
        <v>45566</v>
      </c>
      <c r="G21" s="8">
        <v>22800</v>
      </c>
      <c r="H21" s="8"/>
      <c r="I21" s="9">
        <f t="shared" si="0"/>
        <v>22800</v>
      </c>
      <c r="J21" s="10" t="s">
        <v>14</v>
      </c>
      <c r="K21" s="4" t="s">
        <v>15</v>
      </c>
      <c r="L21" s="10" t="s">
        <v>16</v>
      </c>
    </row>
    <row r="22" spans="1:12" ht="93" x14ac:dyDescent="0.35">
      <c r="A22" s="4" t="s">
        <v>11</v>
      </c>
      <c r="B22" s="5" t="s">
        <v>12</v>
      </c>
      <c r="C22" s="4" t="s">
        <v>13</v>
      </c>
      <c r="D22" s="6">
        <v>5704</v>
      </c>
      <c r="E22" s="7" t="s">
        <v>22</v>
      </c>
      <c r="F22" s="12">
        <v>45566</v>
      </c>
      <c r="G22" s="8">
        <v>30400</v>
      </c>
      <c r="H22" s="8"/>
      <c r="I22" s="9">
        <f t="shared" si="0"/>
        <v>30400</v>
      </c>
      <c r="J22" s="10" t="s">
        <v>14</v>
      </c>
      <c r="K22" s="4" t="s">
        <v>15</v>
      </c>
      <c r="L22" s="10" t="s">
        <v>16</v>
      </c>
    </row>
    <row r="23" spans="1:12" ht="93" x14ac:dyDescent="0.35">
      <c r="A23" s="4" t="s">
        <v>11</v>
      </c>
      <c r="B23" s="5" t="s">
        <v>12</v>
      </c>
      <c r="C23" s="4" t="s">
        <v>13</v>
      </c>
      <c r="D23" s="6">
        <v>5705</v>
      </c>
      <c r="E23" s="7" t="s">
        <v>22</v>
      </c>
      <c r="F23" s="12">
        <v>45566</v>
      </c>
      <c r="G23" s="8">
        <v>5280000</v>
      </c>
      <c r="H23" s="8"/>
      <c r="I23" s="9">
        <f t="shared" si="0"/>
        <v>5280000</v>
      </c>
      <c r="J23" s="10" t="s">
        <v>14</v>
      </c>
      <c r="K23" s="4" t="s">
        <v>15</v>
      </c>
      <c r="L23" s="10" t="s">
        <v>16</v>
      </c>
    </row>
    <row r="24" spans="1:12" ht="93" x14ac:dyDescent="0.35">
      <c r="A24" s="4" t="s">
        <v>11</v>
      </c>
      <c r="B24" s="5" t="s">
        <v>12</v>
      </c>
      <c r="C24" s="4" t="s">
        <v>13</v>
      </c>
      <c r="D24" s="6">
        <v>5768</v>
      </c>
      <c r="E24" s="7" t="s">
        <v>23</v>
      </c>
      <c r="F24" s="12">
        <v>45580</v>
      </c>
      <c r="G24" s="8">
        <v>590000</v>
      </c>
      <c r="H24" s="8"/>
      <c r="I24" s="9">
        <f t="shared" si="0"/>
        <v>590000</v>
      </c>
      <c r="J24" s="10" t="s">
        <v>14</v>
      </c>
      <c r="K24" s="4" t="s">
        <v>15</v>
      </c>
      <c r="L24" s="10" t="s">
        <v>16</v>
      </c>
    </row>
    <row r="25" spans="1:12" ht="93" x14ac:dyDescent="0.35">
      <c r="A25" s="4" t="s">
        <v>11</v>
      </c>
      <c r="B25" s="5" t="s">
        <v>12</v>
      </c>
      <c r="C25" s="4" t="s">
        <v>13</v>
      </c>
      <c r="D25" s="6">
        <v>5772</v>
      </c>
      <c r="E25" s="7" t="s">
        <v>23</v>
      </c>
      <c r="F25" s="12">
        <v>45580</v>
      </c>
      <c r="G25" s="8">
        <v>590000</v>
      </c>
      <c r="H25" s="8"/>
      <c r="I25" s="9">
        <f t="shared" si="0"/>
        <v>590000</v>
      </c>
      <c r="J25" s="10" t="s">
        <v>14</v>
      </c>
      <c r="K25" s="4" t="s">
        <v>15</v>
      </c>
      <c r="L25" s="10" t="s">
        <v>16</v>
      </c>
    </row>
    <row r="26" spans="1:12" ht="93" x14ac:dyDescent="0.35">
      <c r="A26" s="4" t="s">
        <v>11</v>
      </c>
      <c r="B26" s="5" t="s">
        <v>12</v>
      </c>
      <c r="C26" s="4" t="s">
        <v>13</v>
      </c>
      <c r="D26" s="6">
        <v>5773</v>
      </c>
      <c r="E26" s="7" t="s">
        <v>24</v>
      </c>
      <c r="F26" s="12">
        <v>45597</v>
      </c>
      <c r="G26" s="8">
        <v>8840000</v>
      </c>
      <c r="H26" s="8"/>
      <c r="I26" s="9">
        <f t="shared" si="0"/>
        <v>8840000</v>
      </c>
      <c r="J26" s="10" t="s">
        <v>14</v>
      </c>
      <c r="K26" s="4" t="s">
        <v>15</v>
      </c>
      <c r="L26" s="10" t="s">
        <v>16</v>
      </c>
    </row>
    <row r="27" spans="1:12" ht="93" x14ac:dyDescent="0.35">
      <c r="A27" s="4" t="s">
        <v>11</v>
      </c>
      <c r="B27" s="5" t="s">
        <v>12</v>
      </c>
      <c r="C27" s="4" t="s">
        <v>13</v>
      </c>
      <c r="D27" s="6">
        <v>5774</v>
      </c>
      <c r="E27" s="7" t="s">
        <v>25</v>
      </c>
      <c r="F27" s="12">
        <v>45597</v>
      </c>
      <c r="G27" s="8">
        <v>748000000</v>
      </c>
      <c r="H27" s="8"/>
      <c r="I27" s="9">
        <f t="shared" si="0"/>
        <v>748000000</v>
      </c>
      <c r="J27" s="10" t="s">
        <v>14</v>
      </c>
      <c r="K27" s="4" t="s">
        <v>15</v>
      </c>
      <c r="L27" s="10" t="s">
        <v>16</v>
      </c>
    </row>
    <row r="28" spans="1:12" ht="93" x14ac:dyDescent="0.35">
      <c r="A28" s="4" t="s">
        <v>11</v>
      </c>
      <c r="B28" s="5" t="s">
        <v>12</v>
      </c>
      <c r="C28" s="4" t="s">
        <v>13</v>
      </c>
      <c r="D28" s="6">
        <v>5775</v>
      </c>
      <c r="E28" s="7" t="s">
        <v>25</v>
      </c>
      <c r="F28" s="12">
        <v>45597</v>
      </c>
      <c r="G28" s="8">
        <v>3978600</v>
      </c>
      <c r="H28" s="8"/>
      <c r="I28" s="9">
        <f t="shared" si="0"/>
        <v>3978600</v>
      </c>
      <c r="J28" s="10" t="s">
        <v>14</v>
      </c>
      <c r="K28" s="4" t="s">
        <v>15</v>
      </c>
      <c r="L28" s="10" t="s">
        <v>16</v>
      </c>
    </row>
    <row r="29" spans="1:12" ht="93" x14ac:dyDescent="0.35">
      <c r="A29" s="4" t="s">
        <v>11</v>
      </c>
      <c r="B29" s="5" t="s">
        <v>12</v>
      </c>
      <c r="C29" s="4" t="s">
        <v>13</v>
      </c>
      <c r="D29" s="6">
        <v>5778</v>
      </c>
      <c r="E29" s="7" t="s">
        <v>25</v>
      </c>
      <c r="F29" s="12">
        <v>45597</v>
      </c>
      <c r="G29" s="8">
        <v>4760000</v>
      </c>
      <c r="H29" s="8"/>
      <c r="I29" s="9">
        <f t="shared" si="0"/>
        <v>4760000</v>
      </c>
      <c r="J29" s="10" t="s">
        <v>14</v>
      </c>
      <c r="K29" s="4" t="s">
        <v>15</v>
      </c>
      <c r="L29" s="10" t="s">
        <v>16</v>
      </c>
    </row>
    <row r="30" spans="1:12" ht="93" x14ac:dyDescent="0.35">
      <c r="A30" s="4" t="s">
        <v>11</v>
      </c>
      <c r="B30" s="5" t="s">
        <v>12</v>
      </c>
      <c r="C30" s="4" t="s">
        <v>13</v>
      </c>
      <c r="D30" s="6">
        <v>5779</v>
      </c>
      <c r="E30" s="7" t="s">
        <v>25</v>
      </c>
      <c r="F30" s="12">
        <v>45597</v>
      </c>
      <c r="G30" s="8">
        <v>19000</v>
      </c>
      <c r="H30" s="8"/>
      <c r="I30" s="9">
        <f t="shared" si="0"/>
        <v>19000</v>
      </c>
      <c r="J30" s="10" t="s">
        <v>14</v>
      </c>
      <c r="K30" s="4" t="s">
        <v>15</v>
      </c>
      <c r="L30" s="10" t="s">
        <v>16</v>
      </c>
    </row>
    <row r="31" spans="1:12" ht="93" x14ac:dyDescent="0.35">
      <c r="A31" s="4" t="s">
        <v>11</v>
      </c>
      <c r="B31" s="5" t="s">
        <v>12</v>
      </c>
      <c r="C31" s="4" t="s">
        <v>13</v>
      </c>
      <c r="D31" s="6">
        <v>5782</v>
      </c>
      <c r="E31" s="7" t="s">
        <v>25</v>
      </c>
      <c r="F31" s="12">
        <v>45597</v>
      </c>
      <c r="G31" s="8">
        <v>6160000</v>
      </c>
      <c r="H31" s="8"/>
      <c r="I31" s="9">
        <f t="shared" si="0"/>
        <v>6160000</v>
      </c>
      <c r="J31" s="10" t="s">
        <v>14</v>
      </c>
      <c r="K31" s="4" t="s">
        <v>15</v>
      </c>
      <c r="L31" s="10" t="s">
        <v>16</v>
      </c>
    </row>
    <row r="32" spans="1:12" ht="93" x14ac:dyDescent="0.35">
      <c r="A32" s="4" t="s">
        <v>11</v>
      </c>
      <c r="B32" s="5" t="s">
        <v>12</v>
      </c>
      <c r="C32" s="4" t="s">
        <v>13</v>
      </c>
      <c r="D32" s="6">
        <v>5786</v>
      </c>
      <c r="E32" s="7" t="s">
        <v>26</v>
      </c>
      <c r="F32" s="12">
        <v>45597</v>
      </c>
      <c r="G32" s="8">
        <v>8840000</v>
      </c>
      <c r="H32" s="8"/>
      <c r="I32" s="9">
        <f t="shared" si="0"/>
        <v>8840000</v>
      </c>
      <c r="J32" s="10" t="s">
        <v>14</v>
      </c>
      <c r="K32" s="4" t="s">
        <v>15</v>
      </c>
      <c r="L32" s="10" t="s">
        <v>16</v>
      </c>
    </row>
    <row r="33" spans="1:12" ht="93" x14ac:dyDescent="0.35">
      <c r="A33" s="4" t="s">
        <v>11</v>
      </c>
      <c r="B33" s="5" t="s">
        <v>12</v>
      </c>
      <c r="C33" s="4" t="s">
        <v>13</v>
      </c>
      <c r="D33" s="6">
        <v>5787</v>
      </c>
      <c r="E33" s="7" t="s">
        <v>26</v>
      </c>
      <c r="F33" s="12">
        <v>45597</v>
      </c>
      <c r="G33" s="8">
        <v>34200</v>
      </c>
      <c r="H33" s="8"/>
      <c r="I33" s="9">
        <f t="shared" si="0"/>
        <v>34200</v>
      </c>
      <c r="J33" s="10" t="s">
        <v>14</v>
      </c>
      <c r="K33" s="4" t="s">
        <v>15</v>
      </c>
      <c r="L33" s="10" t="s">
        <v>16</v>
      </c>
    </row>
    <row r="34" spans="1:12" ht="93" x14ac:dyDescent="0.35">
      <c r="A34" s="4" t="s">
        <v>11</v>
      </c>
      <c r="B34" s="5" t="s">
        <v>12</v>
      </c>
      <c r="C34" s="4" t="s">
        <v>13</v>
      </c>
      <c r="D34" s="6">
        <v>5791</v>
      </c>
      <c r="E34" s="7" t="s">
        <v>26</v>
      </c>
      <c r="F34" s="12">
        <v>45597</v>
      </c>
      <c r="G34" s="8">
        <v>220000</v>
      </c>
      <c r="H34" s="8"/>
      <c r="I34" s="9">
        <f t="shared" si="0"/>
        <v>220000</v>
      </c>
      <c r="J34" s="10" t="s">
        <v>14</v>
      </c>
      <c r="K34" s="4" t="s">
        <v>15</v>
      </c>
      <c r="L34" s="10" t="s">
        <v>16</v>
      </c>
    </row>
    <row r="35" spans="1:12" ht="93" x14ac:dyDescent="0.35">
      <c r="A35" s="4" t="s">
        <v>11</v>
      </c>
      <c r="B35" s="5" t="s">
        <v>12</v>
      </c>
      <c r="C35" s="4" t="s">
        <v>13</v>
      </c>
      <c r="D35" s="6">
        <v>5856</v>
      </c>
      <c r="E35" s="7" t="s">
        <v>27</v>
      </c>
      <c r="F35" s="12">
        <v>45627</v>
      </c>
      <c r="G35" s="8">
        <v>784040000</v>
      </c>
      <c r="H35" s="8"/>
      <c r="I35" s="9">
        <f t="shared" si="0"/>
        <v>784040000</v>
      </c>
      <c r="J35" s="10" t="s">
        <v>14</v>
      </c>
      <c r="K35" s="4" t="s">
        <v>15</v>
      </c>
      <c r="L35" s="10" t="s">
        <v>16</v>
      </c>
    </row>
    <row r="36" spans="1:12" ht="93" x14ac:dyDescent="0.35">
      <c r="A36" s="4" t="s">
        <v>11</v>
      </c>
      <c r="B36" s="5" t="s">
        <v>12</v>
      </c>
      <c r="C36" s="4" t="s">
        <v>13</v>
      </c>
      <c r="D36" s="6">
        <v>5857</v>
      </c>
      <c r="E36" s="7" t="s">
        <v>27</v>
      </c>
      <c r="F36" s="12">
        <v>45627</v>
      </c>
      <c r="G36" s="8">
        <v>4244600</v>
      </c>
      <c r="H36" s="8"/>
      <c r="I36" s="9">
        <f t="shared" si="0"/>
        <v>4244600</v>
      </c>
      <c r="J36" s="10" t="s">
        <v>14</v>
      </c>
      <c r="K36" s="4" t="s">
        <v>15</v>
      </c>
      <c r="L36" s="10" t="s">
        <v>16</v>
      </c>
    </row>
    <row r="37" spans="1:12" ht="93" x14ac:dyDescent="0.35">
      <c r="A37" s="4" t="s">
        <v>11</v>
      </c>
      <c r="B37" s="5" t="s">
        <v>12</v>
      </c>
      <c r="C37" s="4" t="s">
        <v>13</v>
      </c>
      <c r="D37" s="6">
        <v>5858</v>
      </c>
      <c r="E37" s="7" t="s">
        <v>27</v>
      </c>
      <c r="F37" s="12">
        <v>45627</v>
      </c>
      <c r="G37" s="8">
        <v>150960000</v>
      </c>
      <c r="H37" s="8"/>
      <c r="I37" s="9">
        <f t="shared" si="0"/>
        <v>150960000</v>
      </c>
      <c r="J37" s="10" t="s">
        <v>14</v>
      </c>
      <c r="K37" s="4" t="s">
        <v>15</v>
      </c>
      <c r="L37" s="10" t="s">
        <v>16</v>
      </c>
    </row>
    <row r="38" spans="1:12" ht="93" x14ac:dyDescent="0.35">
      <c r="A38" s="4" t="s">
        <v>11</v>
      </c>
      <c r="B38" s="5" t="s">
        <v>12</v>
      </c>
      <c r="C38" s="4" t="s">
        <v>13</v>
      </c>
      <c r="D38" s="6">
        <v>5859</v>
      </c>
      <c r="E38" s="7" t="s">
        <v>27</v>
      </c>
      <c r="F38" s="12">
        <v>45627</v>
      </c>
      <c r="G38" s="8">
        <v>832200</v>
      </c>
      <c r="H38" s="8"/>
      <c r="I38" s="9">
        <f t="shared" si="0"/>
        <v>832200</v>
      </c>
      <c r="J38" s="10" t="s">
        <v>14</v>
      </c>
      <c r="K38" s="4" t="s">
        <v>15</v>
      </c>
      <c r="L38" s="10" t="s">
        <v>16</v>
      </c>
    </row>
    <row r="39" spans="1:12" ht="93" x14ac:dyDescent="0.35">
      <c r="A39" s="4" t="s">
        <v>11</v>
      </c>
      <c r="B39" s="5" t="s">
        <v>12</v>
      </c>
      <c r="C39" s="4" t="s">
        <v>13</v>
      </c>
      <c r="D39" s="6">
        <v>5860</v>
      </c>
      <c r="E39" s="7" t="s">
        <v>27</v>
      </c>
      <c r="F39" s="12">
        <v>45627</v>
      </c>
      <c r="G39" s="8">
        <v>4760000</v>
      </c>
      <c r="H39" s="8"/>
      <c r="I39" s="9">
        <f t="shared" si="0"/>
        <v>4760000</v>
      </c>
      <c r="J39" s="10" t="s">
        <v>14</v>
      </c>
      <c r="K39" s="4" t="s">
        <v>15</v>
      </c>
      <c r="L39" s="10" t="s">
        <v>16</v>
      </c>
    </row>
    <row r="40" spans="1:12" ht="93" x14ac:dyDescent="0.35">
      <c r="A40" s="4" t="s">
        <v>11</v>
      </c>
      <c r="B40" s="5" t="s">
        <v>12</v>
      </c>
      <c r="C40" s="4" t="s">
        <v>13</v>
      </c>
      <c r="D40" s="6">
        <v>5861</v>
      </c>
      <c r="E40" s="7" t="s">
        <v>27</v>
      </c>
      <c r="F40" s="12">
        <v>45627</v>
      </c>
      <c r="G40" s="8">
        <v>22800</v>
      </c>
      <c r="H40" s="8"/>
      <c r="I40" s="9">
        <f t="shared" si="0"/>
        <v>22800</v>
      </c>
      <c r="J40" s="10" t="s">
        <v>14</v>
      </c>
      <c r="K40" s="4" t="s">
        <v>15</v>
      </c>
      <c r="L40" s="10" t="s">
        <v>16</v>
      </c>
    </row>
    <row r="41" spans="1:12" ht="93" x14ac:dyDescent="0.35">
      <c r="A41" s="4" t="s">
        <v>11</v>
      </c>
      <c r="B41" s="5" t="s">
        <v>12</v>
      </c>
      <c r="C41" s="4" t="s">
        <v>13</v>
      </c>
      <c r="D41" s="6">
        <v>5862</v>
      </c>
      <c r="E41" s="7" t="s">
        <v>27</v>
      </c>
      <c r="F41" s="12">
        <v>45627</v>
      </c>
      <c r="G41" s="8">
        <v>9520000</v>
      </c>
      <c r="H41" s="8"/>
      <c r="I41" s="9">
        <f t="shared" si="0"/>
        <v>9520000</v>
      </c>
      <c r="J41" s="10" t="s">
        <v>14</v>
      </c>
      <c r="K41" s="4" t="s">
        <v>15</v>
      </c>
      <c r="L41" s="10" t="s">
        <v>16</v>
      </c>
    </row>
    <row r="42" spans="1:12" ht="93" x14ac:dyDescent="0.35">
      <c r="A42" s="4" t="s">
        <v>11</v>
      </c>
      <c r="B42" s="5" t="s">
        <v>12</v>
      </c>
      <c r="C42" s="4" t="s">
        <v>13</v>
      </c>
      <c r="D42" s="6">
        <v>5864</v>
      </c>
      <c r="E42" s="7" t="s">
        <v>27</v>
      </c>
      <c r="F42" s="12">
        <v>45627</v>
      </c>
      <c r="G42" s="8">
        <v>6600000</v>
      </c>
      <c r="H42" s="8"/>
      <c r="I42" s="9">
        <f t="shared" si="0"/>
        <v>6600000</v>
      </c>
      <c r="J42" s="10" t="s">
        <v>14</v>
      </c>
      <c r="K42" s="4" t="s">
        <v>15</v>
      </c>
      <c r="L42" s="10" t="s">
        <v>16</v>
      </c>
    </row>
    <row r="43" spans="1:12" ht="93" x14ac:dyDescent="0.35">
      <c r="A43" s="4" t="s">
        <v>11</v>
      </c>
      <c r="B43" s="5" t="s">
        <v>12</v>
      </c>
      <c r="C43" s="4" t="s">
        <v>13</v>
      </c>
      <c r="D43" s="6">
        <v>5865</v>
      </c>
      <c r="E43" s="7" t="s">
        <v>27</v>
      </c>
      <c r="F43" s="12">
        <v>45627</v>
      </c>
      <c r="G43" s="8">
        <v>1540000</v>
      </c>
      <c r="H43" s="8"/>
      <c r="I43" s="9">
        <f t="shared" si="0"/>
        <v>1540000</v>
      </c>
      <c r="J43" s="10" t="s">
        <v>14</v>
      </c>
      <c r="K43" s="4" t="s">
        <v>15</v>
      </c>
      <c r="L43" s="10" t="s">
        <v>16</v>
      </c>
    </row>
    <row r="44" spans="1:12" ht="93" x14ac:dyDescent="0.35">
      <c r="A44" s="4" t="s">
        <v>11</v>
      </c>
      <c r="B44" s="5" t="s">
        <v>12</v>
      </c>
      <c r="C44" s="4" t="s">
        <v>13</v>
      </c>
      <c r="D44" s="6">
        <v>5866</v>
      </c>
      <c r="E44" s="7" t="s">
        <v>28</v>
      </c>
      <c r="F44" s="12">
        <v>45627</v>
      </c>
      <c r="G44" s="8">
        <v>34000000</v>
      </c>
      <c r="H44" s="8"/>
      <c r="I44" s="9">
        <f t="shared" si="0"/>
        <v>34000000</v>
      </c>
      <c r="J44" s="10" t="s">
        <v>14</v>
      </c>
      <c r="K44" s="4" t="s">
        <v>15</v>
      </c>
      <c r="L44" s="10" t="s">
        <v>16</v>
      </c>
    </row>
    <row r="45" spans="1:12" ht="93" x14ac:dyDescent="0.35">
      <c r="A45" s="4" t="s">
        <v>11</v>
      </c>
      <c r="B45" s="5" t="s">
        <v>12</v>
      </c>
      <c r="C45" s="4" t="s">
        <v>13</v>
      </c>
      <c r="D45" s="6">
        <v>5867</v>
      </c>
      <c r="E45" s="7" t="s">
        <v>28</v>
      </c>
      <c r="F45" s="12">
        <v>45627</v>
      </c>
      <c r="G45" s="8">
        <v>129200</v>
      </c>
      <c r="H45" s="8"/>
      <c r="I45" s="9">
        <f t="shared" si="0"/>
        <v>129200</v>
      </c>
      <c r="J45" s="10" t="s">
        <v>14</v>
      </c>
      <c r="K45" s="4" t="s">
        <v>15</v>
      </c>
      <c r="L45" s="10" t="s">
        <v>16</v>
      </c>
    </row>
    <row r="46" spans="1:12" ht="93" x14ac:dyDescent="0.35">
      <c r="A46" s="4" t="s">
        <v>11</v>
      </c>
      <c r="B46" s="5" t="s">
        <v>12</v>
      </c>
      <c r="C46" s="4" t="s">
        <v>13</v>
      </c>
      <c r="D46" s="6">
        <v>5868</v>
      </c>
      <c r="E46" s="7" t="s">
        <v>28</v>
      </c>
      <c r="F46" s="12">
        <v>45627</v>
      </c>
      <c r="G46" s="8">
        <v>6800000</v>
      </c>
      <c r="H46" s="8"/>
      <c r="I46" s="9">
        <f t="shared" si="0"/>
        <v>6800000</v>
      </c>
      <c r="J46" s="10" t="s">
        <v>14</v>
      </c>
      <c r="K46" s="4" t="s">
        <v>15</v>
      </c>
      <c r="L46" s="10" t="s">
        <v>16</v>
      </c>
    </row>
    <row r="47" spans="1:12" ht="93" x14ac:dyDescent="0.35">
      <c r="A47" s="4" t="s">
        <v>11</v>
      </c>
      <c r="B47" s="5" t="s">
        <v>12</v>
      </c>
      <c r="C47" s="4" t="s">
        <v>13</v>
      </c>
      <c r="D47" s="6">
        <v>5870</v>
      </c>
      <c r="E47" s="7" t="s">
        <v>28</v>
      </c>
      <c r="F47" s="12">
        <v>45627</v>
      </c>
      <c r="G47" s="8">
        <v>220000</v>
      </c>
      <c r="H47" s="8"/>
      <c r="I47" s="9">
        <f t="shared" si="0"/>
        <v>220000</v>
      </c>
      <c r="J47" s="10" t="s">
        <v>14</v>
      </c>
      <c r="K47" s="4" t="s">
        <v>15</v>
      </c>
      <c r="L47" s="10" t="s">
        <v>16</v>
      </c>
    </row>
    <row r="48" spans="1:12" ht="93" x14ac:dyDescent="0.35">
      <c r="A48" s="4" t="s">
        <v>11</v>
      </c>
      <c r="B48" s="5" t="s">
        <v>12</v>
      </c>
      <c r="C48" s="4" t="s">
        <v>13</v>
      </c>
      <c r="D48" s="6">
        <v>5939</v>
      </c>
      <c r="E48" s="7" t="s">
        <v>29</v>
      </c>
      <c r="F48" s="12">
        <v>45658</v>
      </c>
      <c r="G48" s="8">
        <v>787440000</v>
      </c>
      <c r="H48" s="8"/>
      <c r="I48" s="9">
        <f t="shared" si="0"/>
        <v>787440000</v>
      </c>
      <c r="J48" s="10" t="s">
        <v>14</v>
      </c>
      <c r="K48" s="4" t="s">
        <v>15</v>
      </c>
      <c r="L48" s="10" t="s">
        <v>16</v>
      </c>
    </row>
    <row r="49" spans="1:12" ht="93" x14ac:dyDescent="0.35">
      <c r="A49" s="4" t="s">
        <v>11</v>
      </c>
      <c r="B49" s="5" t="s">
        <v>12</v>
      </c>
      <c r="C49" s="4" t="s">
        <v>13</v>
      </c>
      <c r="D49" s="6">
        <v>5940</v>
      </c>
      <c r="E49" s="7" t="s">
        <v>29</v>
      </c>
      <c r="F49" s="12">
        <v>45658</v>
      </c>
      <c r="G49" s="8">
        <v>4301600</v>
      </c>
      <c r="H49" s="8"/>
      <c r="I49" s="9">
        <f t="shared" si="0"/>
        <v>4301600</v>
      </c>
      <c r="J49" s="10" t="s">
        <v>14</v>
      </c>
      <c r="K49" s="4" t="s">
        <v>15</v>
      </c>
      <c r="L49" s="10" t="s">
        <v>16</v>
      </c>
    </row>
    <row r="50" spans="1:12" ht="93" x14ac:dyDescent="0.35">
      <c r="A50" s="4" t="s">
        <v>11</v>
      </c>
      <c r="B50" s="5" t="s">
        <v>12</v>
      </c>
      <c r="C50" s="4" t="s">
        <v>13</v>
      </c>
      <c r="D50" s="6">
        <v>5941</v>
      </c>
      <c r="E50" s="7" t="s">
        <v>29</v>
      </c>
      <c r="F50" s="12">
        <v>45658</v>
      </c>
      <c r="G50" s="8">
        <v>159800000</v>
      </c>
      <c r="H50" s="8"/>
      <c r="I50" s="9">
        <f t="shared" si="0"/>
        <v>159800000</v>
      </c>
      <c r="J50" s="10" t="s">
        <v>14</v>
      </c>
      <c r="K50" s="4" t="s">
        <v>15</v>
      </c>
      <c r="L50" s="10" t="s">
        <v>16</v>
      </c>
    </row>
    <row r="51" spans="1:12" ht="93" x14ac:dyDescent="0.35">
      <c r="A51" s="4" t="s">
        <v>11</v>
      </c>
      <c r="B51" s="5" t="s">
        <v>12</v>
      </c>
      <c r="C51" s="4" t="s">
        <v>13</v>
      </c>
      <c r="D51" s="6">
        <v>5942</v>
      </c>
      <c r="E51" s="7" t="s">
        <v>29</v>
      </c>
      <c r="F51" s="12">
        <v>45658</v>
      </c>
      <c r="G51" s="8">
        <v>874000</v>
      </c>
      <c r="H51" s="8"/>
      <c r="I51" s="9">
        <f t="shared" si="0"/>
        <v>874000</v>
      </c>
      <c r="J51" s="10" t="s">
        <v>14</v>
      </c>
      <c r="K51" s="4" t="s">
        <v>15</v>
      </c>
      <c r="L51" s="10" t="s">
        <v>16</v>
      </c>
    </row>
    <row r="52" spans="1:12" ht="93" x14ac:dyDescent="0.35">
      <c r="A52" s="4" t="s">
        <v>11</v>
      </c>
      <c r="B52" s="5" t="s">
        <v>12</v>
      </c>
      <c r="C52" s="4" t="s">
        <v>13</v>
      </c>
      <c r="D52" s="6">
        <v>5943</v>
      </c>
      <c r="E52" s="7" t="s">
        <v>29</v>
      </c>
      <c r="F52" s="12">
        <v>45658</v>
      </c>
      <c r="G52" s="8">
        <v>4760000</v>
      </c>
      <c r="H52" s="8"/>
      <c r="I52" s="9">
        <f t="shared" si="0"/>
        <v>4760000</v>
      </c>
      <c r="J52" s="10" t="s">
        <v>14</v>
      </c>
      <c r="K52" s="4" t="s">
        <v>15</v>
      </c>
      <c r="L52" s="10" t="s">
        <v>16</v>
      </c>
    </row>
    <row r="53" spans="1:12" ht="93" x14ac:dyDescent="0.35">
      <c r="A53" s="4" t="s">
        <v>11</v>
      </c>
      <c r="B53" s="5" t="s">
        <v>12</v>
      </c>
      <c r="C53" s="4" t="s">
        <v>13</v>
      </c>
      <c r="D53" s="6">
        <v>5944</v>
      </c>
      <c r="E53" s="7" t="s">
        <v>29</v>
      </c>
      <c r="F53" s="12">
        <v>45658</v>
      </c>
      <c r="G53" s="8">
        <v>22800</v>
      </c>
      <c r="H53" s="8"/>
      <c r="I53" s="9">
        <f t="shared" si="0"/>
        <v>22800</v>
      </c>
      <c r="J53" s="10" t="s">
        <v>14</v>
      </c>
      <c r="K53" s="4" t="s">
        <v>15</v>
      </c>
      <c r="L53" s="10" t="s">
        <v>16</v>
      </c>
    </row>
    <row r="54" spans="1:12" ht="93" x14ac:dyDescent="0.35">
      <c r="A54" s="4" t="s">
        <v>11</v>
      </c>
      <c r="B54" s="5" t="s">
        <v>12</v>
      </c>
      <c r="C54" s="4" t="s">
        <v>13</v>
      </c>
      <c r="D54" s="6">
        <v>5945</v>
      </c>
      <c r="E54" s="7" t="s">
        <v>29</v>
      </c>
      <c r="F54" s="12">
        <v>45658</v>
      </c>
      <c r="G54" s="8">
        <v>10200000</v>
      </c>
      <c r="H54" s="8"/>
      <c r="I54" s="9">
        <f t="shared" si="0"/>
        <v>10200000</v>
      </c>
      <c r="J54" s="10" t="s">
        <v>14</v>
      </c>
      <c r="K54" s="4" t="s">
        <v>15</v>
      </c>
      <c r="L54" s="10" t="s">
        <v>16</v>
      </c>
    </row>
    <row r="55" spans="1:12" ht="93" x14ac:dyDescent="0.35">
      <c r="A55" s="4" t="s">
        <v>11</v>
      </c>
      <c r="B55" s="5" t="s">
        <v>12</v>
      </c>
      <c r="C55" s="4" t="s">
        <v>13</v>
      </c>
      <c r="D55" s="6">
        <v>5946</v>
      </c>
      <c r="E55" s="7" t="s">
        <v>29</v>
      </c>
      <c r="F55" s="12">
        <v>45658</v>
      </c>
      <c r="G55" s="8">
        <v>49400</v>
      </c>
      <c r="H55" s="8"/>
      <c r="I55" s="9">
        <f t="shared" si="0"/>
        <v>49400</v>
      </c>
      <c r="J55" s="10" t="s">
        <v>14</v>
      </c>
      <c r="K55" s="4" t="s">
        <v>15</v>
      </c>
      <c r="L55" s="10" t="s">
        <v>16</v>
      </c>
    </row>
    <row r="56" spans="1:12" ht="93" x14ac:dyDescent="0.35">
      <c r="A56" s="4" t="s">
        <v>11</v>
      </c>
      <c r="B56" s="5" t="s">
        <v>12</v>
      </c>
      <c r="C56" s="4" t="s">
        <v>13</v>
      </c>
      <c r="D56" s="6">
        <v>5947</v>
      </c>
      <c r="E56" s="7" t="s">
        <v>29</v>
      </c>
      <c r="F56" s="12">
        <v>45658</v>
      </c>
      <c r="G56" s="8">
        <v>7040000</v>
      </c>
      <c r="H56" s="8"/>
      <c r="I56" s="9">
        <f t="shared" si="0"/>
        <v>7040000</v>
      </c>
      <c r="J56" s="10" t="s">
        <v>14</v>
      </c>
      <c r="K56" s="4" t="s">
        <v>15</v>
      </c>
      <c r="L56" s="10" t="s">
        <v>16</v>
      </c>
    </row>
    <row r="57" spans="1:12" ht="93" x14ac:dyDescent="0.35">
      <c r="A57" s="4" t="s">
        <v>11</v>
      </c>
      <c r="B57" s="5" t="s">
        <v>12</v>
      </c>
      <c r="C57" s="4" t="s">
        <v>13</v>
      </c>
      <c r="D57" s="6">
        <v>5948</v>
      </c>
      <c r="E57" s="7" t="s">
        <v>29</v>
      </c>
      <c r="F57" s="12">
        <v>45658</v>
      </c>
      <c r="G57" s="8">
        <v>1540000</v>
      </c>
      <c r="H57" s="8"/>
      <c r="I57" s="9">
        <f t="shared" si="0"/>
        <v>1540000</v>
      </c>
      <c r="J57" s="10" t="s">
        <v>14</v>
      </c>
      <c r="K57" s="4" t="s">
        <v>15</v>
      </c>
      <c r="L57" s="10" t="s">
        <v>16</v>
      </c>
    </row>
    <row r="58" spans="1:12" ht="93" x14ac:dyDescent="0.35">
      <c r="A58" s="4" t="s">
        <v>11</v>
      </c>
      <c r="B58" s="5" t="s">
        <v>12</v>
      </c>
      <c r="C58" s="4" t="s">
        <v>13</v>
      </c>
      <c r="D58" s="6">
        <v>6010</v>
      </c>
      <c r="E58" s="7" t="s">
        <v>30</v>
      </c>
      <c r="F58" s="12">
        <v>45691</v>
      </c>
      <c r="G58" s="8">
        <v>594320000</v>
      </c>
      <c r="H58" s="8"/>
      <c r="I58" s="9">
        <f t="shared" si="0"/>
        <v>594320000</v>
      </c>
      <c r="J58" s="10" t="s">
        <v>14</v>
      </c>
      <c r="K58" s="4" t="s">
        <v>15</v>
      </c>
      <c r="L58" s="10" t="s">
        <v>16</v>
      </c>
    </row>
    <row r="59" spans="1:12" ht="93" x14ac:dyDescent="0.35">
      <c r="A59" s="4" t="s">
        <v>11</v>
      </c>
      <c r="B59" s="5" t="s">
        <v>12</v>
      </c>
      <c r="C59" s="4" t="s">
        <v>13</v>
      </c>
      <c r="D59" s="6">
        <v>6011</v>
      </c>
      <c r="E59" s="7" t="s">
        <v>30</v>
      </c>
      <c r="F59" s="12">
        <v>45692</v>
      </c>
      <c r="G59" s="8">
        <v>161840000</v>
      </c>
      <c r="H59" s="8"/>
      <c r="I59" s="9">
        <f t="shared" si="0"/>
        <v>161840000</v>
      </c>
      <c r="J59" s="10" t="s">
        <v>14</v>
      </c>
      <c r="K59" s="4" t="s">
        <v>15</v>
      </c>
      <c r="L59" s="10" t="s">
        <v>16</v>
      </c>
    </row>
    <row r="60" spans="1:12" ht="93" x14ac:dyDescent="0.35">
      <c r="A60" s="4" t="s">
        <v>11</v>
      </c>
      <c r="B60" s="5" t="s">
        <v>12</v>
      </c>
      <c r="C60" s="4" t="s">
        <v>13</v>
      </c>
      <c r="D60" s="6">
        <v>6012</v>
      </c>
      <c r="E60" s="7" t="s">
        <v>31</v>
      </c>
      <c r="F60" s="12">
        <v>45691</v>
      </c>
      <c r="G60" s="8">
        <v>3283200</v>
      </c>
      <c r="H60" s="8"/>
      <c r="I60" s="9">
        <f t="shared" si="0"/>
        <v>3283200</v>
      </c>
      <c r="J60" s="10" t="s">
        <v>14</v>
      </c>
      <c r="K60" s="4" t="s">
        <v>15</v>
      </c>
      <c r="L60" s="10" t="s">
        <v>16</v>
      </c>
    </row>
    <row r="61" spans="1:12" ht="93" x14ac:dyDescent="0.35">
      <c r="A61" s="4" t="s">
        <v>11</v>
      </c>
      <c r="B61" s="5" t="s">
        <v>12</v>
      </c>
      <c r="C61" s="4" t="s">
        <v>13</v>
      </c>
      <c r="D61" s="6">
        <v>6013</v>
      </c>
      <c r="E61" s="7" t="s">
        <v>31</v>
      </c>
      <c r="F61" s="12">
        <v>45691</v>
      </c>
      <c r="G61" s="8">
        <v>843600</v>
      </c>
      <c r="H61" s="8"/>
      <c r="I61" s="9">
        <f t="shared" si="0"/>
        <v>843600</v>
      </c>
      <c r="J61" s="10" t="s">
        <v>14</v>
      </c>
      <c r="K61" s="4" t="s">
        <v>15</v>
      </c>
      <c r="L61" s="10" t="s">
        <v>16</v>
      </c>
    </row>
    <row r="62" spans="1:12" ht="93" x14ac:dyDescent="0.35">
      <c r="A62" s="4" t="s">
        <v>11</v>
      </c>
      <c r="B62" s="5" t="s">
        <v>12</v>
      </c>
      <c r="C62" s="4" t="s">
        <v>13</v>
      </c>
      <c r="D62" s="6">
        <v>6014</v>
      </c>
      <c r="E62" s="7" t="s">
        <v>31</v>
      </c>
      <c r="F62" s="12">
        <v>45694</v>
      </c>
      <c r="G62" s="8">
        <v>7480000</v>
      </c>
      <c r="H62" s="8"/>
      <c r="I62" s="9">
        <f t="shared" si="0"/>
        <v>7480000</v>
      </c>
      <c r="J62" s="10" t="s">
        <v>14</v>
      </c>
      <c r="K62" s="4" t="s">
        <v>15</v>
      </c>
      <c r="L62" s="10" t="s">
        <v>16</v>
      </c>
    </row>
    <row r="63" spans="1:12" ht="93" x14ac:dyDescent="0.35">
      <c r="A63" s="4" t="s">
        <v>11</v>
      </c>
      <c r="B63" s="5" t="s">
        <v>12</v>
      </c>
      <c r="C63" s="4" t="s">
        <v>13</v>
      </c>
      <c r="D63" s="6">
        <v>6015</v>
      </c>
      <c r="E63" s="7" t="s">
        <v>31</v>
      </c>
      <c r="F63" s="12">
        <v>45691</v>
      </c>
      <c r="G63" s="8">
        <v>1540000</v>
      </c>
      <c r="H63" s="8"/>
      <c r="I63" s="9">
        <f t="shared" si="0"/>
        <v>1540000</v>
      </c>
      <c r="J63" s="10" t="s">
        <v>14</v>
      </c>
      <c r="K63" s="4" t="s">
        <v>15</v>
      </c>
      <c r="L63" s="10" t="s">
        <v>16</v>
      </c>
    </row>
    <row r="64" spans="1:12" ht="93" x14ac:dyDescent="0.35">
      <c r="A64" s="4" t="s">
        <v>11</v>
      </c>
      <c r="B64" s="5" t="s">
        <v>12</v>
      </c>
      <c r="C64" s="4" t="s">
        <v>13</v>
      </c>
      <c r="D64" s="6">
        <v>6016</v>
      </c>
      <c r="E64" s="7" t="s">
        <v>31</v>
      </c>
      <c r="F64" s="12">
        <v>45691</v>
      </c>
      <c r="G64" s="8">
        <v>1360000</v>
      </c>
      <c r="H64" s="8"/>
      <c r="I64" s="9">
        <f t="shared" si="0"/>
        <v>1360000</v>
      </c>
      <c r="J64" s="10" t="s">
        <v>14</v>
      </c>
      <c r="K64" s="4" t="s">
        <v>15</v>
      </c>
      <c r="L64" s="10" t="s">
        <v>16</v>
      </c>
    </row>
    <row r="65" spans="1:12" ht="93" x14ac:dyDescent="0.35">
      <c r="A65" s="4" t="s">
        <v>11</v>
      </c>
      <c r="B65" s="5" t="s">
        <v>12</v>
      </c>
      <c r="C65" s="4" t="s">
        <v>13</v>
      </c>
      <c r="D65" s="6">
        <v>6017</v>
      </c>
      <c r="E65" s="7" t="s">
        <v>31</v>
      </c>
      <c r="F65" s="12">
        <v>45691</v>
      </c>
      <c r="G65" s="8">
        <v>3800</v>
      </c>
      <c r="H65" s="8"/>
      <c r="I65" s="9">
        <f t="shared" si="0"/>
        <v>3800</v>
      </c>
      <c r="J65" s="10" t="s">
        <v>14</v>
      </c>
      <c r="K65" s="4" t="s">
        <v>15</v>
      </c>
      <c r="L65" s="10" t="s">
        <v>16</v>
      </c>
    </row>
    <row r="66" spans="1:12" ht="94" x14ac:dyDescent="0.45">
      <c r="A66" s="4" t="s">
        <v>11</v>
      </c>
      <c r="B66" s="5" t="s">
        <v>12</v>
      </c>
      <c r="C66" s="4" t="s">
        <v>13</v>
      </c>
      <c r="D66" s="16" t="s">
        <v>33</v>
      </c>
      <c r="E66" s="12">
        <v>45703</v>
      </c>
      <c r="F66" s="16" t="s">
        <v>34</v>
      </c>
      <c r="G66" s="17">
        <v>830000000</v>
      </c>
      <c r="H66" s="16"/>
      <c r="I66" s="18">
        <f t="shared" si="0"/>
        <v>830000000</v>
      </c>
      <c r="J66" s="10" t="s">
        <v>14</v>
      </c>
      <c r="K66" s="4" t="s">
        <v>15</v>
      </c>
      <c r="L66" s="10" t="s">
        <v>16</v>
      </c>
    </row>
    <row r="67" spans="1:12" x14ac:dyDescent="0.35">
      <c r="I67" s="11"/>
    </row>
    <row r="68" spans="1:12" ht="25" x14ac:dyDescent="0.5">
      <c r="I68" s="19">
        <f>SUM(I3:I67)</f>
        <v>5818600300</v>
      </c>
    </row>
  </sheetData>
  <phoneticPr fontId="9" type="noConversion"/>
  <conditionalFormatting sqref="D3:D65">
    <cfRule type="duplicateValues" dxfId="77" priority="71"/>
    <cfRule type="duplicateValues" dxfId="76" priority="72"/>
  </conditionalFormatting>
  <dataValidations count="1">
    <dataValidation type="whole" operator="greaterThan" allowBlank="1" showInputMessage="1" showErrorMessage="1" errorTitle="DATO ERRADO" error="El valor debe ser diferente de cero" sqref="I68:I1048576 G2:I2 I3:I66 G3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N10"/>
  <sheetViews>
    <sheetView showGridLines="0" topLeftCell="C1" workbookViewId="0">
      <selection activeCell="E3" sqref="E3:J10"/>
    </sheetView>
  </sheetViews>
  <sheetFormatPr baseColWidth="10" defaultRowHeight="10" x14ac:dyDescent="0.2"/>
  <cols>
    <col min="1" max="1" width="46.26953125" style="20" bestFit="1" customWidth="1"/>
    <col min="2" max="2" width="12.7265625" style="20" bestFit="1" customWidth="1"/>
    <col min="3" max="3" width="20.81640625" style="20" bestFit="1" customWidth="1"/>
    <col min="4" max="4" width="10.90625" style="20"/>
    <col min="5" max="5" width="10.81640625" style="20" customWidth="1"/>
    <col min="6" max="6" width="10" style="20" bestFit="1" customWidth="1"/>
    <col min="7" max="7" width="12.08984375" style="20" bestFit="1" customWidth="1"/>
    <col min="8" max="8" width="10.7265625" style="20" customWidth="1"/>
    <col min="9" max="9" width="16" style="20" bestFit="1" customWidth="1"/>
    <col min="10" max="10" width="15.26953125" style="20" bestFit="1" customWidth="1"/>
    <col min="11" max="13" width="20.08984375" style="20" customWidth="1"/>
    <col min="14" max="14" width="20.1796875" style="20" bestFit="1" customWidth="1"/>
    <col min="15" max="15" width="29.26953125" style="20" bestFit="1" customWidth="1"/>
    <col min="16" max="16384" width="10.90625" style="20"/>
  </cols>
  <sheetData>
    <row r="3" spans="1:14" s="125" customFormat="1" ht="30" x14ac:dyDescent="0.35">
      <c r="A3" s="124" t="s">
        <v>157</v>
      </c>
      <c r="B3" s="125" t="s">
        <v>155</v>
      </c>
      <c r="C3" s="125" t="s">
        <v>156</v>
      </c>
      <c r="E3" s="127" t="s">
        <v>44</v>
      </c>
      <c r="F3" s="128" t="s">
        <v>198</v>
      </c>
      <c r="G3" s="128" t="s">
        <v>199</v>
      </c>
      <c r="H3" s="128" t="s">
        <v>200</v>
      </c>
      <c r="I3" s="128" t="s">
        <v>201</v>
      </c>
      <c r="J3" s="128" t="s">
        <v>202</v>
      </c>
      <c r="K3" s="126"/>
      <c r="L3" s="126"/>
      <c r="M3" s="126"/>
      <c r="N3" s="126"/>
    </row>
    <row r="4" spans="1:14" ht="10.5" x14ac:dyDescent="0.25">
      <c r="A4" s="122" t="s">
        <v>140</v>
      </c>
      <c r="B4" s="57">
        <v>1</v>
      </c>
      <c r="C4" s="57">
        <v>722000</v>
      </c>
      <c r="E4" s="44" t="s">
        <v>149</v>
      </c>
      <c r="F4" s="129">
        <v>0</v>
      </c>
      <c r="G4" s="129">
        <v>0</v>
      </c>
      <c r="H4" s="129">
        <v>900000</v>
      </c>
      <c r="I4" s="129">
        <v>975127800</v>
      </c>
      <c r="J4" s="129">
        <v>0</v>
      </c>
      <c r="K4" s="123"/>
      <c r="L4" s="123"/>
      <c r="M4" s="123"/>
      <c r="N4" s="123"/>
    </row>
    <row r="5" spans="1:14" ht="10.5" x14ac:dyDescent="0.25">
      <c r="A5" s="122" t="s">
        <v>153</v>
      </c>
      <c r="B5" s="57">
        <v>7</v>
      </c>
      <c r="C5" s="57">
        <v>763190600</v>
      </c>
      <c r="E5" s="130" t="s">
        <v>148</v>
      </c>
      <c r="F5" s="129">
        <v>0</v>
      </c>
      <c r="G5" s="129">
        <v>0</v>
      </c>
      <c r="H5" s="129">
        <v>0</v>
      </c>
      <c r="I5" s="129">
        <v>1003668800</v>
      </c>
      <c r="J5" s="129">
        <v>0</v>
      </c>
      <c r="K5" s="123"/>
      <c r="L5" s="123"/>
      <c r="M5" s="123"/>
      <c r="N5" s="123"/>
    </row>
    <row r="6" spans="1:14" ht="10.5" x14ac:dyDescent="0.25">
      <c r="A6" s="122" t="s">
        <v>133</v>
      </c>
      <c r="B6" s="57">
        <v>10</v>
      </c>
      <c r="C6" s="57">
        <v>857669700</v>
      </c>
      <c r="E6" s="130" t="s">
        <v>143</v>
      </c>
      <c r="F6" s="129">
        <v>0</v>
      </c>
      <c r="G6" s="129">
        <v>0</v>
      </c>
      <c r="H6" s="129">
        <v>2040000</v>
      </c>
      <c r="I6" s="129">
        <v>778811800</v>
      </c>
      <c r="J6" s="129">
        <v>0</v>
      </c>
      <c r="K6" s="123"/>
      <c r="L6" s="123"/>
      <c r="M6" s="123"/>
      <c r="N6" s="123"/>
    </row>
    <row r="7" spans="1:14" ht="10.5" x14ac:dyDescent="0.25">
      <c r="A7" s="122" t="s">
        <v>134</v>
      </c>
      <c r="B7" s="57">
        <v>43</v>
      </c>
      <c r="C7" s="57">
        <v>4026838000</v>
      </c>
      <c r="E7" s="130" t="s">
        <v>139</v>
      </c>
      <c r="F7" s="129">
        <v>722000</v>
      </c>
      <c r="G7" s="129">
        <v>0</v>
      </c>
      <c r="H7" s="129">
        <v>0</v>
      </c>
      <c r="I7" s="129">
        <v>1436469600</v>
      </c>
      <c r="J7" s="129">
        <v>0</v>
      </c>
      <c r="K7" s="123"/>
      <c r="L7" s="123"/>
      <c r="M7" s="123"/>
      <c r="N7" s="123"/>
    </row>
    <row r="8" spans="1:14" ht="10.5" x14ac:dyDescent="0.25">
      <c r="A8" s="122" t="s">
        <v>135</v>
      </c>
      <c r="B8" s="57">
        <v>3</v>
      </c>
      <c r="C8" s="57">
        <v>170180000</v>
      </c>
      <c r="E8" s="130" t="s">
        <v>154</v>
      </c>
      <c r="F8" s="129">
        <v>0</v>
      </c>
      <c r="G8" s="129">
        <v>0</v>
      </c>
      <c r="H8" s="129">
        <v>0</v>
      </c>
      <c r="I8" s="129">
        <v>0</v>
      </c>
      <c r="J8" s="129">
        <v>763190600</v>
      </c>
      <c r="K8" s="123"/>
      <c r="L8" s="123"/>
      <c r="M8" s="123"/>
      <c r="N8" s="123"/>
    </row>
    <row r="9" spans="1:14" ht="10.5" x14ac:dyDescent="0.25">
      <c r="A9" s="122" t="s">
        <v>158</v>
      </c>
      <c r="B9" s="57">
        <v>64</v>
      </c>
      <c r="C9" s="57">
        <v>5818600300</v>
      </c>
      <c r="E9" s="130" t="s">
        <v>137</v>
      </c>
      <c r="F9" s="129">
        <v>0</v>
      </c>
      <c r="G9" s="129">
        <v>857669700</v>
      </c>
      <c r="H9" s="129">
        <v>0</v>
      </c>
      <c r="I9" s="129">
        <v>0</v>
      </c>
      <c r="J9" s="129">
        <v>0</v>
      </c>
      <c r="K9" s="123"/>
      <c r="L9" s="123"/>
      <c r="M9" s="123"/>
      <c r="N9" s="123"/>
    </row>
    <row r="10" spans="1:14" ht="10.5" x14ac:dyDescent="0.25">
      <c r="E10" s="130" t="s">
        <v>158</v>
      </c>
      <c r="F10" s="129">
        <v>722000</v>
      </c>
      <c r="G10" s="129">
        <v>857669700</v>
      </c>
      <c r="H10" s="129">
        <v>2940000</v>
      </c>
      <c r="I10" s="129">
        <v>4194078000</v>
      </c>
      <c r="J10" s="129">
        <v>763190600</v>
      </c>
      <c r="K10" s="123"/>
      <c r="L10" s="123"/>
      <c r="M10" s="123"/>
      <c r="N10" s="123"/>
    </row>
  </sheetData>
  <pageMargins left="0.7" right="0.7" top="0.75" bottom="0.75" header="0.3" footer="0.3"/>
  <pageSetup paperSize="9" orientation="portrait"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68"/>
  <sheetViews>
    <sheetView showGridLines="0" zoomScale="104" zoomScaleNormal="104" workbookViewId="0">
      <pane ySplit="2" topLeftCell="A3" activePane="bottomLeft" state="frozen"/>
      <selection pane="bottomLeft" activeCell="A3" sqref="A3"/>
    </sheetView>
  </sheetViews>
  <sheetFormatPr baseColWidth="10" defaultColWidth="16.26953125" defaultRowHeight="10" x14ac:dyDescent="0.2"/>
  <cols>
    <col min="1" max="1" width="9.54296875" style="25" bestFit="1" customWidth="1"/>
    <col min="2" max="2" width="20.36328125" style="25" customWidth="1"/>
    <col min="3" max="3" width="6.453125" style="25" customWidth="1"/>
    <col min="4" max="4" width="9.26953125" style="25" customWidth="1"/>
    <col min="5" max="5" width="7.7265625" style="25" bestFit="1" customWidth="1"/>
    <col min="6" max="6" width="9.1796875" style="25" bestFit="1" customWidth="1"/>
    <col min="7" max="7" width="9.1796875" style="25" customWidth="1"/>
    <col min="8" max="8" width="12.6328125" style="25" customWidth="1"/>
    <col min="9" max="9" width="11.36328125" style="25" customWidth="1"/>
    <col min="10" max="10" width="10.08984375" style="25" customWidth="1"/>
    <col min="11" max="11" width="14.36328125" style="25" bestFit="1" customWidth="1"/>
    <col min="12" max="12" width="13.90625" style="26" bestFit="1" customWidth="1"/>
    <col min="13" max="13" width="15.08984375" style="25" customWidth="1"/>
    <col min="14" max="14" width="11.26953125" style="25" bestFit="1" customWidth="1"/>
    <col min="15" max="15" width="14.6328125" style="25" bestFit="1" customWidth="1"/>
    <col min="16" max="17" width="16.26953125" style="25"/>
    <col min="18" max="18" width="16.26953125" style="49"/>
    <col min="19" max="19" width="16.26953125" style="59"/>
    <col min="20" max="20" width="16.26953125" style="25"/>
    <col min="21" max="23" width="16.26953125" style="56"/>
    <col min="24" max="25" width="16.26953125" style="59"/>
    <col min="26" max="26" width="16.26953125" style="49"/>
    <col min="27" max="31" width="16.26953125" style="59"/>
    <col min="32" max="42" width="16.26953125" style="49"/>
    <col min="43" max="43" width="16.26953125" style="69"/>
    <col min="44" max="44" width="16.26953125" style="56"/>
    <col min="45" max="45" width="16.26953125" style="59"/>
    <col min="46" max="46" width="16.26953125" style="49"/>
    <col min="47" max="16384" width="16.26953125" style="25"/>
  </cols>
  <sheetData>
    <row r="1" spans="1:47" x14ac:dyDescent="0.2">
      <c r="A1" s="70">
        <v>45688</v>
      </c>
      <c r="K1" s="49">
        <f>+SUBTOTAL(9,K3:K66)</f>
        <v>5818600300</v>
      </c>
      <c r="L1" s="49">
        <f>+SUBTOTAL(9,L3:L66)</f>
        <v>5818600300</v>
      </c>
      <c r="M1" s="71">
        <f>+L1-SUM(AF1:AN1)</f>
        <v>0</v>
      </c>
      <c r="P1" s="33"/>
      <c r="Q1" s="20"/>
      <c r="R1" s="49">
        <f>+SUBTOTAL(9,R3:R66)</f>
        <v>4194078000</v>
      </c>
      <c r="S1" s="57"/>
      <c r="T1" s="20"/>
      <c r="U1" s="34"/>
      <c r="V1" s="34"/>
      <c r="W1" s="34"/>
      <c r="X1" s="57"/>
      <c r="Y1" s="57"/>
      <c r="Z1" s="49">
        <f>+SUBTOTAL(9,Z3:Z66)</f>
        <v>2940000</v>
      </c>
      <c r="AA1" s="60"/>
      <c r="AB1" s="60"/>
      <c r="AC1" s="60"/>
      <c r="AD1" s="57"/>
      <c r="AE1" s="57"/>
      <c r="AF1" s="49">
        <f t="shared" ref="AF1:AP1" si="0">+SUBTOTAL(9,AF3:AF66)</f>
        <v>722000</v>
      </c>
      <c r="AG1" s="49">
        <f t="shared" si="0"/>
        <v>0</v>
      </c>
      <c r="AH1" s="49">
        <f t="shared" si="0"/>
        <v>857669700</v>
      </c>
      <c r="AI1" s="49">
        <f t="shared" si="0"/>
        <v>0</v>
      </c>
      <c r="AJ1" s="49">
        <f t="shared" si="0"/>
        <v>0</v>
      </c>
      <c r="AK1" s="49">
        <f t="shared" si="0"/>
        <v>2940000</v>
      </c>
      <c r="AL1" s="49">
        <f t="shared" si="0"/>
        <v>4194078000</v>
      </c>
      <c r="AM1" s="49">
        <f t="shared" si="0"/>
        <v>763190600</v>
      </c>
      <c r="AN1" s="49">
        <f t="shared" si="0"/>
        <v>0</v>
      </c>
      <c r="AO1" s="49">
        <f t="shared" si="0"/>
        <v>722000</v>
      </c>
      <c r="AP1" s="49">
        <f t="shared" si="0"/>
        <v>0</v>
      </c>
      <c r="AQ1" s="60"/>
      <c r="AR1" s="54"/>
      <c r="AS1" s="57"/>
      <c r="AT1" s="49">
        <f>+SUBTOTAL(9,AT3:AT66)</f>
        <v>291152400</v>
      </c>
    </row>
    <row r="2" spans="1:47" s="40" customFormat="1" ht="30" x14ac:dyDescent="0.35">
      <c r="A2" s="39" t="s">
        <v>6</v>
      </c>
      <c r="B2" s="39" t="s">
        <v>8</v>
      </c>
      <c r="C2" s="39" t="s">
        <v>0</v>
      </c>
      <c r="D2" s="39" t="s">
        <v>1</v>
      </c>
      <c r="E2" s="39" t="s">
        <v>66</v>
      </c>
      <c r="F2" s="39" t="s">
        <v>68</v>
      </c>
      <c r="G2" s="39"/>
      <c r="H2" s="39" t="s">
        <v>67</v>
      </c>
      <c r="I2" s="39" t="s">
        <v>2</v>
      </c>
      <c r="J2" s="39" t="s">
        <v>3</v>
      </c>
      <c r="K2" s="39" t="s">
        <v>4</v>
      </c>
      <c r="L2" s="39" t="s">
        <v>5</v>
      </c>
      <c r="M2" s="39" t="s">
        <v>7</v>
      </c>
      <c r="N2" s="39" t="s">
        <v>9</v>
      </c>
      <c r="O2" s="39" t="s">
        <v>10</v>
      </c>
      <c r="P2" s="35" t="s">
        <v>35</v>
      </c>
      <c r="Q2" s="36" t="s">
        <v>36</v>
      </c>
      <c r="R2" s="47" t="s">
        <v>37</v>
      </c>
      <c r="S2" s="65" t="s">
        <v>38</v>
      </c>
      <c r="T2" s="37" t="s">
        <v>39</v>
      </c>
      <c r="U2" s="38" t="s">
        <v>40</v>
      </c>
      <c r="V2" s="38" t="s">
        <v>41</v>
      </c>
      <c r="W2" s="38" t="s">
        <v>42</v>
      </c>
      <c r="X2" s="63" t="s">
        <v>43</v>
      </c>
      <c r="Y2" s="63" t="s">
        <v>44</v>
      </c>
      <c r="Z2" s="50" t="s">
        <v>45</v>
      </c>
      <c r="AA2" s="61" t="s">
        <v>46</v>
      </c>
      <c r="AB2" s="61" t="s">
        <v>47</v>
      </c>
      <c r="AC2" s="61" t="s">
        <v>48</v>
      </c>
      <c r="AD2" s="61" t="s">
        <v>49</v>
      </c>
      <c r="AE2" s="61" t="s">
        <v>50</v>
      </c>
      <c r="AF2" s="52" t="s">
        <v>51</v>
      </c>
      <c r="AG2" s="52" t="s">
        <v>52</v>
      </c>
      <c r="AH2" s="52" t="s">
        <v>53</v>
      </c>
      <c r="AI2" s="52" t="s">
        <v>54</v>
      </c>
      <c r="AJ2" s="52" t="s">
        <v>55</v>
      </c>
      <c r="AK2" s="52" t="s">
        <v>56</v>
      </c>
      <c r="AL2" s="52" t="s">
        <v>57</v>
      </c>
      <c r="AM2" s="52" t="s">
        <v>58</v>
      </c>
      <c r="AN2" s="52" t="s">
        <v>59</v>
      </c>
      <c r="AO2" s="53" t="s">
        <v>60</v>
      </c>
      <c r="AP2" s="53" t="s">
        <v>61</v>
      </c>
      <c r="AQ2" s="68" t="s">
        <v>62</v>
      </c>
      <c r="AR2" s="55" t="s">
        <v>63</v>
      </c>
      <c r="AS2" s="58" t="s">
        <v>64</v>
      </c>
      <c r="AT2" s="53" t="s">
        <v>65</v>
      </c>
    </row>
    <row r="3" spans="1:47" x14ac:dyDescent="0.2">
      <c r="A3" s="21">
        <v>900034438</v>
      </c>
      <c r="B3" s="21" t="s">
        <v>12</v>
      </c>
      <c r="C3" s="21" t="s">
        <v>13</v>
      </c>
      <c r="D3" s="22">
        <v>5645</v>
      </c>
      <c r="E3" s="22" t="str">
        <f t="shared" ref="E3:E34" si="1">+CONCATENATE(C3,D3)</f>
        <v>FMED5645</v>
      </c>
      <c r="F3" s="22" t="s">
        <v>80</v>
      </c>
      <c r="G3" s="22"/>
      <c r="H3" s="22" t="str">
        <f t="shared" ref="H3:H34" si="2">+CONCATENATE(A3,"_",E3)</f>
        <v>900034438_FMED5645</v>
      </c>
      <c r="I3" s="27" t="s">
        <v>21</v>
      </c>
      <c r="J3" s="30">
        <v>45475</v>
      </c>
      <c r="K3" s="23">
        <v>722000</v>
      </c>
      <c r="L3" s="24">
        <f t="shared" ref="L3:L34" si="3">K3</f>
        <v>722000</v>
      </c>
      <c r="M3" s="29" t="s">
        <v>14</v>
      </c>
      <c r="N3" s="21" t="s">
        <v>15</v>
      </c>
      <c r="O3" s="29" t="s">
        <v>16</v>
      </c>
      <c r="P3" s="31" t="s">
        <v>134</v>
      </c>
      <c r="Q3" s="41" t="s">
        <v>140</v>
      </c>
      <c r="R3" s="48">
        <v>0</v>
      </c>
      <c r="S3" s="45"/>
      <c r="T3" s="42" t="s">
        <v>138</v>
      </c>
      <c r="U3" s="43">
        <v>45532</v>
      </c>
      <c r="V3" s="43">
        <v>45537</v>
      </c>
      <c r="W3" s="43">
        <v>45560</v>
      </c>
      <c r="X3" s="62">
        <v>128</v>
      </c>
      <c r="Y3" s="64" t="s">
        <v>139</v>
      </c>
      <c r="Z3" s="51">
        <v>0</v>
      </c>
      <c r="AA3" s="45"/>
      <c r="AB3" s="62"/>
      <c r="AC3" s="62"/>
      <c r="AD3" s="62"/>
      <c r="AE3" s="62"/>
      <c r="AF3" s="48">
        <v>722000</v>
      </c>
      <c r="AG3" s="48">
        <v>0</v>
      </c>
      <c r="AH3" s="48">
        <v>0</v>
      </c>
      <c r="AI3" s="48">
        <v>0</v>
      </c>
      <c r="AJ3" s="48">
        <v>0</v>
      </c>
      <c r="AK3" s="48">
        <v>0</v>
      </c>
      <c r="AL3" s="48">
        <v>0</v>
      </c>
      <c r="AM3" s="48">
        <v>0</v>
      </c>
      <c r="AN3" s="48">
        <v>0</v>
      </c>
      <c r="AO3" s="48">
        <v>722000</v>
      </c>
      <c r="AP3" s="48">
        <v>0</v>
      </c>
      <c r="AQ3" s="45">
        <v>4800066447</v>
      </c>
      <c r="AR3" s="46">
        <v>45639</v>
      </c>
      <c r="AS3" s="45" t="s">
        <v>141</v>
      </c>
      <c r="AT3" s="48">
        <v>291152400</v>
      </c>
      <c r="AU3" s="31"/>
    </row>
    <row r="4" spans="1:47" x14ac:dyDescent="0.2">
      <c r="A4" s="21">
        <v>900034438</v>
      </c>
      <c r="B4" s="21" t="s">
        <v>12</v>
      </c>
      <c r="C4" s="21" t="s">
        <v>13</v>
      </c>
      <c r="D4" s="22">
        <v>6010</v>
      </c>
      <c r="E4" s="22" t="str">
        <f t="shared" si="1"/>
        <v>FMED6010</v>
      </c>
      <c r="F4" s="22" t="s">
        <v>124</v>
      </c>
      <c r="G4" s="22" t="e">
        <f>+VLOOKUP(E4,Hoja1!C:H,6,0)</f>
        <v>#N/A</v>
      </c>
      <c r="H4" s="22" t="str">
        <f t="shared" si="2"/>
        <v>900034438_FMED6010</v>
      </c>
      <c r="I4" s="27" t="s">
        <v>30</v>
      </c>
      <c r="J4" s="28">
        <v>45691</v>
      </c>
      <c r="K4" s="23">
        <v>594320000</v>
      </c>
      <c r="L4" s="24">
        <f t="shared" si="3"/>
        <v>594320000</v>
      </c>
      <c r="M4" s="29" t="s">
        <v>14</v>
      </c>
      <c r="N4" s="21" t="s">
        <v>15</v>
      </c>
      <c r="O4" s="29" t="s">
        <v>16</v>
      </c>
      <c r="P4" s="31" t="e">
        <v>#N/A</v>
      </c>
      <c r="Q4" s="41" t="s">
        <v>153</v>
      </c>
      <c r="R4" s="48">
        <v>0</v>
      </c>
      <c r="S4" s="45"/>
      <c r="T4" s="42" t="s">
        <v>152</v>
      </c>
      <c r="U4" s="43">
        <v>45684</v>
      </c>
      <c r="V4" s="43">
        <v>45691</v>
      </c>
      <c r="W4" s="43"/>
      <c r="X4" s="44">
        <v>-3</v>
      </c>
      <c r="Y4" s="44" t="s">
        <v>154</v>
      </c>
      <c r="Z4" s="51">
        <v>0</v>
      </c>
      <c r="AA4" s="45"/>
      <c r="AB4" s="62"/>
      <c r="AC4" s="62"/>
      <c r="AD4" s="62"/>
      <c r="AE4" s="62"/>
      <c r="AF4" s="48">
        <v>0</v>
      </c>
      <c r="AG4" s="48">
        <v>0</v>
      </c>
      <c r="AH4" s="48">
        <v>0</v>
      </c>
      <c r="AI4" s="48">
        <v>0</v>
      </c>
      <c r="AJ4" s="48">
        <v>0</v>
      </c>
      <c r="AK4" s="48">
        <v>0</v>
      </c>
      <c r="AL4" s="48">
        <v>0</v>
      </c>
      <c r="AM4" s="48">
        <v>594320000</v>
      </c>
      <c r="AN4" s="48">
        <v>0</v>
      </c>
      <c r="AO4" s="48">
        <v>0</v>
      </c>
      <c r="AP4" s="48">
        <v>0</v>
      </c>
      <c r="AQ4" s="45"/>
      <c r="AR4" s="46"/>
      <c r="AS4" s="45"/>
      <c r="AT4" s="48">
        <v>0</v>
      </c>
    </row>
    <row r="5" spans="1:47" x14ac:dyDescent="0.2">
      <c r="A5" s="21">
        <v>900034438</v>
      </c>
      <c r="B5" s="21" t="s">
        <v>12</v>
      </c>
      <c r="C5" s="21" t="s">
        <v>13</v>
      </c>
      <c r="D5" s="22">
        <v>6011</v>
      </c>
      <c r="E5" s="22" t="str">
        <f t="shared" si="1"/>
        <v>FMED6011</v>
      </c>
      <c r="F5" s="22" t="s">
        <v>125</v>
      </c>
      <c r="G5" s="22" t="e">
        <f>+VLOOKUP(E5,Hoja1!C:H,6,0)</f>
        <v>#N/A</v>
      </c>
      <c r="H5" s="22" t="str">
        <f t="shared" si="2"/>
        <v>900034438_FMED6011</v>
      </c>
      <c r="I5" s="27" t="s">
        <v>30</v>
      </c>
      <c r="J5" s="28">
        <v>45692</v>
      </c>
      <c r="K5" s="23">
        <v>161840000</v>
      </c>
      <c r="L5" s="24">
        <f t="shared" si="3"/>
        <v>161840000</v>
      </c>
      <c r="M5" s="29" t="s">
        <v>14</v>
      </c>
      <c r="N5" s="21" t="s">
        <v>15</v>
      </c>
      <c r="O5" s="29" t="s">
        <v>16</v>
      </c>
      <c r="P5" s="31" t="e">
        <v>#N/A</v>
      </c>
      <c r="Q5" s="41" t="s">
        <v>153</v>
      </c>
      <c r="R5" s="48">
        <v>0</v>
      </c>
      <c r="S5" s="45"/>
      <c r="T5" s="42" t="s">
        <v>152</v>
      </c>
      <c r="U5" s="43">
        <v>45684</v>
      </c>
      <c r="V5" s="43">
        <v>45692</v>
      </c>
      <c r="W5" s="43"/>
      <c r="X5" s="44">
        <v>-4</v>
      </c>
      <c r="Y5" s="44" t="s">
        <v>154</v>
      </c>
      <c r="Z5" s="51">
        <v>0</v>
      </c>
      <c r="AA5" s="45"/>
      <c r="AB5" s="62"/>
      <c r="AC5" s="62"/>
      <c r="AD5" s="62"/>
      <c r="AE5" s="62"/>
      <c r="AF5" s="48">
        <v>0</v>
      </c>
      <c r="AG5" s="48">
        <v>0</v>
      </c>
      <c r="AH5" s="48">
        <v>0</v>
      </c>
      <c r="AI5" s="48">
        <v>0</v>
      </c>
      <c r="AJ5" s="48">
        <v>0</v>
      </c>
      <c r="AK5" s="48">
        <v>0</v>
      </c>
      <c r="AL5" s="48">
        <v>0</v>
      </c>
      <c r="AM5" s="48">
        <v>161840000</v>
      </c>
      <c r="AN5" s="48">
        <v>0</v>
      </c>
      <c r="AO5" s="48">
        <v>0</v>
      </c>
      <c r="AP5" s="48">
        <v>0</v>
      </c>
      <c r="AQ5" s="45"/>
      <c r="AR5" s="46"/>
      <c r="AS5" s="45"/>
      <c r="AT5" s="48">
        <v>0</v>
      </c>
    </row>
    <row r="6" spans="1:47" x14ac:dyDescent="0.2">
      <c r="A6" s="21">
        <v>900034438</v>
      </c>
      <c r="B6" s="21" t="s">
        <v>12</v>
      </c>
      <c r="C6" s="21" t="s">
        <v>13</v>
      </c>
      <c r="D6" s="22">
        <v>6012</v>
      </c>
      <c r="E6" s="22" t="str">
        <f t="shared" si="1"/>
        <v>FMED6012</v>
      </c>
      <c r="F6" s="22" t="s">
        <v>126</v>
      </c>
      <c r="G6" s="22" t="e">
        <f>+VLOOKUP(E6,Hoja1!C:H,6,0)</f>
        <v>#N/A</v>
      </c>
      <c r="H6" s="22" t="str">
        <f t="shared" si="2"/>
        <v>900034438_FMED6012</v>
      </c>
      <c r="I6" s="27" t="s">
        <v>31</v>
      </c>
      <c r="J6" s="28">
        <v>45691</v>
      </c>
      <c r="K6" s="23">
        <v>3283200</v>
      </c>
      <c r="L6" s="24">
        <f t="shared" si="3"/>
        <v>3283200</v>
      </c>
      <c r="M6" s="29" t="s">
        <v>14</v>
      </c>
      <c r="N6" s="21" t="s">
        <v>15</v>
      </c>
      <c r="O6" s="29" t="s">
        <v>16</v>
      </c>
      <c r="P6" s="31" t="e">
        <v>#N/A</v>
      </c>
      <c r="Q6" s="41" t="s">
        <v>153</v>
      </c>
      <c r="R6" s="48">
        <v>0</v>
      </c>
      <c r="S6" s="45"/>
      <c r="T6" s="42" t="s">
        <v>152</v>
      </c>
      <c r="U6" s="43">
        <v>45685</v>
      </c>
      <c r="V6" s="43">
        <v>45691</v>
      </c>
      <c r="W6" s="43"/>
      <c r="X6" s="44">
        <v>-3</v>
      </c>
      <c r="Y6" s="44" t="s">
        <v>154</v>
      </c>
      <c r="Z6" s="51">
        <v>0</v>
      </c>
      <c r="AA6" s="45"/>
      <c r="AB6" s="62"/>
      <c r="AC6" s="62"/>
      <c r="AD6" s="62"/>
      <c r="AE6" s="62"/>
      <c r="AF6" s="48">
        <v>0</v>
      </c>
      <c r="AG6" s="48">
        <v>0</v>
      </c>
      <c r="AH6" s="48">
        <v>0</v>
      </c>
      <c r="AI6" s="48">
        <v>0</v>
      </c>
      <c r="AJ6" s="48">
        <v>0</v>
      </c>
      <c r="AK6" s="48">
        <v>0</v>
      </c>
      <c r="AL6" s="48">
        <v>0</v>
      </c>
      <c r="AM6" s="48">
        <v>3283200</v>
      </c>
      <c r="AN6" s="48">
        <v>0</v>
      </c>
      <c r="AO6" s="48">
        <v>0</v>
      </c>
      <c r="AP6" s="48">
        <v>0</v>
      </c>
      <c r="AQ6" s="45"/>
      <c r="AR6" s="46"/>
      <c r="AS6" s="45"/>
      <c r="AT6" s="48">
        <v>0</v>
      </c>
    </row>
    <row r="7" spans="1:47" x14ac:dyDescent="0.2">
      <c r="A7" s="21">
        <v>900034438</v>
      </c>
      <c r="B7" s="21" t="s">
        <v>12</v>
      </c>
      <c r="C7" s="21" t="s">
        <v>13</v>
      </c>
      <c r="D7" s="22">
        <v>6013</v>
      </c>
      <c r="E7" s="22" t="str">
        <f t="shared" si="1"/>
        <v>FMED6013</v>
      </c>
      <c r="F7" s="22" t="s">
        <v>127</v>
      </c>
      <c r="G7" s="22" t="e">
        <f>+VLOOKUP(E7,Hoja1!C:H,6,0)</f>
        <v>#N/A</v>
      </c>
      <c r="H7" s="22" t="str">
        <f t="shared" si="2"/>
        <v>900034438_FMED6013</v>
      </c>
      <c r="I7" s="27" t="s">
        <v>31</v>
      </c>
      <c r="J7" s="28">
        <v>45691</v>
      </c>
      <c r="K7" s="23">
        <v>843600</v>
      </c>
      <c r="L7" s="24">
        <f t="shared" si="3"/>
        <v>843600</v>
      </c>
      <c r="M7" s="29" t="s">
        <v>14</v>
      </c>
      <c r="N7" s="21" t="s">
        <v>15</v>
      </c>
      <c r="O7" s="29" t="s">
        <v>16</v>
      </c>
      <c r="P7" s="31" t="e">
        <v>#N/A</v>
      </c>
      <c r="Q7" s="41" t="s">
        <v>153</v>
      </c>
      <c r="R7" s="48">
        <v>0</v>
      </c>
      <c r="S7" s="45"/>
      <c r="T7" s="42" t="s">
        <v>152</v>
      </c>
      <c r="U7" s="43">
        <v>45685</v>
      </c>
      <c r="V7" s="43">
        <v>45691</v>
      </c>
      <c r="W7" s="43"/>
      <c r="X7" s="44">
        <v>-3</v>
      </c>
      <c r="Y7" s="44" t="s">
        <v>154</v>
      </c>
      <c r="Z7" s="51">
        <v>0</v>
      </c>
      <c r="AA7" s="45"/>
      <c r="AB7" s="62"/>
      <c r="AC7" s="62"/>
      <c r="AD7" s="62"/>
      <c r="AE7" s="62"/>
      <c r="AF7" s="48">
        <v>0</v>
      </c>
      <c r="AG7" s="48">
        <v>0</v>
      </c>
      <c r="AH7" s="48">
        <v>0</v>
      </c>
      <c r="AI7" s="48">
        <v>0</v>
      </c>
      <c r="AJ7" s="48">
        <v>0</v>
      </c>
      <c r="AK7" s="48">
        <v>0</v>
      </c>
      <c r="AL7" s="48">
        <v>0</v>
      </c>
      <c r="AM7" s="48">
        <v>843600</v>
      </c>
      <c r="AN7" s="48">
        <v>0</v>
      </c>
      <c r="AO7" s="48">
        <v>0</v>
      </c>
      <c r="AP7" s="48">
        <v>0</v>
      </c>
      <c r="AQ7" s="45"/>
      <c r="AR7" s="46"/>
      <c r="AS7" s="45"/>
      <c r="AT7" s="48">
        <v>0</v>
      </c>
    </row>
    <row r="8" spans="1:47" x14ac:dyDescent="0.2">
      <c r="A8" s="21">
        <v>900034438</v>
      </c>
      <c r="B8" s="21" t="s">
        <v>12</v>
      </c>
      <c r="C8" s="21" t="s">
        <v>13</v>
      </c>
      <c r="D8" s="22">
        <v>6015</v>
      </c>
      <c r="E8" s="22" t="str">
        <f t="shared" si="1"/>
        <v>FMED6015</v>
      </c>
      <c r="F8" s="22" t="s">
        <v>129</v>
      </c>
      <c r="G8" s="22" t="e">
        <f>+VLOOKUP(E8,Hoja1!C:H,6,0)</f>
        <v>#N/A</v>
      </c>
      <c r="H8" s="22" t="str">
        <f t="shared" si="2"/>
        <v>900034438_FMED6015</v>
      </c>
      <c r="I8" s="27" t="s">
        <v>31</v>
      </c>
      <c r="J8" s="28">
        <v>45691</v>
      </c>
      <c r="K8" s="23">
        <v>1540000</v>
      </c>
      <c r="L8" s="24">
        <f t="shared" si="3"/>
        <v>1540000</v>
      </c>
      <c r="M8" s="29" t="s">
        <v>14</v>
      </c>
      <c r="N8" s="21" t="s">
        <v>15</v>
      </c>
      <c r="O8" s="29" t="s">
        <v>16</v>
      </c>
      <c r="P8" s="31" t="e">
        <v>#N/A</v>
      </c>
      <c r="Q8" s="41" t="s">
        <v>153</v>
      </c>
      <c r="R8" s="48">
        <v>0</v>
      </c>
      <c r="S8" s="45"/>
      <c r="T8" s="42" t="s">
        <v>152</v>
      </c>
      <c r="U8" s="43">
        <v>45685</v>
      </c>
      <c r="V8" s="43">
        <v>45691</v>
      </c>
      <c r="W8" s="43"/>
      <c r="X8" s="44">
        <v>-3</v>
      </c>
      <c r="Y8" s="44" t="s">
        <v>154</v>
      </c>
      <c r="Z8" s="51">
        <v>0</v>
      </c>
      <c r="AA8" s="45"/>
      <c r="AB8" s="62"/>
      <c r="AC8" s="62"/>
      <c r="AD8" s="62"/>
      <c r="AE8" s="62"/>
      <c r="AF8" s="48">
        <v>0</v>
      </c>
      <c r="AG8" s="48">
        <v>0</v>
      </c>
      <c r="AH8" s="48">
        <v>0</v>
      </c>
      <c r="AI8" s="48">
        <v>0</v>
      </c>
      <c r="AJ8" s="48">
        <v>0</v>
      </c>
      <c r="AK8" s="48">
        <v>0</v>
      </c>
      <c r="AL8" s="48">
        <v>0</v>
      </c>
      <c r="AM8" s="48">
        <v>1540000</v>
      </c>
      <c r="AN8" s="48">
        <v>0</v>
      </c>
      <c r="AO8" s="48">
        <v>0</v>
      </c>
      <c r="AP8" s="48">
        <v>0</v>
      </c>
      <c r="AQ8" s="45"/>
      <c r="AR8" s="46"/>
      <c r="AS8" s="45"/>
      <c r="AT8" s="48">
        <v>0</v>
      </c>
    </row>
    <row r="9" spans="1:47" x14ac:dyDescent="0.2">
      <c r="A9" s="21">
        <v>900034438</v>
      </c>
      <c r="B9" s="21" t="s">
        <v>12</v>
      </c>
      <c r="C9" s="21" t="s">
        <v>13</v>
      </c>
      <c r="D9" s="22">
        <v>6016</v>
      </c>
      <c r="E9" s="22" t="str">
        <f t="shared" si="1"/>
        <v>FMED6016</v>
      </c>
      <c r="F9" s="22" t="s">
        <v>130</v>
      </c>
      <c r="G9" s="22" t="e">
        <f>+VLOOKUP(E9,Hoja1!C:H,6,0)</f>
        <v>#N/A</v>
      </c>
      <c r="H9" s="22" t="str">
        <f t="shared" si="2"/>
        <v>900034438_FMED6016</v>
      </c>
      <c r="I9" s="27" t="s">
        <v>31</v>
      </c>
      <c r="J9" s="28">
        <v>45691</v>
      </c>
      <c r="K9" s="23">
        <v>1360000</v>
      </c>
      <c r="L9" s="24">
        <f t="shared" si="3"/>
        <v>1360000</v>
      </c>
      <c r="M9" s="29" t="s">
        <v>14</v>
      </c>
      <c r="N9" s="21" t="s">
        <v>15</v>
      </c>
      <c r="O9" s="29" t="s">
        <v>16</v>
      </c>
      <c r="P9" s="31" t="e">
        <v>#N/A</v>
      </c>
      <c r="Q9" s="41" t="s">
        <v>153</v>
      </c>
      <c r="R9" s="48">
        <v>0</v>
      </c>
      <c r="S9" s="45"/>
      <c r="T9" s="42" t="s">
        <v>152</v>
      </c>
      <c r="U9" s="43">
        <v>45685</v>
      </c>
      <c r="V9" s="43">
        <v>45691</v>
      </c>
      <c r="W9" s="43"/>
      <c r="X9" s="44">
        <v>-3</v>
      </c>
      <c r="Y9" s="44" t="s">
        <v>154</v>
      </c>
      <c r="Z9" s="51">
        <v>0</v>
      </c>
      <c r="AA9" s="45"/>
      <c r="AB9" s="62"/>
      <c r="AC9" s="62"/>
      <c r="AD9" s="62"/>
      <c r="AE9" s="62"/>
      <c r="AF9" s="48">
        <v>0</v>
      </c>
      <c r="AG9" s="48">
        <v>0</v>
      </c>
      <c r="AH9" s="48">
        <v>0</v>
      </c>
      <c r="AI9" s="48">
        <v>0</v>
      </c>
      <c r="AJ9" s="48">
        <v>0</v>
      </c>
      <c r="AK9" s="48">
        <v>0</v>
      </c>
      <c r="AL9" s="48">
        <v>0</v>
      </c>
      <c r="AM9" s="48">
        <v>1360000</v>
      </c>
      <c r="AN9" s="48">
        <v>0</v>
      </c>
      <c r="AO9" s="48">
        <v>0</v>
      </c>
      <c r="AP9" s="48">
        <v>0</v>
      </c>
      <c r="AQ9" s="45"/>
      <c r="AR9" s="46"/>
      <c r="AS9" s="45"/>
      <c r="AT9" s="48">
        <v>0</v>
      </c>
    </row>
    <row r="10" spans="1:47" x14ac:dyDescent="0.2">
      <c r="A10" s="21">
        <v>900034438</v>
      </c>
      <c r="B10" s="21" t="s">
        <v>12</v>
      </c>
      <c r="C10" s="21" t="s">
        <v>13</v>
      </c>
      <c r="D10" s="22">
        <v>6017</v>
      </c>
      <c r="E10" s="22" t="str">
        <f t="shared" si="1"/>
        <v>FMED6017</v>
      </c>
      <c r="F10" s="22" t="s">
        <v>131</v>
      </c>
      <c r="G10" s="22" t="e">
        <f>+VLOOKUP(E10,Hoja1!C:H,6,0)</f>
        <v>#N/A</v>
      </c>
      <c r="H10" s="22" t="str">
        <f t="shared" si="2"/>
        <v>900034438_FMED6017</v>
      </c>
      <c r="I10" s="27" t="s">
        <v>31</v>
      </c>
      <c r="J10" s="28">
        <v>45691</v>
      </c>
      <c r="K10" s="23">
        <v>3800</v>
      </c>
      <c r="L10" s="24">
        <f t="shared" si="3"/>
        <v>3800</v>
      </c>
      <c r="M10" s="29" t="s">
        <v>14</v>
      </c>
      <c r="N10" s="21" t="s">
        <v>15</v>
      </c>
      <c r="O10" s="29" t="s">
        <v>16</v>
      </c>
      <c r="P10" s="31" t="e">
        <v>#N/A</v>
      </c>
      <c r="Q10" s="41" t="s">
        <v>153</v>
      </c>
      <c r="R10" s="48">
        <v>0</v>
      </c>
      <c r="S10" s="45"/>
      <c r="T10" s="42" t="s">
        <v>152</v>
      </c>
      <c r="U10" s="43">
        <v>45685</v>
      </c>
      <c r="V10" s="43">
        <v>45691</v>
      </c>
      <c r="W10" s="43"/>
      <c r="X10" s="44">
        <v>-3</v>
      </c>
      <c r="Y10" s="44" t="s">
        <v>154</v>
      </c>
      <c r="Z10" s="51">
        <v>0</v>
      </c>
      <c r="AA10" s="45"/>
      <c r="AB10" s="62"/>
      <c r="AC10" s="62"/>
      <c r="AD10" s="62"/>
      <c r="AE10" s="62"/>
      <c r="AF10" s="48">
        <v>0</v>
      </c>
      <c r="AG10" s="48">
        <v>0</v>
      </c>
      <c r="AH10" s="48">
        <v>0</v>
      </c>
      <c r="AI10" s="48">
        <v>0</v>
      </c>
      <c r="AJ10" s="48">
        <v>0</v>
      </c>
      <c r="AK10" s="48">
        <v>0</v>
      </c>
      <c r="AL10" s="48">
        <v>0</v>
      </c>
      <c r="AM10" s="48">
        <v>3800</v>
      </c>
      <c r="AN10" s="48">
        <v>0</v>
      </c>
      <c r="AO10" s="48">
        <v>0</v>
      </c>
      <c r="AP10" s="48">
        <v>0</v>
      </c>
      <c r="AQ10" s="45"/>
      <c r="AR10" s="46"/>
      <c r="AS10" s="45"/>
      <c r="AT10" s="48">
        <v>0</v>
      </c>
    </row>
    <row r="11" spans="1:47" x14ac:dyDescent="0.2">
      <c r="A11" s="21">
        <v>900034438</v>
      </c>
      <c r="B11" s="21" t="s">
        <v>12</v>
      </c>
      <c r="C11" s="21" t="s">
        <v>13</v>
      </c>
      <c r="D11" s="22">
        <v>5466</v>
      </c>
      <c r="E11" s="22" t="str">
        <f t="shared" si="1"/>
        <v>FMED5466</v>
      </c>
      <c r="F11" s="22" t="s">
        <v>69</v>
      </c>
      <c r="G11" s="22"/>
      <c r="H11" s="22" t="str">
        <f t="shared" si="2"/>
        <v>900034438_FMED5466</v>
      </c>
      <c r="I11" s="27" t="s">
        <v>18</v>
      </c>
      <c r="J11" s="28" t="s">
        <v>32</v>
      </c>
      <c r="K11" s="23">
        <v>4080000</v>
      </c>
      <c r="L11" s="24">
        <f t="shared" si="3"/>
        <v>4080000</v>
      </c>
      <c r="M11" s="29" t="s">
        <v>14</v>
      </c>
      <c r="N11" s="21" t="s">
        <v>15</v>
      </c>
      <c r="O11" s="29" t="s">
        <v>16</v>
      </c>
      <c r="P11" s="31" t="s">
        <v>133</v>
      </c>
      <c r="Q11" s="41" t="s">
        <v>133</v>
      </c>
      <c r="R11" s="48">
        <v>0</v>
      </c>
      <c r="S11" s="45"/>
      <c r="T11" s="42" t="s">
        <v>136</v>
      </c>
      <c r="U11" s="43">
        <v>45454</v>
      </c>
      <c r="V11" s="43"/>
      <c r="W11" s="43"/>
      <c r="X11" s="44" t="s">
        <v>137</v>
      </c>
      <c r="Y11" s="44" t="s">
        <v>137</v>
      </c>
      <c r="Z11" s="51">
        <v>0</v>
      </c>
      <c r="AA11" s="45"/>
      <c r="AB11" s="62"/>
      <c r="AC11" s="62"/>
      <c r="AD11" s="62"/>
      <c r="AE11" s="62"/>
      <c r="AF11" s="48">
        <v>0</v>
      </c>
      <c r="AG11" s="48">
        <v>0</v>
      </c>
      <c r="AH11" s="48">
        <v>4080000</v>
      </c>
      <c r="AI11" s="48">
        <v>0</v>
      </c>
      <c r="AJ11" s="48">
        <v>0</v>
      </c>
      <c r="AK11" s="48">
        <v>0</v>
      </c>
      <c r="AL11" s="48">
        <v>0</v>
      </c>
      <c r="AM11" s="48">
        <v>0</v>
      </c>
      <c r="AN11" s="48">
        <v>0</v>
      </c>
      <c r="AO11" s="48">
        <v>0</v>
      </c>
      <c r="AP11" s="48">
        <v>0</v>
      </c>
      <c r="AQ11" s="45"/>
      <c r="AR11" s="46"/>
      <c r="AS11" s="45"/>
      <c r="AT11" s="48">
        <v>0</v>
      </c>
      <c r="AU11" s="66"/>
    </row>
    <row r="12" spans="1:47" x14ac:dyDescent="0.2">
      <c r="A12" s="21">
        <v>900034438</v>
      </c>
      <c r="B12" s="21" t="s">
        <v>12</v>
      </c>
      <c r="C12" s="21" t="s">
        <v>13</v>
      </c>
      <c r="D12" s="22">
        <v>5467</v>
      </c>
      <c r="E12" s="22" t="str">
        <f t="shared" si="1"/>
        <v>FMED5467</v>
      </c>
      <c r="F12" s="22" t="s">
        <v>70</v>
      </c>
      <c r="G12" s="22"/>
      <c r="H12" s="22" t="str">
        <f t="shared" si="2"/>
        <v>900034438_FMED5467</v>
      </c>
      <c r="I12" s="27" t="s">
        <v>18</v>
      </c>
      <c r="J12" s="28" t="s">
        <v>32</v>
      </c>
      <c r="K12" s="23">
        <v>22800</v>
      </c>
      <c r="L12" s="24">
        <f t="shared" si="3"/>
        <v>22800</v>
      </c>
      <c r="M12" s="29" t="s">
        <v>14</v>
      </c>
      <c r="N12" s="21" t="s">
        <v>15</v>
      </c>
      <c r="O12" s="29" t="s">
        <v>16</v>
      </c>
      <c r="P12" s="31" t="s">
        <v>133</v>
      </c>
      <c r="Q12" s="41" t="s">
        <v>133</v>
      </c>
      <c r="R12" s="48">
        <v>0</v>
      </c>
      <c r="S12" s="45"/>
      <c r="T12" s="42" t="s">
        <v>136</v>
      </c>
      <c r="U12" s="43">
        <v>45454</v>
      </c>
      <c r="V12" s="43"/>
      <c r="W12" s="43"/>
      <c r="X12" s="44" t="s">
        <v>137</v>
      </c>
      <c r="Y12" s="44" t="s">
        <v>137</v>
      </c>
      <c r="Z12" s="51">
        <v>0</v>
      </c>
      <c r="AA12" s="45"/>
      <c r="AB12" s="62"/>
      <c r="AC12" s="62"/>
      <c r="AD12" s="62"/>
      <c r="AE12" s="62"/>
      <c r="AF12" s="48">
        <v>0</v>
      </c>
      <c r="AG12" s="48">
        <v>0</v>
      </c>
      <c r="AH12" s="48">
        <v>22800</v>
      </c>
      <c r="AI12" s="48">
        <v>0</v>
      </c>
      <c r="AJ12" s="48">
        <v>0</v>
      </c>
      <c r="AK12" s="48">
        <v>0</v>
      </c>
      <c r="AL12" s="48">
        <v>0</v>
      </c>
      <c r="AM12" s="48">
        <v>0</v>
      </c>
      <c r="AN12" s="48">
        <v>0</v>
      </c>
      <c r="AO12" s="48">
        <v>0</v>
      </c>
      <c r="AP12" s="48">
        <v>0</v>
      </c>
      <c r="AQ12" s="45"/>
      <c r="AR12" s="46"/>
      <c r="AS12" s="45"/>
      <c r="AT12" s="48">
        <v>0</v>
      </c>
    </row>
    <row r="13" spans="1:47" x14ac:dyDescent="0.2">
      <c r="A13" s="21">
        <v>900034438</v>
      </c>
      <c r="B13" s="21" t="s">
        <v>12</v>
      </c>
      <c r="C13" s="21" t="s">
        <v>13</v>
      </c>
      <c r="D13" s="22">
        <v>5468</v>
      </c>
      <c r="E13" s="22" t="str">
        <f t="shared" si="1"/>
        <v>FMED5468</v>
      </c>
      <c r="F13" s="22" t="s">
        <v>71</v>
      </c>
      <c r="G13" s="22"/>
      <c r="H13" s="22" t="str">
        <f t="shared" si="2"/>
        <v>900034438_FMED5468</v>
      </c>
      <c r="I13" s="27" t="s">
        <v>18</v>
      </c>
      <c r="J13" s="28" t="s">
        <v>32</v>
      </c>
      <c r="K13" s="23">
        <v>9520000</v>
      </c>
      <c r="L13" s="24">
        <f t="shared" si="3"/>
        <v>9520000</v>
      </c>
      <c r="M13" s="29" t="s">
        <v>14</v>
      </c>
      <c r="N13" s="21" t="s">
        <v>15</v>
      </c>
      <c r="O13" s="29" t="s">
        <v>16</v>
      </c>
      <c r="P13" s="31" t="s">
        <v>133</v>
      </c>
      <c r="Q13" s="41" t="s">
        <v>133</v>
      </c>
      <c r="R13" s="48">
        <v>0</v>
      </c>
      <c r="S13" s="45"/>
      <c r="T13" s="42" t="s">
        <v>136</v>
      </c>
      <c r="U13" s="43">
        <v>45454</v>
      </c>
      <c r="V13" s="43"/>
      <c r="W13" s="43"/>
      <c r="X13" s="44" t="s">
        <v>137</v>
      </c>
      <c r="Y13" s="44" t="s">
        <v>137</v>
      </c>
      <c r="Z13" s="51">
        <v>0</v>
      </c>
      <c r="AA13" s="45"/>
      <c r="AB13" s="62"/>
      <c r="AC13" s="62"/>
      <c r="AD13" s="62"/>
      <c r="AE13" s="62"/>
      <c r="AF13" s="48">
        <v>0</v>
      </c>
      <c r="AG13" s="48">
        <v>0</v>
      </c>
      <c r="AH13" s="48">
        <v>9520000</v>
      </c>
      <c r="AI13" s="48">
        <v>0</v>
      </c>
      <c r="AJ13" s="48">
        <v>0</v>
      </c>
      <c r="AK13" s="48">
        <v>0</v>
      </c>
      <c r="AL13" s="48">
        <v>0</v>
      </c>
      <c r="AM13" s="48">
        <v>0</v>
      </c>
      <c r="AN13" s="48">
        <v>0</v>
      </c>
      <c r="AO13" s="48">
        <v>0</v>
      </c>
      <c r="AP13" s="48">
        <v>0</v>
      </c>
      <c r="AQ13" s="45"/>
      <c r="AR13" s="46"/>
      <c r="AS13" s="45"/>
      <c r="AT13" s="48">
        <v>0</v>
      </c>
    </row>
    <row r="14" spans="1:47" x14ac:dyDescent="0.2">
      <c r="A14" s="21">
        <v>900034438</v>
      </c>
      <c r="B14" s="21" t="s">
        <v>12</v>
      </c>
      <c r="C14" s="21" t="s">
        <v>13</v>
      </c>
      <c r="D14" s="22">
        <v>5469</v>
      </c>
      <c r="E14" s="22" t="str">
        <f t="shared" si="1"/>
        <v>FMED5469</v>
      </c>
      <c r="F14" s="22" t="s">
        <v>72</v>
      </c>
      <c r="G14" s="22"/>
      <c r="H14" s="22" t="str">
        <f t="shared" si="2"/>
        <v>900034438_FMED5469</v>
      </c>
      <c r="I14" s="27" t="s">
        <v>18</v>
      </c>
      <c r="J14" s="28" t="s">
        <v>32</v>
      </c>
      <c r="K14" s="23">
        <v>38000</v>
      </c>
      <c r="L14" s="24">
        <f t="shared" si="3"/>
        <v>38000</v>
      </c>
      <c r="M14" s="29" t="s">
        <v>14</v>
      </c>
      <c r="N14" s="21" t="s">
        <v>15</v>
      </c>
      <c r="O14" s="29" t="s">
        <v>16</v>
      </c>
      <c r="P14" s="31" t="s">
        <v>133</v>
      </c>
      <c r="Q14" s="41" t="s">
        <v>133</v>
      </c>
      <c r="R14" s="48">
        <v>0</v>
      </c>
      <c r="S14" s="45"/>
      <c r="T14" s="42" t="s">
        <v>136</v>
      </c>
      <c r="U14" s="43">
        <v>45454</v>
      </c>
      <c r="V14" s="43"/>
      <c r="W14" s="43"/>
      <c r="X14" s="44" t="s">
        <v>137</v>
      </c>
      <c r="Y14" s="44" t="s">
        <v>137</v>
      </c>
      <c r="Z14" s="51">
        <v>0</v>
      </c>
      <c r="AA14" s="45"/>
      <c r="AB14" s="62"/>
      <c r="AC14" s="62"/>
      <c r="AD14" s="62"/>
      <c r="AE14" s="62"/>
      <c r="AF14" s="48">
        <v>0</v>
      </c>
      <c r="AG14" s="48">
        <v>0</v>
      </c>
      <c r="AH14" s="48">
        <v>38000</v>
      </c>
      <c r="AI14" s="48">
        <v>0</v>
      </c>
      <c r="AJ14" s="48">
        <v>0</v>
      </c>
      <c r="AK14" s="48">
        <v>0</v>
      </c>
      <c r="AL14" s="48">
        <v>0</v>
      </c>
      <c r="AM14" s="48">
        <v>0</v>
      </c>
      <c r="AN14" s="48">
        <v>0</v>
      </c>
      <c r="AO14" s="48">
        <v>0</v>
      </c>
      <c r="AP14" s="48">
        <v>0</v>
      </c>
      <c r="AQ14" s="45"/>
      <c r="AR14" s="46"/>
      <c r="AS14" s="45"/>
      <c r="AT14" s="48">
        <v>0</v>
      </c>
    </row>
    <row r="15" spans="1:47" x14ac:dyDescent="0.2">
      <c r="A15" s="21">
        <v>900034438</v>
      </c>
      <c r="B15" s="21" t="s">
        <v>12</v>
      </c>
      <c r="C15" s="21" t="s">
        <v>13</v>
      </c>
      <c r="D15" s="22">
        <v>5470</v>
      </c>
      <c r="E15" s="22" t="str">
        <f t="shared" si="1"/>
        <v>FMED5470</v>
      </c>
      <c r="F15" s="22" t="s">
        <v>73</v>
      </c>
      <c r="G15" s="22"/>
      <c r="H15" s="22" t="str">
        <f t="shared" si="2"/>
        <v>900034438_FMED5470</v>
      </c>
      <c r="I15" s="27" t="s">
        <v>18</v>
      </c>
      <c r="J15" s="28" t="s">
        <v>32</v>
      </c>
      <c r="K15" s="23">
        <v>4620000</v>
      </c>
      <c r="L15" s="24">
        <f t="shared" si="3"/>
        <v>4620000</v>
      </c>
      <c r="M15" s="29" t="s">
        <v>14</v>
      </c>
      <c r="N15" s="21" t="s">
        <v>15</v>
      </c>
      <c r="O15" s="29" t="s">
        <v>16</v>
      </c>
      <c r="P15" s="31" t="s">
        <v>133</v>
      </c>
      <c r="Q15" s="41" t="s">
        <v>133</v>
      </c>
      <c r="R15" s="48">
        <v>0</v>
      </c>
      <c r="S15" s="45"/>
      <c r="T15" s="42" t="s">
        <v>136</v>
      </c>
      <c r="U15" s="43">
        <v>45454</v>
      </c>
      <c r="V15" s="43"/>
      <c r="W15" s="43"/>
      <c r="X15" s="44" t="s">
        <v>137</v>
      </c>
      <c r="Y15" s="44" t="s">
        <v>137</v>
      </c>
      <c r="Z15" s="51">
        <v>0</v>
      </c>
      <c r="AA15" s="45"/>
      <c r="AB15" s="62"/>
      <c r="AC15" s="62"/>
      <c r="AD15" s="62"/>
      <c r="AE15" s="62"/>
      <c r="AF15" s="48">
        <v>0</v>
      </c>
      <c r="AG15" s="48">
        <v>0</v>
      </c>
      <c r="AH15" s="48">
        <v>4620000</v>
      </c>
      <c r="AI15" s="48">
        <v>0</v>
      </c>
      <c r="AJ15" s="48">
        <v>0</v>
      </c>
      <c r="AK15" s="48">
        <v>0</v>
      </c>
      <c r="AL15" s="48">
        <v>0</v>
      </c>
      <c r="AM15" s="48">
        <v>0</v>
      </c>
      <c r="AN15" s="48">
        <v>0</v>
      </c>
      <c r="AO15" s="48">
        <v>0</v>
      </c>
      <c r="AP15" s="48">
        <v>0</v>
      </c>
      <c r="AQ15" s="45"/>
      <c r="AR15" s="46"/>
      <c r="AS15" s="45"/>
      <c r="AT15" s="48">
        <v>0</v>
      </c>
    </row>
    <row r="16" spans="1:47" x14ac:dyDescent="0.2">
      <c r="A16" s="21">
        <v>900034438</v>
      </c>
      <c r="B16" s="21" t="s">
        <v>12</v>
      </c>
      <c r="C16" s="21" t="s">
        <v>13</v>
      </c>
      <c r="D16" s="22">
        <v>5471</v>
      </c>
      <c r="E16" s="22" t="str">
        <f t="shared" si="1"/>
        <v>FMED5471</v>
      </c>
      <c r="F16" s="22" t="s">
        <v>74</v>
      </c>
      <c r="G16" s="22"/>
      <c r="H16" s="22" t="str">
        <f t="shared" si="2"/>
        <v>900034438_FMED5471</v>
      </c>
      <c r="I16" s="27" t="s">
        <v>18</v>
      </c>
      <c r="J16" s="28" t="s">
        <v>32</v>
      </c>
      <c r="K16" s="23">
        <v>660000</v>
      </c>
      <c r="L16" s="24">
        <f t="shared" si="3"/>
        <v>660000</v>
      </c>
      <c r="M16" s="29" t="s">
        <v>14</v>
      </c>
      <c r="N16" s="21" t="s">
        <v>15</v>
      </c>
      <c r="O16" s="29" t="s">
        <v>16</v>
      </c>
      <c r="P16" s="31" t="s">
        <v>133</v>
      </c>
      <c r="Q16" s="41" t="s">
        <v>133</v>
      </c>
      <c r="R16" s="48">
        <v>0</v>
      </c>
      <c r="S16" s="45"/>
      <c r="T16" s="42" t="s">
        <v>136</v>
      </c>
      <c r="U16" s="43">
        <v>45454</v>
      </c>
      <c r="V16" s="43"/>
      <c r="W16" s="43"/>
      <c r="X16" s="44" t="s">
        <v>137</v>
      </c>
      <c r="Y16" s="44" t="s">
        <v>137</v>
      </c>
      <c r="Z16" s="51">
        <v>0</v>
      </c>
      <c r="AA16" s="45"/>
      <c r="AB16" s="62"/>
      <c r="AC16" s="62"/>
      <c r="AD16" s="62"/>
      <c r="AE16" s="62"/>
      <c r="AF16" s="48">
        <v>0</v>
      </c>
      <c r="AG16" s="48">
        <v>0</v>
      </c>
      <c r="AH16" s="48">
        <v>660000</v>
      </c>
      <c r="AI16" s="48">
        <v>0</v>
      </c>
      <c r="AJ16" s="48">
        <v>0</v>
      </c>
      <c r="AK16" s="48">
        <v>0</v>
      </c>
      <c r="AL16" s="48">
        <v>0</v>
      </c>
      <c r="AM16" s="48">
        <v>0</v>
      </c>
      <c r="AN16" s="48">
        <v>0</v>
      </c>
      <c r="AO16" s="48">
        <v>0</v>
      </c>
      <c r="AP16" s="48">
        <v>0</v>
      </c>
      <c r="AQ16" s="45"/>
      <c r="AR16" s="46"/>
      <c r="AS16" s="45"/>
      <c r="AT16" s="48">
        <v>0</v>
      </c>
    </row>
    <row r="17" spans="1:47" x14ac:dyDescent="0.2">
      <c r="A17" s="21">
        <v>900034438</v>
      </c>
      <c r="B17" s="21" t="s">
        <v>12</v>
      </c>
      <c r="C17" s="21" t="s">
        <v>13</v>
      </c>
      <c r="D17" s="22">
        <v>5479</v>
      </c>
      <c r="E17" s="22" t="str">
        <f t="shared" si="1"/>
        <v>FMED5479</v>
      </c>
      <c r="F17" s="22" t="s">
        <v>75</v>
      </c>
      <c r="G17" s="22"/>
      <c r="H17" s="22" t="str">
        <f t="shared" si="2"/>
        <v>900034438_FMED5479</v>
      </c>
      <c r="I17" s="27" t="s">
        <v>19</v>
      </c>
      <c r="J17" s="28" t="s">
        <v>32</v>
      </c>
      <c r="K17" s="23">
        <v>624450</v>
      </c>
      <c r="L17" s="24">
        <f t="shared" si="3"/>
        <v>624450</v>
      </c>
      <c r="M17" s="29" t="s">
        <v>14</v>
      </c>
      <c r="N17" s="21" t="s">
        <v>15</v>
      </c>
      <c r="O17" s="29" t="s">
        <v>16</v>
      </c>
      <c r="P17" s="31" t="s">
        <v>133</v>
      </c>
      <c r="Q17" s="41" t="s">
        <v>133</v>
      </c>
      <c r="R17" s="48">
        <v>0</v>
      </c>
      <c r="S17" s="45"/>
      <c r="T17" s="42" t="s">
        <v>136</v>
      </c>
      <c r="U17" s="43">
        <v>45470</v>
      </c>
      <c r="V17" s="43"/>
      <c r="W17" s="43"/>
      <c r="X17" s="44" t="s">
        <v>137</v>
      </c>
      <c r="Y17" s="44" t="s">
        <v>137</v>
      </c>
      <c r="Z17" s="51">
        <v>0</v>
      </c>
      <c r="AA17" s="45"/>
      <c r="AB17" s="62"/>
      <c r="AC17" s="62"/>
      <c r="AD17" s="62"/>
      <c r="AE17" s="62"/>
      <c r="AF17" s="48">
        <v>0</v>
      </c>
      <c r="AG17" s="48">
        <v>0</v>
      </c>
      <c r="AH17" s="48">
        <v>624450</v>
      </c>
      <c r="AI17" s="48">
        <v>0</v>
      </c>
      <c r="AJ17" s="48">
        <v>0</v>
      </c>
      <c r="AK17" s="48">
        <v>0</v>
      </c>
      <c r="AL17" s="48">
        <v>0</v>
      </c>
      <c r="AM17" s="48">
        <v>0</v>
      </c>
      <c r="AN17" s="48">
        <v>0</v>
      </c>
      <c r="AO17" s="48">
        <v>0</v>
      </c>
      <c r="AP17" s="48">
        <v>0</v>
      </c>
      <c r="AQ17" s="45"/>
      <c r="AR17" s="46"/>
      <c r="AS17" s="45"/>
      <c r="AT17" s="48">
        <v>0</v>
      </c>
    </row>
    <row r="18" spans="1:47" x14ac:dyDescent="0.2">
      <c r="A18" s="21">
        <v>900034438</v>
      </c>
      <c r="B18" s="21" t="s">
        <v>12</v>
      </c>
      <c r="C18" s="21" t="s">
        <v>13</v>
      </c>
      <c r="D18" s="22">
        <v>5480</v>
      </c>
      <c r="E18" s="22" t="str">
        <f t="shared" si="1"/>
        <v>FMED5480</v>
      </c>
      <c r="F18" s="22" t="s">
        <v>76</v>
      </c>
      <c r="G18" s="22"/>
      <c r="H18" s="22" t="str">
        <f t="shared" si="2"/>
        <v>900034438_FMED5480</v>
      </c>
      <c r="I18" s="27" t="s">
        <v>19</v>
      </c>
      <c r="J18" s="28" t="s">
        <v>32</v>
      </c>
      <c r="K18" s="23">
        <v>624450</v>
      </c>
      <c r="L18" s="24">
        <f t="shared" si="3"/>
        <v>624450</v>
      </c>
      <c r="M18" s="29" t="s">
        <v>14</v>
      </c>
      <c r="N18" s="21" t="s">
        <v>15</v>
      </c>
      <c r="O18" s="29" t="s">
        <v>16</v>
      </c>
      <c r="P18" s="31" t="s">
        <v>133</v>
      </c>
      <c r="Q18" s="41" t="s">
        <v>133</v>
      </c>
      <c r="R18" s="48">
        <v>0</v>
      </c>
      <c r="S18" s="45"/>
      <c r="T18" s="42" t="s">
        <v>136</v>
      </c>
      <c r="U18" s="43">
        <v>45470</v>
      </c>
      <c r="V18" s="43"/>
      <c r="W18" s="43"/>
      <c r="X18" s="44" t="s">
        <v>137</v>
      </c>
      <c r="Y18" s="44" t="s">
        <v>137</v>
      </c>
      <c r="Z18" s="51">
        <v>0</v>
      </c>
      <c r="AA18" s="45"/>
      <c r="AB18" s="62"/>
      <c r="AC18" s="62"/>
      <c r="AD18" s="62"/>
      <c r="AE18" s="62"/>
      <c r="AF18" s="48">
        <v>0</v>
      </c>
      <c r="AG18" s="48">
        <v>0</v>
      </c>
      <c r="AH18" s="48">
        <v>624450</v>
      </c>
      <c r="AI18" s="48">
        <v>0</v>
      </c>
      <c r="AJ18" s="48">
        <v>0</v>
      </c>
      <c r="AK18" s="48">
        <v>0</v>
      </c>
      <c r="AL18" s="48">
        <v>0</v>
      </c>
      <c r="AM18" s="48">
        <v>0</v>
      </c>
      <c r="AN18" s="48">
        <v>0</v>
      </c>
      <c r="AO18" s="48">
        <v>0</v>
      </c>
      <c r="AP18" s="48">
        <v>0</v>
      </c>
      <c r="AQ18" s="45"/>
      <c r="AR18" s="46"/>
      <c r="AS18" s="45"/>
      <c r="AT18" s="48">
        <v>0</v>
      </c>
    </row>
    <row r="19" spans="1:47" x14ac:dyDescent="0.2">
      <c r="A19" s="21">
        <v>900034438</v>
      </c>
      <c r="B19" s="21" t="s">
        <v>12</v>
      </c>
      <c r="C19" s="21" t="s">
        <v>13</v>
      </c>
      <c r="D19" s="22">
        <v>6014</v>
      </c>
      <c r="E19" s="22" t="str">
        <f t="shared" si="1"/>
        <v>FMED6014</v>
      </c>
      <c r="F19" s="22" t="s">
        <v>128</v>
      </c>
      <c r="G19" s="22"/>
      <c r="H19" s="22" t="str">
        <f t="shared" si="2"/>
        <v>900034438_FMED6014</v>
      </c>
      <c r="I19" s="27" t="s">
        <v>31</v>
      </c>
      <c r="J19" s="28">
        <v>45694</v>
      </c>
      <c r="K19" s="23">
        <v>7480000</v>
      </c>
      <c r="L19" s="24">
        <f t="shared" si="3"/>
        <v>7480000</v>
      </c>
      <c r="M19" s="29" t="s">
        <v>14</v>
      </c>
      <c r="N19" s="21" t="s">
        <v>15</v>
      </c>
      <c r="O19" s="29" t="s">
        <v>16</v>
      </c>
      <c r="P19" s="31" t="e">
        <v>#N/A</v>
      </c>
      <c r="Q19" s="41" t="s">
        <v>133</v>
      </c>
      <c r="R19" s="48">
        <v>0</v>
      </c>
      <c r="S19" s="45"/>
      <c r="T19" s="42" t="s">
        <v>136</v>
      </c>
      <c r="U19" s="43">
        <v>45685</v>
      </c>
      <c r="V19" s="43"/>
      <c r="W19" s="43"/>
      <c r="X19" s="44" t="s">
        <v>137</v>
      </c>
      <c r="Y19" s="44" t="s">
        <v>137</v>
      </c>
      <c r="Z19" s="51">
        <v>0</v>
      </c>
      <c r="AA19" s="45"/>
      <c r="AB19" s="62"/>
      <c r="AC19" s="62"/>
      <c r="AD19" s="62"/>
      <c r="AE19" s="62"/>
      <c r="AF19" s="48">
        <v>0</v>
      </c>
      <c r="AG19" s="48">
        <v>0</v>
      </c>
      <c r="AH19" s="48">
        <v>7480000</v>
      </c>
      <c r="AI19" s="48">
        <v>0</v>
      </c>
      <c r="AJ19" s="48">
        <v>0</v>
      </c>
      <c r="AK19" s="48">
        <v>0</v>
      </c>
      <c r="AL19" s="48">
        <v>0</v>
      </c>
      <c r="AM19" s="48">
        <v>0</v>
      </c>
      <c r="AN19" s="48">
        <v>0</v>
      </c>
      <c r="AO19" s="48">
        <v>0</v>
      </c>
      <c r="AP19" s="48">
        <v>0</v>
      </c>
      <c r="AQ19" s="45"/>
      <c r="AR19" s="46"/>
      <c r="AS19" s="45"/>
      <c r="AT19" s="48">
        <v>0</v>
      </c>
    </row>
    <row r="20" spans="1:47" x14ac:dyDescent="0.2">
      <c r="A20" s="21">
        <v>900034438</v>
      </c>
      <c r="B20" s="21" t="s">
        <v>12</v>
      </c>
      <c r="C20" s="21" t="s">
        <v>13</v>
      </c>
      <c r="D20" s="22" t="s">
        <v>33</v>
      </c>
      <c r="E20" s="22" t="str">
        <f t="shared" si="1"/>
        <v>FMEDxxx</v>
      </c>
      <c r="F20" s="22" t="s">
        <v>132</v>
      </c>
      <c r="G20" s="22"/>
      <c r="H20" s="22" t="str">
        <f t="shared" si="2"/>
        <v>900034438_FMEDxxx</v>
      </c>
      <c r="I20" s="27">
        <v>45703</v>
      </c>
      <c r="J20" s="28" t="s">
        <v>34</v>
      </c>
      <c r="K20" s="23">
        <v>830000000</v>
      </c>
      <c r="L20" s="24">
        <f t="shared" si="3"/>
        <v>830000000</v>
      </c>
      <c r="M20" s="29" t="s">
        <v>14</v>
      </c>
      <c r="N20" s="21" t="s">
        <v>15</v>
      </c>
      <c r="O20" s="29" t="s">
        <v>16</v>
      </c>
      <c r="P20" s="31" t="e">
        <v>#N/A</v>
      </c>
      <c r="Q20" s="41" t="s">
        <v>133</v>
      </c>
      <c r="R20" s="48">
        <v>0</v>
      </c>
      <c r="S20" s="45"/>
      <c r="T20" s="42"/>
      <c r="U20" s="43"/>
      <c r="V20" s="43"/>
      <c r="W20" s="43"/>
      <c r="X20" s="44" t="s">
        <v>137</v>
      </c>
      <c r="Y20" s="44" t="s">
        <v>137</v>
      </c>
      <c r="Z20" s="51">
        <v>0</v>
      </c>
      <c r="AA20" s="45"/>
      <c r="AB20" s="62"/>
      <c r="AC20" s="62"/>
      <c r="AD20" s="62"/>
      <c r="AE20" s="62"/>
      <c r="AF20" s="48">
        <v>0</v>
      </c>
      <c r="AG20" s="48">
        <v>0</v>
      </c>
      <c r="AH20" s="48">
        <v>830000000</v>
      </c>
      <c r="AI20" s="48">
        <v>0</v>
      </c>
      <c r="AJ20" s="48">
        <v>0</v>
      </c>
      <c r="AK20" s="48">
        <v>0</v>
      </c>
      <c r="AL20" s="48">
        <v>0</v>
      </c>
      <c r="AM20" s="48">
        <v>0</v>
      </c>
      <c r="AN20" s="48">
        <v>0</v>
      </c>
      <c r="AO20" s="48">
        <v>0</v>
      </c>
      <c r="AP20" s="48">
        <v>0</v>
      </c>
      <c r="AQ20" s="45"/>
      <c r="AR20" s="46"/>
      <c r="AS20" s="45"/>
      <c r="AT20" s="48">
        <v>0</v>
      </c>
    </row>
    <row r="21" spans="1:47" x14ac:dyDescent="0.2">
      <c r="A21" s="21">
        <v>900034438</v>
      </c>
      <c r="B21" s="21" t="s">
        <v>12</v>
      </c>
      <c r="C21" s="21" t="s">
        <v>13</v>
      </c>
      <c r="D21" s="22">
        <v>5947</v>
      </c>
      <c r="E21" s="22" t="str">
        <f t="shared" si="1"/>
        <v>FMED5947</v>
      </c>
      <c r="F21" s="22" t="s">
        <v>122</v>
      </c>
      <c r="G21" s="22"/>
      <c r="H21" s="22" t="str">
        <f t="shared" si="2"/>
        <v>900034438_FMED5947</v>
      </c>
      <c r="I21" s="27" t="s">
        <v>29</v>
      </c>
      <c r="J21" s="30">
        <v>45658</v>
      </c>
      <c r="K21" s="23">
        <v>7040000</v>
      </c>
      <c r="L21" s="24">
        <f t="shared" si="3"/>
        <v>7040000</v>
      </c>
      <c r="M21" s="29" t="s">
        <v>14</v>
      </c>
      <c r="N21" s="21" t="s">
        <v>15</v>
      </c>
      <c r="O21" s="29" t="s">
        <v>16</v>
      </c>
      <c r="P21" s="31" t="e">
        <v>#N/A</v>
      </c>
      <c r="Q21" s="41" t="s">
        <v>134</v>
      </c>
      <c r="R21" s="48">
        <v>7040000</v>
      </c>
      <c r="S21" s="45">
        <v>136898498</v>
      </c>
      <c r="T21" s="42" t="s">
        <v>138</v>
      </c>
      <c r="U21" s="43">
        <v>45644</v>
      </c>
      <c r="V21" s="43">
        <v>45659</v>
      </c>
      <c r="W21" s="43">
        <v>45677</v>
      </c>
      <c r="X21" s="62">
        <v>11</v>
      </c>
      <c r="Y21" s="64" t="s">
        <v>149</v>
      </c>
      <c r="Z21" s="51">
        <v>0</v>
      </c>
      <c r="AA21" s="45"/>
      <c r="AB21" s="62"/>
      <c r="AC21" s="62"/>
      <c r="AD21" s="62"/>
      <c r="AE21" s="62"/>
      <c r="AF21" s="48">
        <v>0</v>
      </c>
      <c r="AG21" s="48">
        <v>0</v>
      </c>
      <c r="AH21" s="48">
        <v>0</v>
      </c>
      <c r="AI21" s="48">
        <v>0</v>
      </c>
      <c r="AJ21" s="48">
        <v>0</v>
      </c>
      <c r="AK21" s="48">
        <v>0</v>
      </c>
      <c r="AL21" s="48">
        <v>7040000</v>
      </c>
      <c r="AM21" s="48">
        <v>0</v>
      </c>
      <c r="AN21" s="48">
        <v>0</v>
      </c>
      <c r="AO21" s="48">
        <v>0</v>
      </c>
      <c r="AP21" s="48">
        <v>0</v>
      </c>
      <c r="AQ21" s="45"/>
      <c r="AR21" s="46"/>
      <c r="AS21" s="45"/>
      <c r="AT21" s="48">
        <v>0</v>
      </c>
      <c r="AU21" s="67"/>
    </row>
    <row r="22" spans="1:47" x14ac:dyDescent="0.2">
      <c r="A22" s="21">
        <v>900034438</v>
      </c>
      <c r="B22" s="21" t="s">
        <v>12</v>
      </c>
      <c r="C22" s="21" t="s">
        <v>13</v>
      </c>
      <c r="D22" s="22">
        <v>5944</v>
      </c>
      <c r="E22" s="22" t="str">
        <f t="shared" si="1"/>
        <v>FMED5944</v>
      </c>
      <c r="F22" s="22" t="s">
        <v>119</v>
      </c>
      <c r="G22" s="22"/>
      <c r="H22" s="22" t="str">
        <f t="shared" si="2"/>
        <v>900034438_FMED5944</v>
      </c>
      <c r="I22" s="27" t="s">
        <v>29</v>
      </c>
      <c r="J22" s="30">
        <v>45658</v>
      </c>
      <c r="K22" s="23">
        <v>22800</v>
      </c>
      <c r="L22" s="24">
        <f t="shared" si="3"/>
        <v>22800</v>
      </c>
      <c r="M22" s="29" t="s">
        <v>14</v>
      </c>
      <c r="N22" s="21" t="s">
        <v>15</v>
      </c>
      <c r="O22" s="29" t="s">
        <v>16</v>
      </c>
      <c r="P22" s="31" t="e">
        <v>#N/A</v>
      </c>
      <c r="Q22" s="41" t="s">
        <v>134</v>
      </c>
      <c r="R22" s="48">
        <v>22800</v>
      </c>
      <c r="S22" s="45">
        <v>136898500</v>
      </c>
      <c r="T22" s="42" t="s">
        <v>138</v>
      </c>
      <c r="U22" s="43">
        <v>45644</v>
      </c>
      <c r="V22" s="43">
        <v>45659</v>
      </c>
      <c r="W22" s="43">
        <v>45677</v>
      </c>
      <c r="X22" s="62">
        <v>11</v>
      </c>
      <c r="Y22" s="64" t="s">
        <v>149</v>
      </c>
      <c r="Z22" s="51">
        <v>0</v>
      </c>
      <c r="AA22" s="45"/>
      <c r="AB22" s="62"/>
      <c r="AC22" s="62"/>
      <c r="AD22" s="62"/>
      <c r="AE22" s="62"/>
      <c r="AF22" s="48">
        <v>0</v>
      </c>
      <c r="AG22" s="48">
        <v>0</v>
      </c>
      <c r="AH22" s="48">
        <v>0</v>
      </c>
      <c r="AI22" s="48">
        <v>0</v>
      </c>
      <c r="AJ22" s="48">
        <v>0</v>
      </c>
      <c r="AK22" s="48">
        <v>0</v>
      </c>
      <c r="AL22" s="48">
        <v>22800</v>
      </c>
      <c r="AM22" s="48">
        <v>0</v>
      </c>
      <c r="AN22" s="48">
        <v>0</v>
      </c>
      <c r="AO22" s="48">
        <v>0</v>
      </c>
      <c r="AP22" s="48">
        <v>0</v>
      </c>
      <c r="AQ22" s="45"/>
      <c r="AR22" s="46"/>
      <c r="AS22" s="45"/>
      <c r="AT22" s="48">
        <v>0</v>
      </c>
    </row>
    <row r="23" spans="1:47" x14ac:dyDescent="0.2">
      <c r="A23" s="21">
        <v>900034438</v>
      </c>
      <c r="B23" s="21" t="s">
        <v>12</v>
      </c>
      <c r="C23" s="21" t="s">
        <v>13</v>
      </c>
      <c r="D23" s="22">
        <v>5943</v>
      </c>
      <c r="E23" s="22" t="str">
        <f t="shared" si="1"/>
        <v>FMED5943</v>
      </c>
      <c r="F23" s="22" t="s">
        <v>118</v>
      </c>
      <c r="G23" s="22"/>
      <c r="H23" s="22" t="str">
        <f t="shared" si="2"/>
        <v>900034438_FMED5943</v>
      </c>
      <c r="I23" s="27" t="s">
        <v>29</v>
      </c>
      <c r="J23" s="30">
        <v>45658</v>
      </c>
      <c r="K23" s="23">
        <v>4760000</v>
      </c>
      <c r="L23" s="24">
        <f t="shared" si="3"/>
        <v>4760000</v>
      </c>
      <c r="M23" s="29" t="s">
        <v>14</v>
      </c>
      <c r="N23" s="21" t="s">
        <v>15</v>
      </c>
      <c r="O23" s="29" t="s">
        <v>16</v>
      </c>
      <c r="P23" s="31" t="e">
        <v>#N/A</v>
      </c>
      <c r="Q23" s="41" t="s">
        <v>134</v>
      </c>
      <c r="R23" s="48">
        <v>4760000</v>
      </c>
      <c r="S23" s="45">
        <v>136898503</v>
      </c>
      <c r="T23" s="42" t="s">
        <v>138</v>
      </c>
      <c r="U23" s="43">
        <v>45644</v>
      </c>
      <c r="V23" s="43">
        <v>45659</v>
      </c>
      <c r="W23" s="43">
        <v>45677</v>
      </c>
      <c r="X23" s="62">
        <v>11</v>
      </c>
      <c r="Y23" s="64" t="s">
        <v>149</v>
      </c>
      <c r="Z23" s="51">
        <v>0</v>
      </c>
      <c r="AA23" s="45"/>
      <c r="AB23" s="62"/>
      <c r="AC23" s="62"/>
      <c r="AD23" s="62"/>
      <c r="AE23" s="62"/>
      <c r="AF23" s="48">
        <v>0</v>
      </c>
      <c r="AG23" s="48">
        <v>0</v>
      </c>
      <c r="AH23" s="48">
        <v>0</v>
      </c>
      <c r="AI23" s="48">
        <v>0</v>
      </c>
      <c r="AJ23" s="48">
        <v>0</v>
      </c>
      <c r="AK23" s="48">
        <v>0</v>
      </c>
      <c r="AL23" s="48">
        <v>4760000</v>
      </c>
      <c r="AM23" s="48">
        <v>0</v>
      </c>
      <c r="AN23" s="48">
        <v>0</v>
      </c>
      <c r="AO23" s="48">
        <v>0</v>
      </c>
      <c r="AP23" s="48">
        <v>0</v>
      </c>
      <c r="AQ23" s="45"/>
      <c r="AR23" s="46"/>
      <c r="AS23" s="45"/>
      <c r="AT23" s="48">
        <v>0</v>
      </c>
    </row>
    <row r="24" spans="1:47" x14ac:dyDescent="0.2">
      <c r="A24" s="21">
        <v>900034438</v>
      </c>
      <c r="B24" s="21" t="s">
        <v>12</v>
      </c>
      <c r="C24" s="21" t="s">
        <v>13</v>
      </c>
      <c r="D24" s="22">
        <v>5940</v>
      </c>
      <c r="E24" s="22" t="str">
        <f t="shared" si="1"/>
        <v>FMED5940</v>
      </c>
      <c r="F24" s="22" t="s">
        <v>115</v>
      </c>
      <c r="G24" s="22"/>
      <c r="H24" s="22" t="str">
        <f t="shared" si="2"/>
        <v>900034438_FMED5940</v>
      </c>
      <c r="I24" s="27" t="s">
        <v>29</v>
      </c>
      <c r="J24" s="30">
        <v>45658</v>
      </c>
      <c r="K24" s="23">
        <v>4301600</v>
      </c>
      <c r="L24" s="24">
        <f t="shared" si="3"/>
        <v>4301600</v>
      </c>
      <c r="M24" s="29" t="s">
        <v>14</v>
      </c>
      <c r="N24" s="21" t="s">
        <v>15</v>
      </c>
      <c r="O24" s="29" t="s">
        <v>16</v>
      </c>
      <c r="P24" s="31" t="e">
        <v>#N/A</v>
      </c>
      <c r="Q24" s="41" t="s">
        <v>134</v>
      </c>
      <c r="R24" s="48">
        <v>4301600</v>
      </c>
      <c r="S24" s="45">
        <v>136898505</v>
      </c>
      <c r="T24" s="42" t="s">
        <v>138</v>
      </c>
      <c r="U24" s="43">
        <v>45644</v>
      </c>
      <c r="V24" s="43">
        <v>45659</v>
      </c>
      <c r="W24" s="43">
        <v>45677</v>
      </c>
      <c r="X24" s="62">
        <v>11</v>
      </c>
      <c r="Y24" s="64" t="s">
        <v>149</v>
      </c>
      <c r="Z24" s="51">
        <v>0</v>
      </c>
      <c r="AA24" s="45"/>
      <c r="AB24" s="62"/>
      <c r="AC24" s="62"/>
      <c r="AD24" s="62"/>
      <c r="AE24" s="62"/>
      <c r="AF24" s="48">
        <v>0</v>
      </c>
      <c r="AG24" s="48">
        <v>0</v>
      </c>
      <c r="AH24" s="48">
        <v>0</v>
      </c>
      <c r="AI24" s="48">
        <v>0</v>
      </c>
      <c r="AJ24" s="48">
        <v>0</v>
      </c>
      <c r="AK24" s="48">
        <v>0</v>
      </c>
      <c r="AL24" s="48">
        <v>4301600</v>
      </c>
      <c r="AM24" s="48">
        <v>0</v>
      </c>
      <c r="AN24" s="48">
        <v>0</v>
      </c>
      <c r="AO24" s="48">
        <v>0</v>
      </c>
      <c r="AP24" s="48">
        <v>0</v>
      </c>
      <c r="AQ24" s="45"/>
      <c r="AR24" s="46"/>
      <c r="AS24" s="45"/>
      <c r="AT24" s="48">
        <v>0</v>
      </c>
    </row>
    <row r="25" spans="1:47" x14ac:dyDescent="0.2">
      <c r="A25" s="21">
        <v>900034438</v>
      </c>
      <c r="B25" s="21" t="s">
        <v>12</v>
      </c>
      <c r="C25" s="21" t="s">
        <v>13</v>
      </c>
      <c r="D25" s="22">
        <v>5939</v>
      </c>
      <c r="E25" s="22" t="str">
        <f t="shared" si="1"/>
        <v>FMED5939</v>
      </c>
      <c r="F25" s="22" t="s">
        <v>114</v>
      </c>
      <c r="G25" s="22"/>
      <c r="H25" s="22" t="str">
        <f t="shared" si="2"/>
        <v>900034438_FMED5939</v>
      </c>
      <c r="I25" s="27" t="s">
        <v>29</v>
      </c>
      <c r="J25" s="30">
        <v>45658</v>
      </c>
      <c r="K25" s="23">
        <v>787440000</v>
      </c>
      <c r="L25" s="24">
        <f t="shared" si="3"/>
        <v>787440000</v>
      </c>
      <c r="M25" s="29" t="s">
        <v>14</v>
      </c>
      <c r="N25" s="21" t="s">
        <v>15</v>
      </c>
      <c r="O25" s="29" t="s">
        <v>16</v>
      </c>
      <c r="P25" s="31" t="e">
        <v>#N/A</v>
      </c>
      <c r="Q25" s="41" t="s">
        <v>134</v>
      </c>
      <c r="R25" s="48">
        <v>787440000</v>
      </c>
      <c r="S25" s="45">
        <v>136898508</v>
      </c>
      <c r="T25" s="42" t="s">
        <v>138</v>
      </c>
      <c r="U25" s="43">
        <v>45644</v>
      </c>
      <c r="V25" s="43">
        <v>45659</v>
      </c>
      <c r="W25" s="43">
        <v>45677</v>
      </c>
      <c r="X25" s="62">
        <v>11</v>
      </c>
      <c r="Y25" s="64" t="s">
        <v>149</v>
      </c>
      <c r="Z25" s="51">
        <v>0</v>
      </c>
      <c r="AA25" s="45"/>
      <c r="AB25" s="62"/>
      <c r="AC25" s="62"/>
      <c r="AD25" s="62"/>
      <c r="AE25" s="62"/>
      <c r="AF25" s="48">
        <v>0</v>
      </c>
      <c r="AG25" s="48">
        <v>0</v>
      </c>
      <c r="AH25" s="48">
        <v>0</v>
      </c>
      <c r="AI25" s="48">
        <v>0</v>
      </c>
      <c r="AJ25" s="48">
        <v>0</v>
      </c>
      <c r="AK25" s="48">
        <v>0</v>
      </c>
      <c r="AL25" s="48">
        <v>787440000</v>
      </c>
      <c r="AM25" s="48">
        <v>0</v>
      </c>
      <c r="AN25" s="48">
        <v>0</v>
      </c>
      <c r="AO25" s="48">
        <v>0</v>
      </c>
      <c r="AP25" s="48">
        <v>0</v>
      </c>
      <c r="AQ25" s="45"/>
      <c r="AR25" s="46"/>
      <c r="AS25" s="45"/>
      <c r="AT25" s="48">
        <v>0</v>
      </c>
      <c r="AU25" s="67"/>
    </row>
    <row r="26" spans="1:47" x14ac:dyDescent="0.2">
      <c r="A26" s="21">
        <v>900034438</v>
      </c>
      <c r="B26" s="21" t="s">
        <v>12</v>
      </c>
      <c r="C26" s="21" t="s">
        <v>13</v>
      </c>
      <c r="D26" s="22">
        <v>5946</v>
      </c>
      <c r="E26" s="22" t="str">
        <f t="shared" si="1"/>
        <v>FMED5946</v>
      </c>
      <c r="F26" s="22" t="s">
        <v>121</v>
      </c>
      <c r="G26" s="22"/>
      <c r="H26" s="22" t="str">
        <f t="shared" si="2"/>
        <v>900034438_FMED5946</v>
      </c>
      <c r="I26" s="27" t="s">
        <v>29</v>
      </c>
      <c r="J26" s="30">
        <v>45658</v>
      </c>
      <c r="K26" s="23">
        <v>49400</v>
      </c>
      <c r="L26" s="24">
        <f t="shared" si="3"/>
        <v>49400</v>
      </c>
      <c r="M26" s="29" t="s">
        <v>14</v>
      </c>
      <c r="N26" s="21" t="s">
        <v>15</v>
      </c>
      <c r="O26" s="29" t="s">
        <v>16</v>
      </c>
      <c r="P26" s="31" t="e">
        <v>#N/A</v>
      </c>
      <c r="Q26" s="41" t="s">
        <v>134</v>
      </c>
      <c r="R26" s="48">
        <v>49400</v>
      </c>
      <c r="S26" s="45">
        <v>1222558113</v>
      </c>
      <c r="T26" s="42" t="s">
        <v>138</v>
      </c>
      <c r="U26" s="43">
        <v>45644</v>
      </c>
      <c r="V26" s="43">
        <v>45659</v>
      </c>
      <c r="W26" s="43">
        <v>45677</v>
      </c>
      <c r="X26" s="62">
        <v>11</v>
      </c>
      <c r="Y26" s="64" t="s">
        <v>149</v>
      </c>
      <c r="Z26" s="51">
        <v>0</v>
      </c>
      <c r="AA26" s="45"/>
      <c r="AB26" s="62"/>
      <c r="AC26" s="62"/>
      <c r="AD26" s="62"/>
      <c r="AE26" s="62"/>
      <c r="AF26" s="48">
        <v>0</v>
      </c>
      <c r="AG26" s="48">
        <v>0</v>
      </c>
      <c r="AH26" s="48">
        <v>0</v>
      </c>
      <c r="AI26" s="48">
        <v>0</v>
      </c>
      <c r="AJ26" s="48">
        <v>0</v>
      </c>
      <c r="AK26" s="48">
        <v>0</v>
      </c>
      <c r="AL26" s="48">
        <v>49400</v>
      </c>
      <c r="AM26" s="48">
        <v>0</v>
      </c>
      <c r="AN26" s="48">
        <v>0</v>
      </c>
      <c r="AO26" s="48">
        <v>0</v>
      </c>
      <c r="AP26" s="48">
        <v>0</v>
      </c>
      <c r="AQ26" s="45"/>
      <c r="AR26" s="46"/>
      <c r="AS26" s="45"/>
      <c r="AT26" s="48">
        <v>0</v>
      </c>
    </row>
    <row r="27" spans="1:47" x14ac:dyDescent="0.2">
      <c r="A27" s="21">
        <v>900034438</v>
      </c>
      <c r="B27" s="21" t="s">
        <v>12</v>
      </c>
      <c r="C27" s="21" t="s">
        <v>13</v>
      </c>
      <c r="D27" s="22">
        <v>5945</v>
      </c>
      <c r="E27" s="22" t="str">
        <f t="shared" si="1"/>
        <v>FMED5945</v>
      </c>
      <c r="F27" s="22" t="s">
        <v>120</v>
      </c>
      <c r="G27" s="22"/>
      <c r="H27" s="22" t="str">
        <f t="shared" si="2"/>
        <v>900034438_FMED5945</v>
      </c>
      <c r="I27" s="27" t="s">
        <v>29</v>
      </c>
      <c r="J27" s="30">
        <v>45658</v>
      </c>
      <c r="K27" s="23">
        <v>10200000</v>
      </c>
      <c r="L27" s="24">
        <f t="shared" si="3"/>
        <v>10200000</v>
      </c>
      <c r="M27" s="29" t="s">
        <v>14</v>
      </c>
      <c r="N27" s="21" t="s">
        <v>15</v>
      </c>
      <c r="O27" s="29" t="s">
        <v>16</v>
      </c>
      <c r="P27" s="31" t="e">
        <v>#N/A</v>
      </c>
      <c r="Q27" s="41" t="s">
        <v>134</v>
      </c>
      <c r="R27" s="48">
        <v>10200000</v>
      </c>
      <c r="S27" s="45">
        <v>1222558115</v>
      </c>
      <c r="T27" s="42" t="s">
        <v>138</v>
      </c>
      <c r="U27" s="43">
        <v>45644</v>
      </c>
      <c r="V27" s="43">
        <v>45659</v>
      </c>
      <c r="W27" s="43">
        <v>45677</v>
      </c>
      <c r="X27" s="62">
        <v>11</v>
      </c>
      <c r="Y27" s="64" t="s">
        <v>149</v>
      </c>
      <c r="Z27" s="51">
        <v>0</v>
      </c>
      <c r="AA27" s="45"/>
      <c r="AB27" s="62"/>
      <c r="AC27" s="62"/>
      <c r="AD27" s="62"/>
      <c r="AE27" s="62"/>
      <c r="AF27" s="48">
        <v>0</v>
      </c>
      <c r="AG27" s="48">
        <v>0</v>
      </c>
      <c r="AH27" s="48">
        <v>0</v>
      </c>
      <c r="AI27" s="48">
        <v>0</v>
      </c>
      <c r="AJ27" s="48">
        <v>0</v>
      </c>
      <c r="AK27" s="48">
        <v>0</v>
      </c>
      <c r="AL27" s="48">
        <v>10200000</v>
      </c>
      <c r="AM27" s="48">
        <v>0</v>
      </c>
      <c r="AN27" s="48">
        <v>0</v>
      </c>
      <c r="AO27" s="48">
        <v>0</v>
      </c>
      <c r="AP27" s="48">
        <v>0</v>
      </c>
      <c r="AQ27" s="45"/>
      <c r="AR27" s="46"/>
      <c r="AS27" s="45"/>
      <c r="AT27" s="48">
        <v>0</v>
      </c>
    </row>
    <row r="28" spans="1:47" x14ac:dyDescent="0.2">
      <c r="A28" s="21">
        <v>900034438</v>
      </c>
      <c r="B28" s="21" t="s">
        <v>12</v>
      </c>
      <c r="C28" s="21" t="s">
        <v>13</v>
      </c>
      <c r="D28" s="22">
        <v>5942</v>
      </c>
      <c r="E28" s="22" t="str">
        <f t="shared" si="1"/>
        <v>FMED5942</v>
      </c>
      <c r="F28" s="22" t="s">
        <v>117</v>
      </c>
      <c r="G28" s="22"/>
      <c r="H28" s="22" t="str">
        <f t="shared" si="2"/>
        <v>900034438_FMED5942</v>
      </c>
      <c r="I28" s="27" t="s">
        <v>29</v>
      </c>
      <c r="J28" s="30">
        <v>45658</v>
      </c>
      <c r="K28" s="23">
        <v>874000</v>
      </c>
      <c r="L28" s="24">
        <f t="shared" si="3"/>
        <v>874000</v>
      </c>
      <c r="M28" s="29" t="s">
        <v>14</v>
      </c>
      <c r="N28" s="21" t="s">
        <v>15</v>
      </c>
      <c r="O28" s="29" t="s">
        <v>16</v>
      </c>
      <c r="P28" s="31" t="e">
        <v>#N/A</v>
      </c>
      <c r="Q28" s="41" t="s">
        <v>134</v>
      </c>
      <c r="R28" s="48">
        <v>874000</v>
      </c>
      <c r="S28" s="45">
        <v>1222558116</v>
      </c>
      <c r="T28" s="42" t="s">
        <v>138</v>
      </c>
      <c r="U28" s="43">
        <v>45644</v>
      </c>
      <c r="V28" s="43">
        <v>45659</v>
      </c>
      <c r="W28" s="43">
        <v>45677</v>
      </c>
      <c r="X28" s="62">
        <v>11</v>
      </c>
      <c r="Y28" s="64" t="s">
        <v>149</v>
      </c>
      <c r="Z28" s="51">
        <v>0</v>
      </c>
      <c r="AA28" s="45"/>
      <c r="AB28" s="62"/>
      <c r="AC28" s="62"/>
      <c r="AD28" s="62"/>
      <c r="AE28" s="62"/>
      <c r="AF28" s="48">
        <v>0</v>
      </c>
      <c r="AG28" s="48">
        <v>0</v>
      </c>
      <c r="AH28" s="48">
        <v>0</v>
      </c>
      <c r="AI28" s="48">
        <v>0</v>
      </c>
      <c r="AJ28" s="48">
        <v>0</v>
      </c>
      <c r="AK28" s="48">
        <v>0</v>
      </c>
      <c r="AL28" s="48">
        <v>874000</v>
      </c>
      <c r="AM28" s="48">
        <v>0</v>
      </c>
      <c r="AN28" s="48">
        <v>0</v>
      </c>
      <c r="AO28" s="48">
        <v>0</v>
      </c>
      <c r="AP28" s="48">
        <v>0</v>
      </c>
      <c r="AQ28" s="45"/>
      <c r="AR28" s="46"/>
      <c r="AS28" s="45"/>
      <c r="AT28" s="48">
        <v>0</v>
      </c>
    </row>
    <row r="29" spans="1:47" x14ac:dyDescent="0.2">
      <c r="A29" s="21">
        <v>900034438</v>
      </c>
      <c r="B29" s="21" t="s">
        <v>12</v>
      </c>
      <c r="C29" s="21" t="s">
        <v>13</v>
      </c>
      <c r="D29" s="22">
        <v>5859</v>
      </c>
      <c r="E29" s="22" t="str">
        <f t="shared" si="1"/>
        <v>FMED5859</v>
      </c>
      <c r="F29" s="22" t="s">
        <v>104</v>
      </c>
      <c r="G29" s="22"/>
      <c r="H29" s="22" t="str">
        <f t="shared" si="2"/>
        <v>900034438_FMED5859</v>
      </c>
      <c r="I29" s="27" t="s">
        <v>27</v>
      </c>
      <c r="J29" s="30">
        <v>45627</v>
      </c>
      <c r="K29" s="23">
        <v>832200</v>
      </c>
      <c r="L29" s="24">
        <f t="shared" si="3"/>
        <v>832200</v>
      </c>
      <c r="M29" s="29" t="s">
        <v>14</v>
      </c>
      <c r="N29" s="21" t="s">
        <v>15</v>
      </c>
      <c r="O29" s="29" t="s">
        <v>16</v>
      </c>
      <c r="P29" s="31" t="e">
        <v>#N/A</v>
      </c>
      <c r="Q29" s="41" t="s">
        <v>134</v>
      </c>
      <c r="R29" s="48">
        <v>832200</v>
      </c>
      <c r="S29" s="45">
        <v>136877045</v>
      </c>
      <c r="T29" s="42" t="s">
        <v>138</v>
      </c>
      <c r="U29" s="43">
        <v>45617</v>
      </c>
      <c r="V29" s="43">
        <v>45628</v>
      </c>
      <c r="W29" s="43">
        <v>45645</v>
      </c>
      <c r="X29" s="62">
        <v>43</v>
      </c>
      <c r="Y29" s="64" t="s">
        <v>148</v>
      </c>
      <c r="Z29" s="51">
        <v>0</v>
      </c>
      <c r="AA29" s="45"/>
      <c r="AB29" s="62"/>
      <c r="AC29" s="62"/>
      <c r="AD29" s="62"/>
      <c r="AE29" s="62"/>
      <c r="AF29" s="48">
        <v>0</v>
      </c>
      <c r="AG29" s="48">
        <v>0</v>
      </c>
      <c r="AH29" s="48">
        <v>0</v>
      </c>
      <c r="AI29" s="48">
        <v>0</v>
      </c>
      <c r="AJ29" s="48">
        <v>0</v>
      </c>
      <c r="AK29" s="48">
        <v>0</v>
      </c>
      <c r="AL29" s="48">
        <v>832200</v>
      </c>
      <c r="AM29" s="48">
        <v>0</v>
      </c>
      <c r="AN29" s="48">
        <v>0</v>
      </c>
      <c r="AO29" s="48">
        <v>0</v>
      </c>
      <c r="AP29" s="48">
        <v>0</v>
      </c>
      <c r="AQ29" s="45"/>
      <c r="AR29" s="46"/>
      <c r="AS29" s="45"/>
      <c r="AT29" s="48">
        <v>0</v>
      </c>
    </row>
    <row r="30" spans="1:47" x14ac:dyDescent="0.2">
      <c r="A30" s="21">
        <v>900034438</v>
      </c>
      <c r="B30" s="21" t="s">
        <v>12</v>
      </c>
      <c r="C30" s="21" t="s">
        <v>13</v>
      </c>
      <c r="D30" s="22">
        <v>5865</v>
      </c>
      <c r="E30" s="22" t="str">
        <f t="shared" si="1"/>
        <v>FMED5865</v>
      </c>
      <c r="F30" s="22" t="s">
        <v>109</v>
      </c>
      <c r="G30" s="22"/>
      <c r="H30" s="22" t="str">
        <f t="shared" si="2"/>
        <v>900034438_FMED5865</v>
      </c>
      <c r="I30" s="27" t="s">
        <v>27</v>
      </c>
      <c r="J30" s="30">
        <v>45627</v>
      </c>
      <c r="K30" s="23">
        <v>1540000</v>
      </c>
      <c r="L30" s="24">
        <f t="shared" si="3"/>
        <v>1540000</v>
      </c>
      <c r="M30" s="29" t="s">
        <v>14</v>
      </c>
      <c r="N30" s="21" t="s">
        <v>15</v>
      </c>
      <c r="O30" s="29" t="s">
        <v>16</v>
      </c>
      <c r="P30" s="31" t="e">
        <v>#N/A</v>
      </c>
      <c r="Q30" s="41" t="s">
        <v>134</v>
      </c>
      <c r="R30" s="48">
        <v>1540000</v>
      </c>
      <c r="S30" s="45">
        <v>136877046</v>
      </c>
      <c r="T30" s="42" t="s">
        <v>138</v>
      </c>
      <c r="U30" s="43">
        <v>45617</v>
      </c>
      <c r="V30" s="43">
        <v>45628</v>
      </c>
      <c r="W30" s="43">
        <v>45645</v>
      </c>
      <c r="X30" s="62">
        <v>43</v>
      </c>
      <c r="Y30" s="64" t="s">
        <v>148</v>
      </c>
      <c r="Z30" s="51">
        <v>0</v>
      </c>
      <c r="AA30" s="45"/>
      <c r="AB30" s="62"/>
      <c r="AC30" s="62"/>
      <c r="AD30" s="62"/>
      <c r="AE30" s="62"/>
      <c r="AF30" s="48">
        <v>0</v>
      </c>
      <c r="AG30" s="48">
        <v>0</v>
      </c>
      <c r="AH30" s="48">
        <v>0</v>
      </c>
      <c r="AI30" s="48">
        <v>0</v>
      </c>
      <c r="AJ30" s="48">
        <v>0</v>
      </c>
      <c r="AK30" s="48">
        <v>0</v>
      </c>
      <c r="AL30" s="48">
        <v>1540000</v>
      </c>
      <c r="AM30" s="48">
        <v>0</v>
      </c>
      <c r="AN30" s="48">
        <v>0</v>
      </c>
      <c r="AO30" s="48">
        <v>0</v>
      </c>
      <c r="AP30" s="48">
        <v>0</v>
      </c>
      <c r="AQ30" s="45"/>
      <c r="AR30" s="46"/>
      <c r="AS30" s="45"/>
      <c r="AT30" s="48">
        <v>0</v>
      </c>
    </row>
    <row r="31" spans="1:47" x14ac:dyDescent="0.2">
      <c r="A31" s="21">
        <v>900034438</v>
      </c>
      <c r="B31" s="21" t="s">
        <v>12</v>
      </c>
      <c r="C31" s="21" t="s">
        <v>13</v>
      </c>
      <c r="D31" s="22">
        <v>5857</v>
      </c>
      <c r="E31" s="22" t="str">
        <f t="shared" si="1"/>
        <v>FMED5857</v>
      </c>
      <c r="F31" s="22" t="s">
        <v>102</v>
      </c>
      <c r="G31" s="22"/>
      <c r="H31" s="22" t="str">
        <f t="shared" si="2"/>
        <v>900034438_FMED5857</v>
      </c>
      <c r="I31" s="27" t="s">
        <v>27</v>
      </c>
      <c r="J31" s="30">
        <v>45627</v>
      </c>
      <c r="K31" s="23">
        <v>4244600</v>
      </c>
      <c r="L31" s="24">
        <f t="shared" si="3"/>
        <v>4244600</v>
      </c>
      <c r="M31" s="29" t="s">
        <v>14</v>
      </c>
      <c r="N31" s="21" t="s">
        <v>15</v>
      </c>
      <c r="O31" s="29" t="s">
        <v>16</v>
      </c>
      <c r="P31" s="31" t="e">
        <v>#N/A</v>
      </c>
      <c r="Q31" s="41" t="s">
        <v>134</v>
      </c>
      <c r="R31" s="48">
        <v>4244600</v>
      </c>
      <c r="S31" s="45">
        <v>136877047</v>
      </c>
      <c r="T31" s="42" t="s">
        <v>138</v>
      </c>
      <c r="U31" s="43">
        <v>45617</v>
      </c>
      <c r="V31" s="43">
        <v>45628</v>
      </c>
      <c r="W31" s="43">
        <v>45645</v>
      </c>
      <c r="X31" s="62">
        <v>43</v>
      </c>
      <c r="Y31" s="64" t="s">
        <v>148</v>
      </c>
      <c r="Z31" s="51">
        <v>0</v>
      </c>
      <c r="AA31" s="45"/>
      <c r="AB31" s="62"/>
      <c r="AC31" s="62"/>
      <c r="AD31" s="62"/>
      <c r="AE31" s="62"/>
      <c r="AF31" s="48">
        <v>0</v>
      </c>
      <c r="AG31" s="48">
        <v>0</v>
      </c>
      <c r="AH31" s="48">
        <v>0</v>
      </c>
      <c r="AI31" s="48">
        <v>0</v>
      </c>
      <c r="AJ31" s="48">
        <v>0</v>
      </c>
      <c r="AK31" s="48">
        <v>0</v>
      </c>
      <c r="AL31" s="48">
        <v>4244600</v>
      </c>
      <c r="AM31" s="48">
        <v>0</v>
      </c>
      <c r="AN31" s="48">
        <v>0</v>
      </c>
      <c r="AO31" s="48">
        <v>0</v>
      </c>
      <c r="AP31" s="48">
        <v>0</v>
      </c>
      <c r="AQ31" s="45"/>
      <c r="AR31" s="46"/>
      <c r="AS31" s="45"/>
      <c r="AT31" s="48">
        <v>0</v>
      </c>
    </row>
    <row r="32" spans="1:47" x14ac:dyDescent="0.2">
      <c r="A32" s="21">
        <v>900034438</v>
      </c>
      <c r="B32" s="21" t="s">
        <v>12</v>
      </c>
      <c r="C32" s="21" t="s">
        <v>13</v>
      </c>
      <c r="D32" s="22">
        <v>5860</v>
      </c>
      <c r="E32" s="22" t="str">
        <f t="shared" si="1"/>
        <v>FMED5860</v>
      </c>
      <c r="F32" s="22" t="s">
        <v>105</v>
      </c>
      <c r="G32" s="22"/>
      <c r="H32" s="22" t="str">
        <f t="shared" si="2"/>
        <v>900034438_FMED5860</v>
      </c>
      <c r="I32" s="27" t="s">
        <v>27</v>
      </c>
      <c r="J32" s="30">
        <v>45627</v>
      </c>
      <c r="K32" s="23">
        <v>4760000</v>
      </c>
      <c r="L32" s="24">
        <f t="shared" si="3"/>
        <v>4760000</v>
      </c>
      <c r="M32" s="29" t="s">
        <v>14</v>
      </c>
      <c r="N32" s="21" t="s">
        <v>15</v>
      </c>
      <c r="O32" s="29" t="s">
        <v>16</v>
      </c>
      <c r="P32" s="31" t="e">
        <v>#N/A</v>
      </c>
      <c r="Q32" s="41" t="s">
        <v>134</v>
      </c>
      <c r="R32" s="48">
        <v>4760000</v>
      </c>
      <c r="S32" s="45">
        <v>136877048</v>
      </c>
      <c r="T32" s="42" t="s">
        <v>138</v>
      </c>
      <c r="U32" s="43">
        <v>45617</v>
      </c>
      <c r="V32" s="43">
        <v>45628</v>
      </c>
      <c r="W32" s="43">
        <v>45645</v>
      </c>
      <c r="X32" s="62">
        <v>43</v>
      </c>
      <c r="Y32" s="64" t="s">
        <v>148</v>
      </c>
      <c r="Z32" s="51">
        <v>0</v>
      </c>
      <c r="AA32" s="45"/>
      <c r="AB32" s="62"/>
      <c r="AC32" s="62"/>
      <c r="AD32" s="62"/>
      <c r="AE32" s="62"/>
      <c r="AF32" s="48">
        <v>0</v>
      </c>
      <c r="AG32" s="48">
        <v>0</v>
      </c>
      <c r="AH32" s="48">
        <v>0</v>
      </c>
      <c r="AI32" s="48">
        <v>0</v>
      </c>
      <c r="AJ32" s="48">
        <v>0</v>
      </c>
      <c r="AK32" s="48">
        <v>0</v>
      </c>
      <c r="AL32" s="48">
        <v>4760000</v>
      </c>
      <c r="AM32" s="48">
        <v>0</v>
      </c>
      <c r="AN32" s="48">
        <v>0</v>
      </c>
      <c r="AO32" s="48">
        <v>0</v>
      </c>
      <c r="AP32" s="48">
        <v>0</v>
      </c>
      <c r="AQ32" s="45"/>
      <c r="AR32" s="46"/>
      <c r="AS32" s="45"/>
      <c r="AT32" s="48">
        <v>0</v>
      </c>
    </row>
    <row r="33" spans="1:46" x14ac:dyDescent="0.2">
      <c r="A33" s="21">
        <v>900034438</v>
      </c>
      <c r="B33" s="21" t="s">
        <v>12</v>
      </c>
      <c r="C33" s="21" t="s">
        <v>13</v>
      </c>
      <c r="D33" s="22">
        <v>5864</v>
      </c>
      <c r="E33" s="22" t="str">
        <f t="shared" si="1"/>
        <v>FMED5864</v>
      </c>
      <c r="F33" s="22" t="s">
        <v>108</v>
      </c>
      <c r="G33" s="22"/>
      <c r="H33" s="22" t="str">
        <f t="shared" si="2"/>
        <v>900034438_FMED5864</v>
      </c>
      <c r="I33" s="27" t="s">
        <v>27</v>
      </c>
      <c r="J33" s="30">
        <v>45627</v>
      </c>
      <c r="K33" s="23">
        <v>6600000</v>
      </c>
      <c r="L33" s="24">
        <f t="shared" si="3"/>
        <v>6600000</v>
      </c>
      <c r="M33" s="29" t="s">
        <v>14</v>
      </c>
      <c r="N33" s="21" t="s">
        <v>15</v>
      </c>
      <c r="O33" s="29" t="s">
        <v>16</v>
      </c>
      <c r="P33" s="31" t="e">
        <v>#N/A</v>
      </c>
      <c r="Q33" s="41" t="s">
        <v>134</v>
      </c>
      <c r="R33" s="48">
        <v>6600000</v>
      </c>
      <c r="S33" s="45">
        <v>136877049</v>
      </c>
      <c r="T33" s="42" t="s">
        <v>138</v>
      </c>
      <c r="U33" s="43">
        <v>45617</v>
      </c>
      <c r="V33" s="43">
        <v>45628</v>
      </c>
      <c r="W33" s="43">
        <v>45645</v>
      </c>
      <c r="X33" s="62">
        <v>43</v>
      </c>
      <c r="Y33" s="64" t="s">
        <v>148</v>
      </c>
      <c r="Z33" s="51">
        <v>0</v>
      </c>
      <c r="AA33" s="45"/>
      <c r="AB33" s="62"/>
      <c r="AC33" s="62"/>
      <c r="AD33" s="62"/>
      <c r="AE33" s="62"/>
      <c r="AF33" s="48">
        <v>0</v>
      </c>
      <c r="AG33" s="48">
        <v>0</v>
      </c>
      <c r="AH33" s="48">
        <v>0</v>
      </c>
      <c r="AI33" s="48">
        <v>0</v>
      </c>
      <c r="AJ33" s="48">
        <v>0</v>
      </c>
      <c r="AK33" s="48">
        <v>0</v>
      </c>
      <c r="AL33" s="48">
        <v>6600000</v>
      </c>
      <c r="AM33" s="48">
        <v>0</v>
      </c>
      <c r="AN33" s="48">
        <v>0</v>
      </c>
      <c r="AO33" s="48">
        <v>0</v>
      </c>
      <c r="AP33" s="48">
        <v>0</v>
      </c>
      <c r="AQ33" s="45"/>
      <c r="AR33" s="46"/>
      <c r="AS33" s="45"/>
      <c r="AT33" s="48">
        <v>0</v>
      </c>
    </row>
    <row r="34" spans="1:46" x14ac:dyDescent="0.2">
      <c r="A34" s="21">
        <v>900034438</v>
      </c>
      <c r="B34" s="21" t="s">
        <v>12</v>
      </c>
      <c r="C34" s="21" t="s">
        <v>13</v>
      </c>
      <c r="D34" s="22">
        <v>5862</v>
      </c>
      <c r="E34" s="22" t="str">
        <f t="shared" si="1"/>
        <v>FMED5862</v>
      </c>
      <c r="F34" s="22" t="s">
        <v>107</v>
      </c>
      <c r="G34" s="22"/>
      <c r="H34" s="22" t="str">
        <f t="shared" si="2"/>
        <v>900034438_FMED5862</v>
      </c>
      <c r="I34" s="27" t="s">
        <v>27</v>
      </c>
      <c r="J34" s="30">
        <v>45627</v>
      </c>
      <c r="K34" s="23">
        <v>9520000</v>
      </c>
      <c r="L34" s="24">
        <f t="shared" si="3"/>
        <v>9520000</v>
      </c>
      <c r="M34" s="29" t="s">
        <v>14</v>
      </c>
      <c r="N34" s="21" t="s">
        <v>15</v>
      </c>
      <c r="O34" s="29" t="s">
        <v>16</v>
      </c>
      <c r="P34" s="31" t="e">
        <v>#N/A</v>
      </c>
      <c r="Q34" s="41" t="s">
        <v>134</v>
      </c>
      <c r="R34" s="48">
        <v>9520000</v>
      </c>
      <c r="S34" s="45">
        <v>136877051</v>
      </c>
      <c r="T34" s="42" t="s">
        <v>138</v>
      </c>
      <c r="U34" s="43">
        <v>45617</v>
      </c>
      <c r="V34" s="43">
        <v>45628</v>
      </c>
      <c r="W34" s="43">
        <v>45645</v>
      </c>
      <c r="X34" s="62">
        <v>43</v>
      </c>
      <c r="Y34" s="64" t="s">
        <v>148</v>
      </c>
      <c r="Z34" s="51">
        <v>0</v>
      </c>
      <c r="AA34" s="45"/>
      <c r="AB34" s="62"/>
      <c r="AC34" s="62"/>
      <c r="AD34" s="62"/>
      <c r="AE34" s="62"/>
      <c r="AF34" s="48">
        <v>0</v>
      </c>
      <c r="AG34" s="48">
        <v>0</v>
      </c>
      <c r="AH34" s="48">
        <v>0</v>
      </c>
      <c r="AI34" s="48">
        <v>0</v>
      </c>
      <c r="AJ34" s="48">
        <v>0</v>
      </c>
      <c r="AK34" s="48">
        <v>0</v>
      </c>
      <c r="AL34" s="48">
        <v>9520000</v>
      </c>
      <c r="AM34" s="48">
        <v>0</v>
      </c>
      <c r="AN34" s="48">
        <v>0</v>
      </c>
      <c r="AO34" s="48">
        <v>0</v>
      </c>
      <c r="AP34" s="48">
        <v>0</v>
      </c>
      <c r="AQ34" s="45"/>
      <c r="AR34" s="46"/>
      <c r="AS34" s="45"/>
      <c r="AT34" s="48">
        <v>0</v>
      </c>
    </row>
    <row r="35" spans="1:46" x14ac:dyDescent="0.2">
      <c r="A35" s="21">
        <v>900034438</v>
      </c>
      <c r="B35" s="21" t="s">
        <v>12</v>
      </c>
      <c r="C35" s="21" t="s">
        <v>13</v>
      </c>
      <c r="D35" s="22">
        <v>5858</v>
      </c>
      <c r="E35" s="22" t="str">
        <f t="shared" ref="E35:E66" si="4">+CONCATENATE(C35,D35)</f>
        <v>FMED5858</v>
      </c>
      <c r="F35" s="22" t="s">
        <v>103</v>
      </c>
      <c r="G35" s="22"/>
      <c r="H35" s="22" t="str">
        <f t="shared" ref="H35:H66" si="5">+CONCATENATE(A35,"_",E35)</f>
        <v>900034438_FMED5858</v>
      </c>
      <c r="I35" s="27" t="s">
        <v>27</v>
      </c>
      <c r="J35" s="30">
        <v>45627</v>
      </c>
      <c r="K35" s="23">
        <v>150960000</v>
      </c>
      <c r="L35" s="24">
        <f t="shared" ref="L35:L66" si="6">K35</f>
        <v>150960000</v>
      </c>
      <c r="M35" s="29" t="s">
        <v>14</v>
      </c>
      <c r="N35" s="21" t="s">
        <v>15</v>
      </c>
      <c r="O35" s="29" t="s">
        <v>16</v>
      </c>
      <c r="P35" s="31" t="e">
        <v>#N/A</v>
      </c>
      <c r="Q35" s="41" t="s">
        <v>134</v>
      </c>
      <c r="R35" s="48">
        <v>150960000</v>
      </c>
      <c r="S35" s="45">
        <v>136877053</v>
      </c>
      <c r="T35" s="42" t="s">
        <v>138</v>
      </c>
      <c r="U35" s="43">
        <v>45617</v>
      </c>
      <c r="V35" s="43">
        <v>45628</v>
      </c>
      <c r="W35" s="43">
        <v>45645</v>
      </c>
      <c r="X35" s="62">
        <v>43</v>
      </c>
      <c r="Y35" s="64" t="s">
        <v>148</v>
      </c>
      <c r="Z35" s="51">
        <v>0</v>
      </c>
      <c r="AA35" s="45"/>
      <c r="AB35" s="62"/>
      <c r="AC35" s="62"/>
      <c r="AD35" s="62"/>
      <c r="AE35" s="62"/>
      <c r="AF35" s="48">
        <v>0</v>
      </c>
      <c r="AG35" s="48">
        <v>0</v>
      </c>
      <c r="AH35" s="48">
        <v>0</v>
      </c>
      <c r="AI35" s="48">
        <v>0</v>
      </c>
      <c r="AJ35" s="48">
        <v>0</v>
      </c>
      <c r="AK35" s="48">
        <v>0</v>
      </c>
      <c r="AL35" s="48">
        <v>150960000</v>
      </c>
      <c r="AM35" s="48">
        <v>0</v>
      </c>
      <c r="AN35" s="48">
        <v>0</v>
      </c>
      <c r="AO35" s="48">
        <v>0</v>
      </c>
      <c r="AP35" s="48">
        <v>0</v>
      </c>
      <c r="AQ35" s="45"/>
      <c r="AR35" s="46"/>
      <c r="AS35" s="45"/>
      <c r="AT35" s="48">
        <v>0</v>
      </c>
    </row>
    <row r="36" spans="1:46" x14ac:dyDescent="0.2">
      <c r="A36" s="21">
        <v>900034438</v>
      </c>
      <c r="B36" s="21" t="s">
        <v>12</v>
      </c>
      <c r="C36" s="21" t="s">
        <v>13</v>
      </c>
      <c r="D36" s="22">
        <v>5856</v>
      </c>
      <c r="E36" s="22" t="str">
        <f t="shared" si="4"/>
        <v>FMED5856</v>
      </c>
      <c r="F36" s="22" t="s">
        <v>101</v>
      </c>
      <c r="G36" s="22"/>
      <c r="H36" s="22" t="str">
        <f t="shared" si="5"/>
        <v>900034438_FMED5856</v>
      </c>
      <c r="I36" s="27" t="s">
        <v>27</v>
      </c>
      <c r="J36" s="30">
        <v>45627</v>
      </c>
      <c r="K36" s="23">
        <v>784040000</v>
      </c>
      <c r="L36" s="24">
        <f t="shared" si="6"/>
        <v>784040000</v>
      </c>
      <c r="M36" s="29" t="s">
        <v>14</v>
      </c>
      <c r="N36" s="21" t="s">
        <v>15</v>
      </c>
      <c r="O36" s="29" t="s">
        <v>16</v>
      </c>
      <c r="P36" s="31" t="e">
        <v>#N/A</v>
      </c>
      <c r="Q36" s="41" t="s">
        <v>134</v>
      </c>
      <c r="R36" s="48">
        <v>784040000</v>
      </c>
      <c r="S36" s="45">
        <v>136877054</v>
      </c>
      <c r="T36" s="42" t="s">
        <v>138</v>
      </c>
      <c r="U36" s="43">
        <v>45617</v>
      </c>
      <c r="V36" s="43">
        <v>45628</v>
      </c>
      <c r="W36" s="43">
        <v>45645</v>
      </c>
      <c r="X36" s="62">
        <v>43</v>
      </c>
      <c r="Y36" s="64" t="s">
        <v>148</v>
      </c>
      <c r="Z36" s="51">
        <v>0</v>
      </c>
      <c r="AA36" s="45"/>
      <c r="AB36" s="62"/>
      <c r="AC36" s="62"/>
      <c r="AD36" s="62"/>
      <c r="AE36" s="62"/>
      <c r="AF36" s="48">
        <v>0</v>
      </c>
      <c r="AG36" s="48">
        <v>0</v>
      </c>
      <c r="AH36" s="48">
        <v>0</v>
      </c>
      <c r="AI36" s="48">
        <v>0</v>
      </c>
      <c r="AJ36" s="48">
        <v>0</v>
      </c>
      <c r="AK36" s="48">
        <v>0</v>
      </c>
      <c r="AL36" s="48">
        <v>784040000</v>
      </c>
      <c r="AM36" s="48">
        <v>0</v>
      </c>
      <c r="AN36" s="48">
        <v>0</v>
      </c>
      <c r="AO36" s="48">
        <v>0</v>
      </c>
      <c r="AP36" s="48">
        <v>0</v>
      </c>
      <c r="AQ36" s="45"/>
      <c r="AR36" s="46"/>
      <c r="AS36" s="45"/>
      <c r="AT36" s="48">
        <v>0</v>
      </c>
    </row>
    <row r="37" spans="1:46" x14ac:dyDescent="0.2">
      <c r="A37" s="21">
        <v>900034438</v>
      </c>
      <c r="B37" s="21" t="s">
        <v>12</v>
      </c>
      <c r="C37" s="21" t="s">
        <v>13</v>
      </c>
      <c r="D37" s="22">
        <v>5868</v>
      </c>
      <c r="E37" s="22" t="str">
        <f t="shared" si="4"/>
        <v>FMED5868</v>
      </c>
      <c r="F37" s="22" t="s">
        <v>112</v>
      </c>
      <c r="G37" s="22"/>
      <c r="H37" s="22" t="str">
        <f t="shared" si="5"/>
        <v>900034438_FMED5868</v>
      </c>
      <c r="I37" s="27" t="s">
        <v>28</v>
      </c>
      <c r="J37" s="30">
        <v>45627</v>
      </c>
      <c r="K37" s="23">
        <v>6800000</v>
      </c>
      <c r="L37" s="24">
        <f t="shared" si="6"/>
        <v>6800000</v>
      </c>
      <c r="M37" s="29" t="s">
        <v>14</v>
      </c>
      <c r="N37" s="21" t="s">
        <v>15</v>
      </c>
      <c r="O37" s="29" t="s">
        <v>16</v>
      </c>
      <c r="P37" s="31" t="e">
        <v>#N/A</v>
      </c>
      <c r="Q37" s="41" t="s">
        <v>134</v>
      </c>
      <c r="R37" s="48">
        <v>6800000</v>
      </c>
      <c r="S37" s="45">
        <v>136877050</v>
      </c>
      <c r="T37" s="42" t="s">
        <v>138</v>
      </c>
      <c r="U37" s="43">
        <v>45622</v>
      </c>
      <c r="V37" s="43">
        <v>45628</v>
      </c>
      <c r="W37" s="43">
        <v>45645</v>
      </c>
      <c r="X37" s="62">
        <v>43</v>
      </c>
      <c r="Y37" s="64" t="s">
        <v>148</v>
      </c>
      <c r="Z37" s="51">
        <v>0</v>
      </c>
      <c r="AA37" s="45"/>
      <c r="AB37" s="62"/>
      <c r="AC37" s="62"/>
      <c r="AD37" s="62"/>
      <c r="AE37" s="62"/>
      <c r="AF37" s="48">
        <v>0</v>
      </c>
      <c r="AG37" s="48">
        <v>0</v>
      </c>
      <c r="AH37" s="48">
        <v>0</v>
      </c>
      <c r="AI37" s="48">
        <v>0</v>
      </c>
      <c r="AJ37" s="48">
        <v>0</v>
      </c>
      <c r="AK37" s="48">
        <v>0</v>
      </c>
      <c r="AL37" s="48">
        <v>6800000</v>
      </c>
      <c r="AM37" s="48">
        <v>0</v>
      </c>
      <c r="AN37" s="48">
        <v>0</v>
      </c>
      <c r="AO37" s="48">
        <v>0</v>
      </c>
      <c r="AP37" s="48">
        <v>0</v>
      </c>
      <c r="AQ37" s="45"/>
      <c r="AR37" s="46"/>
      <c r="AS37" s="45"/>
      <c r="AT37" s="48">
        <v>0</v>
      </c>
    </row>
    <row r="38" spans="1:46" x14ac:dyDescent="0.2">
      <c r="A38" s="21">
        <v>900034438</v>
      </c>
      <c r="B38" s="21" t="s">
        <v>12</v>
      </c>
      <c r="C38" s="21" t="s">
        <v>13</v>
      </c>
      <c r="D38" s="22">
        <v>5866</v>
      </c>
      <c r="E38" s="22" t="str">
        <f t="shared" si="4"/>
        <v>FMED5866</v>
      </c>
      <c r="F38" s="22" t="s">
        <v>110</v>
      </c>
      <c r="G38" s="22"/>
      <c r="H38" s="22" t="str">
        <f t="shared" si="5"/>
        <v>900034438_FMED5866</v>
      </c>
      <c r="I38" s="27" t="s">
        <v>28</v>
      </c>
      <c r="J38" s="30">
        <v>45627</v>
      </c>
      <c r="K38" s="23">
        <v>34000000</v>
      </c>
      <c r="L38" s="24">
        <f t="shared" si="6"/>
        <v>34000000</v>
      </c>
      <c r="M38" s="29" t="s">
        <v>14</v>
      </c>
      <c r="N38" s="21" t="s">
        <v>15</v>
      </c>
      <c r="O38" s="29" t="s">
        <v>16</v>
      </c>
      <c r="P38" s="31" t="e">
        <v>#N/A</v>
      </c>
      <c r="Q38" s="41" t="s">
        <v>134</v>
      </c>
      <c r="R38" s="48">
        <v>34000000</v>
      </c>
      <c r="S38" s="45">
        <v>136877052</v>
      </c>
      <c r="T38" s="42" t="s">
        <v>138</v>
      </c>
      <c r="U38" s="43">
        <v>45622</v>
      </c>
      <c r="V38" s="43">
        <v>45628</v>
      </c>
      <c r="W38" s="43">
        <v>45645</v>
      </c>
      <c r="X38" s="62">
        <v>43</v>
      </c>
      <c r="Y38" s="64" t="s">
        <v>148</v>
      </c>
      <c r="Z38" s="51">
        <v>0</v>
      </c>
      <c r="AA38" s="45"/>
      <c r="AB38" s="62"/>
      <c r="AC38" s="62"/>
      <c r="AD38" s="62"/>
      <c r="AE38" s="62"/>
      <c r="AF38" s="48">
        <v>0</v>
      </c>
      <c r="AG38" s="48">
        <v>0</v>
      </c>
      <c r="AH38" s="48">
        <v>0</v>
      </c>
      <c r="AI38" s="48">
        <v>0</v>
      </c>
      <c r="AJ38" s="48">
        <v>0</v>
      </c>
      <c r="AK38" s="48">
        <v>0</v>
      </c>
      <c r="AL38" s="48">
        <v>34000000</v>
      </c>
      <c r="AM38" s="48">
        <v>0</v>
      </c>
      <c r="AN38" s="48">
        <v>0</v>
      </c>
      <c r="AO38" s="48">
        <v>0</v>
      </c>
      <c r="AP38" s="48">
        <v>0</v>
      </c>
      <c r="AQ38" s="45"/>
      <c r="AR38" s="46"/>
      <c r="AS38" s="45"/>
      <c r="AT38" s="48">
        <v>0</v>
      </c>
    </row>
    <row r="39" spans="1:46" x14ac:dyDescent="0.2">
      <c r="A39" s="21">
        <v>900034438</v>
      </c>
      <c r="B39" s="21" t="s">
        <v>12</v>
      </c>
      <c r="C39" s="21" t="s">
        <v>13</v>
      </c>
      <c r="D39" s="22">
        <v>5861</v>
      </c>
      <c r="E39" s="22" t="str">
        <f t="shared" si="4"/>
        <v>FMED5861</v>
      </c>
      <c r="F39" s="22" t="s">
        <v>106</v>
      </c>
      <c r="G39" s="22"/>
      <c r="H39" s="22" t="str">
        <f t="shared" si="5"/>
        <v>900034438_FMED5861</v>
      </c>
      <c r="I39" s="27" t="s">
        <v>27</v>
      </c>
      <c r="J39" s="30">
        <v>45627</v>
      </c>
      <c r="K39" s="23">
        <v>22800</v>
      </c>
      <c r="L39" s="24">
        <f t="shared" si="6"/>
        <v>22800</v>
      </c>
      <c r="M39" s="29" t="s">
        <v>14</v>
      </c>
      <c r="N39" s="21" t="s">
        <v>15</v>
      </c>
      <c r="O39" s="29" t="s">
        <v>16</v>
      </c>
      <c r="P39" s="31" t="e">
        <v>#N/A</v>
      </c>
      <c r="Q39" s="41" t="s">
        <v>134</v>
      </c>
      <c r="R39" s="48">
        <v>22800</v>
      </c>
      <c r="S39" s="45">
        <v>136877042</v>
      </c>
      <c r="T39" s="42" t="s">
        <v>138</v>
      </c>
      <c r="U39" s="43">
        <v>45617</v>
      </c>
      <c r="V39" s="43">
        <v>45628</v>
      </c>
      <c r="W39" s="43">
        <v>45644</v>
      </c>
      <c r="X39" s="62">
        <v>44</v>
      </c>
      <c r="Y39" s="64" t="s">
        <v>148</v>
      </c>
      <c r="Z39" s="51">
        <v>0</v>
      </c>
      <c r="AA39" s="45"/>
      <c r="AB39" s="62"/>
      <c r="AC39" s="62"/>
      <c r="AD39" s="62"/>
      <c r="AE39" s="62"/>
      <c r="AF39" s="48">
        <v>0</v>
      </c>
      <c r="AG39" s="48">
        <v>0</v>
      </c>
      <c r="AH39" s="48">
        <v>0</v>
      </c>
      <c r="AI39" s="48">
        <v>0</v>
      </c>
      <c r="AJ39" s="48">
        <v>0</v>
      </c>
      <c r="AK39" s="48">
        <v>0</v>
      </c>
      <c r="AL39" s="48">
        <v>22800</v>
      </c>
      <c r="AM39" s="48">
        <v>0</v>
      </c>
      <c r="AN39" s="48">
        <v>0</v>
      </c>
      <c r="AO39" s="48">
        <v>0</v>
      </c>
      <c r="AP39" s="48">
        <v>0</v>
      </c>
      <c r="AQ39" s="45"/>
      <c r="AR39" s="46"/>
      <c r="AS39" s="45"/>
      <c r="AT39" s="48">
        <v>0</v>
      </c>
    </row>
    <row r="40" spans="1:46" x14ac:dyDescent="0.2">
      <c r="A40" s="21">
        <v>900034438</v>
      </c>
      <c r="B40" s="21" t="s">
        <v>12</v>
      </c>
      <c r="C40" s="21" t="s">
        <v>13</v>
      </c>
      <c r="D40" s="22">
        <v>5867</v>
      </c>
      <c r="E40" s="22" t="str">
        <f t="shared" si="4"/>
        <v>FMED5867</v>
      </c>
      <c r="F40" s="22" t="s">
        <v>111</v>
      </c>
      <c r="G40" s="22"/>
      <c r="H40" s="22" t="str">
        <f t="shared" si="5"/>
        <v>900034438_FMED5867</v>
      </c>
      <c r="I40" s="27" t="s">
        <v>28</v>
      </c>
      <c r="J40" s="30">
        <v>45627</v>
      </c>
      <c r="K40" s="23">
        <v>129200</v>
      </c>
      <c r="L40" s="24">
        <f t="shared" si="6"/>
        <v>129200</v>
      </c>
      <c r="M40" s="29" t="s">
        <v>14</v>
      </c>
      <c r="N40" s="21" t="s">
        <v>15</v>
      </c>
      <c r="O40" s="29" t="s">
        <v>16</v>
      </c>
      <c r="P40" s="31" t="e">
        <v>#N/A</v>
      </c>
      <c r="Q40" s="41" t="s">
        <v>134</v>
      </c>
      <c r="R40" s="48">
        <v>129200</v>
      </c>
      <c r="S40" s="45">
        <v>136877043</v>
      </c>
      <c r="T40" s="42" t="s">
        <v>138</v>
      </c>
      <c r="U40" s="43">
        <v>45622</v>
      </c>
      <c r="V40" s="43">
        <v>45628</v>
      </c>
      <c r="W40" s="43">
        <v>45644</v>
      </c>
      <c r="X40" s="62">
        <v>44</v>
      </c>
      <c r="Y40" s="64" t="s">
        <v>148</v>
      </c>
      <c r="Z40" s="51">
        <v>0</v>
      </c>
      <c r="AA40" s="45"/>
      <c r="AB40" s="62"/>
      <c r="AC40" s="62"/>
      <c r="AD40" s="62"/>
      <c r="AE40" s="62"/>
      <c r="AF40" s="48">
        <v>0</v>
      </c>
      <c r="AG40" s="48">
        <v>0</v>
      </c>
      <c r="AH40" s="48">
        <v>0</v>
      </c>
      <c r="AI40" s="48">
        <v>0</v>
      </c>
      <c r="AJ40" s="48">
        <v>0</v>
      </c>
      <c r="AK40" s="48">
        <v>0</v>
      </c>
      <c r="AL40" s="48">
        <v>129200</v>
      </c>
      <c r="AM40" s="48">
        <v>0</v>
      </c>
      <c r="AN40" s="48">
        <v>0</v>
      </c>
      <c r="AO40" s="48">
        <v>0</v>
      </c>
      <c r="AP40" s="48">
        <v>0</v>
      </c>
      <c r="AQ40" s="45"/>
      <c r="AR40" s="46"/>
      <c r="AS40" s="45"/>
      <c r="AT40" s="48">
        <v>0</v>
      </c>
    </row>
    <row r="41" spans="1:46" x14ac:dyDescent="0.2">
      <c r="A41" s="21">
        <v>900034438</v>
      </c>
      <c r="B41" s="21" t="s">
        <v>12</v>
      </c>
      <c r="C41" s="21" t="s">
        <v>13</v>
      </c>
      <c r="D41" s="22">
        <v>5870</v>
      </c>
      <c r="E41" s="22" t="str">
        <f t="shared" si="4"/>
        <v>FMED5870</v>
      </c>
      <c r="F41" s="22" t="s">
        <v>113</v>
      </c>
      <c r="G41" s="22"/>
      <c r="H41" s="22" t="str">
        <f t="shared" si="5"/>
        <v>900034438_FMED5870</v>
      </c>
      <c r="I41" s="27" t="s">
        <v>28</v>
      </c>
      <c r="J41" s="30">
        <v>45627</v>
      </c>
      <c r="K41" s="23">
        <v>220000</v>
      </c>
      <c r="L41" s="24">
        <f t="shared" si="6"/>
        <v>220000</v>
      </c>
      <c r="M41" s="29" t="s">
        <v>14</v>
      </c>
      <c r="N41" s="21" t="s">
        <v>15</v>
      </c>
      <c r="O41" s="29" t="s">
        <v>16</v>
      </c>
      <c r="P41" s="31" t="e">
        <v>#N/A</v>
      </c>
      <c r="Q41" s="41" t="s">
        <v>134</v>
      </c>
      <c r="R41" s="48">
        <v>220000</v>
      </c>
      <c r="S41" s="45">
        <v>136877044</v>
      </c>
      <c r="T41" s="42" t="s">
        <v>138</v>
      </c>
      <c r="U41" s="43">
        <v>45622</v>
      </c>
      <c r="V41" s="43">
        <v>45628</v>
      </c>
      <c r="W41" s="43">
        <v>45644</v>
      </c>
      <c r="X41" s="62">
        <v>44</v>
      </c>
      <c r="Y41" s="64" t="s">
        <v>148</v>
      </c>
      <c r="Z41" s="51">
        <v>0</v>
      </c>
      <c r="AA41" s="45"/>
      <c r="AB41" s="62"/>
      <c r="AC41" s="62"/>
      <c r="AD41" s="62"/>
      <c r="AE41" s="62"/>
      <c r="AF41" s="48">
        <v>0</v>
      </c>
      <c r="AG41" s="48">
        <v>0</v>
      </c>
      <c r="AH41" s="48">
        <v>0</v>
      </c>
      <c r="AI41" s="48">
        <v>0</v>
      </c>
      <c r="AJ41" s="48">
        <v>0</v>
      </c>
      <c r="AK41" s="48">
        <v>0</v>
      </c>
      <c r="AL41" s="48">
        <v>220000</v>
      </c>
      <c r="AM41" s="48">
        <v>0</v>
      </c>
      <c r="AN41" s="48">
        <v>0</v>
      </c>
      <c r="AO41" s="48">
        <v>0</v>
      </c>
      <c r="AP41" s="48">
        <v>0</v>
      </c>
      <c r="AQ41" s="45"/>
      <c r="AR41" s="46"/>
      <c r="AS41" s="45"/>
      <c r="AT41" s="48">
        <v>0</v>
      </c>
    </row>
    <row r="42" spans="1:46" x14ac:dyDescent="0.2">
      <c r="A42" s="21">
        <v>900034438</v>
      </c>
      <c r="B42" s="21" t="s">
        <v>12</v>
      </c>
      <c r="C42" s="21" t="s">
        <v>13</v>
      </c>
      <c r="D42" s="22">
        <v>5774</v>
      </c>
      <c r="E42" s="22" t="str">
        <f t="shared" si="4"/>
        <v>FMED5774</v>
      </c>
      <c r="F42" s="22" t="s">
        <v>93</v>
      </c>
      <c r="G42" s="22"/>
      <c r="H42" s="22" t="str">
        <f t="shared" si="5"/>
        <v>900034438_FMED5774</v>
      </c>
      <c r="I42" s="27" t="s">
        <v>25</v>
      </c>
      <c r="J42" s="30">
        <v>45597</v>
      </c>
      <c r="K42" s="23">
        <v>748000000</v>
      </c>
      <c r="L42" s="24">
        <f t="shared" si="6"/>
        <v>748000000</v>
      </c>
      <c r="M42" s="29" t="s">
        <v>14</v>
      </c>
      <c r="N42" s="21" t="s">
        <v>15</v>
      </c>
      <c r="O42" s="29" t="s">
        <v>16</v>
      </c>
      <c r="P42" s="31" t="s">
        <v>134</v>
      </c>
      <c r="Q42" s="41" t="s">
        <v>134</v>
      </c>
      <c r="R42" s="48">
        <v>748000000</v>
      </c>
      <c r="S42" s="45">
        <v>136806939</v>
      </c>
      <c r="T42" s="42" t="s">
        <v>138</v>
      </c>
      <c r="U42" s="43">
        <v>45590</v>
      </c>
      <c r="V42" s="43">
        <v>45597</v>
      </c>
      <c r="W42" s="43">
        <v>45614</v>
      </c>
      <c r="X42" s="62">
        <v>74</v>
      </c>
      <c r="Y42" s="64" t="s">
        <v>143</v>
      </c>
      <c r="Z42" s="51">
        <v>0</v>
      </c>
      <c r="AA42" s="45"/>
      <c r="AB42" s="62"/>
      <c r="AC42" s="62"/>
      <c r="AD42" s="62"/>
      <c r="AE42" s="62"/>
      <c r="AF42" s="48">
        <v>0</v>
      </c>
      <c r="AG42" s="48">
        <v>0</v>
      </c>
      <c r="AH42" s="48">
        <v>0</v>
      </c>
      <c r="AI42" s="48">
        <v>0</v>
      </c>
      <c r="AJ42" s="48">
        <v>0</v>
      </c>
      <c r="AK42" s="48">
        <v>0</v>
      </c>
      <c r="AL42" s="48">
        <v>748000000</v>
      </c>
      <c r="AM42" s="48">
        <v>0</v>
      </c>
      <c r="AN42" s="48">
        <v>0</v>
      </c>
      <c r="AO42" s="48">
        <v>0</v>
      </c>
      <c r="AP42" s="48">
        <v>0</v>
      </c>
      <c r="AQ42" s="45"/>
      <c r="AR42" s="46"/>
      <c r="AS42" s="45"/>
      <c r="AT42" s="48">
        <v>0</v>
      </c>
    </row>
    <row r="43" spans="1:46" x14ac:dyDescent="0.2">
      <c r="A43" s="21">
        <v>900034438</v>
      </c>
      <c r="B43" s="21" t="s">
        <v>12</v>
      </c>
      <c r="C43" s="21" t="s">
        <v>13</v>
      </c>
      <c r="D43" s="22">
        <v>5778</v>
      </c>
      <c r="E43" s="22" t="str">
        <f t="shared" si="4"/>
        <v>FMED5778</v>
      </c>
      <c r="F43" s="22" t="s">
        <v>95</v>
      </c>
      <c r="G43" s="22"/>
      <c r="H43" s="22" t="str">
        <f t="shared" si="5"/>
        <v>900034438_FMED5778</v>
      </c>
      <c r="I43" s="27" t="s">
        <v>25</v>
      </c>
      <c r="J43" s="30">
        <v>45597</v>
      </c>
      <c r="K43" s="23">
        <v>4760000</v>
      </c>
      <c r="L43" s="24">
        <f t="shared" si="6"/>
        <v>4760000</v>
      </c>
      <c r="M43" s="29" t="s">
        <v>14</v>
      </c>
      <c r="N43" s="21" t="s">
        <v>15</v>
      </c>
      <c r="O43" s="29" t="s">
        <v>16</v>
      </c>
      <c r="P43" s="31" t="s">
        <v>134</v>
      </c>
      <c r="Q43" s="41" t="s">
        <v>134</v>
      </c>
      <c r="R43" s="48">
        <v>4760000</v>
      </c>
      <c r="S43" s="45">
        <v>136806940</v>
      </c>
      <c r="T43" s="42" t="s">
        <v>138</v>
      </c>
      <c r="U43" s="43">
        <v>45590</v>
      </c>
      <c r="V43" s="43">
        <v>45597</v>
      </c>
      <c r="W43" s="43">
        <v>45614</v>
      </c>
      <c r="X43" s="62">
        <v>74</v>
      </c>
      <c r="Y43" s="64" t="s">
        <v>143</v>
      </c>
      <c r="Z43" s="51">
        <v>0</v>
      </c>
      <c r="AA43" s="45"/>
      <c r="AB43" s="62"/>
      <c r="AC43" s="62"/>
      <c r="AD43" s="62"/>
      <c r="AE43" s="62"/>
      <c r="AF43" s="48">
        <v>0</v>
      </c>
      <c r="AG43" s="48">
        <v>0</v>
      </c>
      <c r="AH43" s="48">
        <v>0</v>
      </c>
      <c r="AI43" s="48">
        <v>0</v>
      </c>
      <c r="AJ43" s="48">
        <v>0</v>
      </c>
      <c r="AK43" s="48">
        <v>0</v>
      </c>
      <c r="AL43" s="48">
        <v>4760000</v>
      </c>
      <c r="AM43" s="48">
        <v>0</v>
      </c>
      <c r="AN43" s="48">
        <v>0</v>
      </c>
      <c r="AO43" s="48">
        <v>0</v>
      </c>
      <c r="AP43" s="48">
        <v>0</v>
      </c>
      <c r="AQ43" s="45"/>
      <c r="AR43" s="46"/>
      <c r="AS43" s="45"/>
      <c r="AT43" s="48">
        <v>0</v>
      </c>
    </row>
    <row r="44" spans="1:46" x14ac:dyDescent="0.2">
      <c r="A44" s="21">
        <v>900034438</v>
      </c>
      <c r="B44" s="21" t="s">
        <v>12</v>
      </c>
      <c r="C44" s="21" t="s">
        <v>13</v>
      </c>
      <c r="D44" s="22">
        <v>5782</v>
      </c>
      <c r="E44" s="22" t="str">
        <f t="shared" si="4"/>
        <v>FMED5782</v>
      </c>
      <c r="F44" s="22" t="s">
        <v>97</v>
      </c>
      <c r="G44" s="22"/>
      <c r="H44" s="22" t="str">
        <f t="shared" si="5"/>
        <v>900034438_FMED5782</v>
      </c>
      <c r="I44" s="27" t="s">
        <v>25</v>
      </c>
      <c r="J44" s="30">
        <v>45597</v>
      </c>
      <c r="K44" s="23">
        <v>6160000</v>
      </c>
      <c r="L44" s="24">
        <f t="shared" si="6"/>
        <v>6160000</v>
      </c>
      <c r="M44" s="29" t="s">
        <v>14</v>
      </c>
      <c r="N44" s="21" t="s">
        <v>15</v>
      </c>
      <c r="O44" s="29" t="s">
        <v>16</v>
      </c>
      <c r="P44" s="31" t="s">
        <v>134</v>
      </c>
      <c r="Q44" s="41" t="s">
        <v>134</v>
      </c>
      <c r="R44" s="48">
        <v>6160000</v>
      </c>
      <c r="S44" s="45">
        <v>136806941</v>
      </c>
      <c r="T44" s="42" t="s">
        <v>138</v>
      </c>
      <c r="U44" s="43">
        <v>45590</v>
      </c>
      <c r="V44" s="43">
        <v>45597</v>
      </c>
      <c r="W44" s="43">
        <v>45614</v>
      </c>
      <c r="X44" s="62">
        <v>74</v>
      </c>
      <c r="Y44" s="64" t="s">
        <v>143</v>
      </c>
      <c r="Z44" s="51">
        <v>0</v>
      </c>
      <c r="AA44" s="45"/>
      <c r="AB44" s="62"/>
      <c r="AC44" s="62"/>
      <c r="AD44" s="62"/>
      <c r="AE44" s="62"/>
      <c r="AF44" s="48">
        <v>0</v>
      </c>
      <c r="AG44" s="48">
        <v>0</v>
      </c>
      <c r="AH44" s="48">
        <v>0</v>
      </c>
      <c r="AI44" s="48">
        <v>0</v>
      </c>
      <c r="AJ44" s="48">
        <v>0</v>
      </c>
      <c r="AK44" s="48">
        <v>0</v>
      </c>
      <c r="AL44" s="48">
        <v>6160000</v>
      </c>
      <c r="AM44" s="48">
        <v>0</v>
      </c>
      <c r="AN44" s="48">
        <v>0</v>
      </c>
      <c r="AO44" s="48">
        <v>0</v>
      </c>
      <c r="AP44" s="48">
        <v>0</v>
      </c>
      <c r="AQ44" s="45"/>
      <c r="AR44" s="46"/>
      <c r="AS44" s="45"/>
      <c r="AT44" s="48">
        <v>0</v>
      </c>
    </row>
    <row r="45" spans="1:46" x14ac:dyDescent="0.2">
      <c r="A45" s="21">
        <v>900034438</v>
      </c>
      <c r="B45" s="21" t="s">
        <v>12</v>
      </c>
      <c r="C45" s="21" t="s">
        <v>13</v>
      </c>
      <c r="D45" s="22">
        <v>5775</v>
      </c>
      <c r="E45" s="22" t="str">
        <f t="shared" si="4"/>
        <v>FMED5775</v>
      </c>
      <c r="F45" s="22" t="s">
        <v>94</v>
      </c>
      <c r="G45" s="22"/>
      <c r="H45" s="22" t="str">
        <f t="shared" si="5"/>
        <v>900034438_FMED5775</v>
      </c>
      <c r="I45" s="27" t="s">
        <v>25</v>
      </c>
      <c r="J45" s="30">
        <v>45597</v>
      </c>
      <c r="K45" s="23">
        <v>3978600</v>
      </c>
      <c r="L45" s="24">
        <f t="shared" si="6"/>
        <v>3978600</v>
      </c>
      <c r="M45" s="29" t="s">
        <v>14</v>
      </c>
      <c r="N45" s="21" t="s">
        <v>15</v>
      </c>
      <c r="O45" s="29" t="s">
        <v>16</v>
      </c>
      <c r="P45" s="31" t="s">
        <v>134</v>
      </c>
      <c r="Q45" s="41" t="s">
        <v>134</v>
      </c>
      <c r="R45" s="48">
        <v>3978600</v>
      </c>
      <c r="S45" s="45">
        <v>136806944</v>
      </c>
      <c r="T45" s="42" t="s">
        <v>138</v>
      </c>
      <c r="U45" s="43">
        <v>45590</v>
      </c>
      <c r="V45" s="43">
        <v>45597</v>
      </c>
      <c r="W45" s="43">
        <v>45614</v>
      </c>
      <c r="X45" s="62">
        <v>74</v>
      </c>
      <c r="Y45" s="64" t="s">
        <v>143</v>
      </c>
      <c r="Z45" s="51">
        <v>0</v>
      </c>
      <c r="AA45" s="45"/>
      <c r="AB45" s="62"/>
      <c r="AC45" s="62"/>
      <c r="AD45" s="62"/>
      <c r="AE45" s="62"/>
      <c r="AF45" s="48">
        <v>0</v>
      </c>
      <c r="AG45" s="48">
        <v>0</v>
      </c>
      <c r="AH45" s="48">
        <v>0</v>
      </c>
      <c r="AI45" s="48">
        <v>0</v>
      </c>
      <c r="AJ45" s="48">
        <v>0</v>
      </c>
      <c r="AK45" s="48">
        <v>0</v>
      </c>
      <c r="AL45" s="48">
        <v>3978600</v>
      </c>
      <c r="AM45" s="48">
        <v>0</v>
      </c>
      <c r="AN45" s="48">
        <v>0</v>
      </c>
      <c r="AO45" s="48">
        <v>0</v>
      </c>
      <c r="AP45" s="48">
        <v>0</v>
      </c>
      <c r="AQ45" s="45"/>
      <c r="AR45" s="46"/>
      <c r="AS45" s="45"/>
      <c r="AT45" s="48">
        <v>0</v>
      </c>
    </row>
    <row r="46" spans="1:46" x14ac:dyDescent="0.2">
      <c r="A46" s="21">
        <v>900034438</v>
      </c>
      <c r="B46" s="21" t="s">
        <v>12</v>
      </c>
      <c r="C46" s="21" t="s">
        <v>13</v>
      </c>
      <c r="D46" s="22">
        <v>5779</v>
      </c>
      <c r="E46" s="22" t="str">
        <f t="shared" si="4"/>
        <v>FMED5779</v>
      </c>
      <c r="F46" s="22" t="s">
        <v>96</v>
      </c>
      <c r="G46" s="22"/>
      <c r="H46" s="22" t="str">
        <f t="shared" si="5"/>
        <v>900034438_FMED5779</v>
      </c>
      <c r="I46" s="27" t="s">
        <v>25</v>
      </c>
      <c r="J46" s="30">
        <v>45597</v>
      </c>
      <c r="K46" s="23">
        <v>19000</v>
      </c>
      <c r="L46" s="24">
        <f t="shared" si="6"/>
        <v>19000</v>
      </c>
      <c r="M46" s="29" t="s">
        <v>14</v>
      </c>
      <c r="N46" s="21" t="s">
        <v>15</v>
      </c>
      <c r="O46" s="29" t="s">
        <v>16</v>
      </c>
      <c r="P46" s="31" t="s">
        <v>134</v>
      </c>
      <c r="Q46" s="41" t="s">
        <v>134</v>
      </c>
      <c r="R46" s="48">
        <v>19000</v>
      </c>
      <c r="S46" s="45">
        <v>136806945</v>
      </c>
      <c r="T46" s="42" t="s">
        <v>138</v>
      </c>
      <c r="U46" s="43">
        <v>45590</v>
      </c>
      <c r="V46" s="43">
        <v>45597</v>
      </c>
      <c r="W46" s="43">
        <v>45614</v>
      </c>
      <c r="X46" s="62">
        <v>74</v>
      </c>
      <c r="Y46" s="64" t="s">
        <v>143</v>
      </c>
      <c r="Z46" s="51">
        <v>0</v>
      </c>
      <c r="AA46" s="45"/>
      <c r="AB46" s="62"/>
      <c r="AC46" s="62"/>
      <c r="AD46" s="62"/>
      <c r="AE46" s="62"/>
      <c r="AF46" s="48">
        <v>0</v>
      </c>
      <c r="AG46" s="48">
        <v>0</v>
      </c>
      <c r="AH46" s="48">
        <v>0</v>
      </c>
      <c r="AI46" s="48">
        <v>0</v>
      </c>
      <c r="AJ46" s="48">
        <v>0</v>
      </c>
      <c r="AK46" s="48">
        <v>0</v>
      </c>
      <c r="AL46" s="48">
        <v>19000</v>
      </c>
      <c r="AM46" s="48">
        <v>0</v>
      </c>
      <c r="AN46" s="48">
        <v>0</v>
      </c>
      <c r="AO46" s="48">
        <v>0</v>
      </c>
      <c r="AP46" s="48">
        <v>0</v>
      </c>
      <c r="AQ46" s="45"/>
      <c r="AR46" s="46"/>
      <c r="AS46" s="45"/>
      <c r="AT46" s="48">
        <v>0</v>
      </c>
    </row>
    <row r="47" spans="1:46" x14ac:dyDescent="0.2">
      <c r="A47" s="21">
        <v>900034438</v>
      </c>
      <c r="B47" s="21" t="s">
        <v>12</v>
      </c>
      <c r="C47" s="21" t="s">
        <v>13</v>
      </c>
      <c r="D47" s="22">
        <v>5786</v>
      </c>
      <c r="E47" s="22" t="str">
        <f t="shared" si="4"/>
        <v>FMED5786</v>
      </c>
      <c r="F47" s="22" t="s">
        <v>98</v>
      </c>
      <c r="G47" s="22"/>
      <c r="H47" s="22" t="str">
        <f t="shared" si="5"/>
        <v>900034438_FMED5786</v>
      </c>
      <c r="I47" s="27" t="s">
        <v>26</v>
      </c>
      <c r="J47" s="30">
        <v>45597</v>
      </c>
      <c r="K47" s="23">
        <v>8840000</v>
      </c>
      <c r="L47" s="24">
        <f t="shared" si="6"/>
        <v>8840000</v>
      </c>
      <c r="M47" s="29" t="s">
        <v>14</v>
      </c>
      <c r="N47" s="21" t="s">
        <v>15</v>
      </c>
      <c r="O47" s="29" t="s">
        <v>16</v>
      </c>
      <c r="P47" s="31" t="s">
        <v>134</v>
      </c>
      <c r="Q47" s="41" t="s">
        <v>134</v>
      </c>
      <c r="R47" s="48">
        <v>8840000</v>
      </c>
      <c r="S47" s="45">
        <v>136806942</v>
      </c>
      <c r="T47" s="42" t="s">
        <v>138</v>
      </c>
      <c r="U47" s="43">
        <v>45596</v>
      </c>
      <c r="V47" s="43">
        <v>45597</v>
      </c>
      <c r="W47" s="43">
        <v>45614</v>
      </c>
      <c r="X47" s="62">
        <v>74</v>
      </c>
      <c r="Y47" s="64" t="s">
        <v>143</v>
      </c>
      <c r="Z47" s="51">
        <v>0</v>
      </c>
      <c r="AA47" s="45"/>
      <c r="AB47" s="62"/>
      <c r="AC47" s="62"/>
      <c r="AD47" s="62"/>
      <c r="AE47" s="62"/>
      <c r="AF47" s="48">
        <v>0</v>
      </c>
      <c r="AG47" s="48">
        <v>0</v>
      </c>
      <c r="AH47" s="48">
        <v>0</v>
      </c>
      <c r="AI47" s="48">
        <v>0</v>
      </c>
      <c r="AJ47" s="48">
        <v>0</v>
      </c>
      <c r="AK47" s="48">
        <v>0</v>
      </c>
      <c r="AL47" s="48">
        <v>8840000</v>
      </c>
      <c r="AM47" s="48">
        <v>0</v>
      </c>
      <c r="AN47" s="48">
        <v>0</v>
      </c>
      <c r="AO47" s="48">
        <v>0</v>
      </c>
      <c r="AP47" s="48">
        <v>0</v>
      </c>
      <c r="AQ47" s="45"/>
      <c r="AR47" s="46"/>
      <c r="AS47" s="45"/>
      <c r="AT47" s="48">
        <v>0</v>
      </c>
    </row>
    <row r="48" spans="1:46" x14ac:dyDescent="0.2">
      <c r="A48" s="21">
        <v>900034438</v>
      </c>
      <c r="B48" s="21" t="s">
        <v>12</v>
      </c>
      <c r="C48" s="21" t="s">
        <v>13</v>
      </c>
      <c r="D48" s="22">
        <v>5791</v>
      </c>
      <c r="E48" s="22" t="str">
        <f t="shared" si="4"/>
        <v>FMED5791</v>
      </c>
      <c r="F48" s="22" t="s">
        <v>100</v>
      </c>
      <c r="G48" s="22"/>
      <c r="H48" s="22" t="str">
        <f t="shared" si="5"/>
        <v>900034438_FMED5791</v>
      </c>
      <c r="I48" s="27" t="s">
        <v>26</v>
      </c>
      <c r="J48" s="30">
        <v>45597</v>
      </c>
      <c r="K48" s="23">
        <v>220000</v>
      </c>
      <c r="L48" s="24">
        <f t="shared" si="6"/>
        <v>220000</v>
      </c>
      <c r="M48" s="29" t="s">
        <v>14</v>
      </c>
      <c r="N48" s="21" t="s">
        <v>15</v>
      </c>
      <c r="O48" s="29" t="s">
        <v>16</v>
      </c>
      <c r="P48" s="31" t="s">
        <v>134</v>
      </c>
      <c r="Q48" s="41" t="s">
        <v>134</v>
      </c>
      <c r="R48" s="48">
        <v>220000</v>
      </c>
      <c r="S48" s="45">
        <v>136806943</v>
      </c>
      <c r="T48" s="42" t="s">
        <v>138</v>
      </c>
      <c r="U48" s="43">
        <v>45596</v>
      </c>
      <c r="V48" s="43">
        <v>45597</v>
      </c>
      <c r="W48" s="43">
        <v>45614</v>
      </c>
      <c r="X48" s="62">
        <v>74</v>
      </c>
      <c r="Y48" s="64" t="s">
        <v>143</v>
      </c>
      <c r="Z48" s="51">
        <v>0</v>
      </c>
      <c r="AA48" s="45"/>
      <c r="AB48" s="62"/>
      <c r="AC48" s="62"/>
      <c r="AD48" s="62"/>
      <c r="AE48" s="62"/>
      <c r="AF48" s="48">
        <v>0</v>
      </c>
      <c r="AG48" s="48">
        <v>0</v>
      </c>
      <c r="AH48" s="48">
        <v>0</v>
      </c>
      <c r="AI48" s="48">
        <v>0</v>
      </c>
      <c r="AJ48" s="48">
        <v>0</v>
      </c>
      <c r="AK48" s="48">
        <v>0</v>
      </c>
      <c r="AL48" s="48">
        <v>220000</v>
      </c>
      <c r="AM48" s="48">
        <v>0</v>
      </c>
      <c r="AN48" s="48">
        <v>0</v>
      </c>
      <c r="AO48" s="48">
        <v>0</v>
      </c>
      <c r="AP48" s="48">
        <v>0</v>
      </c>
      <c r="AQ48" s="45"/>
      <c r="AR48" s="46"/>
      <c r="AS48" s="45"/>
      <c r="AT48" s="48">
        <v>0</v>
      </c>
    </row>
    <row r="49" spans="1:47" x14ac:dyDescent="0.2">
      <c r="A49" s="21">
        <v>900034438</v>
      </c>
      <c r="B49" s="21" t="s">
        <v>12</v>
      </c>
      <c r="C49" s="21" t="s">
        <v>13</v>
      </c>
      <c r="D49" s="22">
        <v>5787</v>
      </c>
      <c r="E49" s="22" t="str">
        <f t="shared" si="4"/>
        <v>FMED5787</v>
      </c>
      <c r="F49" s="22" t="s">
        <v>99</v>
      </c>
      <c r="G49" s="22"/>
      <c r="H49" s="22" t="str">
        <f t="shared" si="5"/>
        <v>900034438_FMED5787</v>
      </c>
      <c r="I49" s="27" t="s">
        <v>26</v>
      </c>
      <c r="J49" s="30">
        <v>45597</v>
      </c>
      <c r="K49" s="23">
        <v>34200</v>
      </c>
      <c r="L49" s="24">
        <f t="shared" si="6"/>
        <v>34200</v>
      </c>
      <c r="M49" s="29" t="s">
        <v>14</v>
      </c>
      <c r="N49" s="21" t="s">
        <v>15</v>
      </c>
      <c r="O49" s="29" t="s">
        <v>16</v>
      </c>
      <c r="P49" s="31" t="s">
        <v>134</v>
      </c>
      <c r="Q49" s="41" t="s">
        <v>134</v>
      </c>
      <c r="R49" s="48">
        <v>34200</v>
      </c>
      <c r="S49" s="45">
        <v>136806946</v>
      </c>
      <c r="T49" s="42" t="s">
        <v>138</v>
      </c>
      <c r="U49" s="43">
        <v>45596</v>
      </c>
      <c r="V49" s="43">
        <v>45597</v>
      </c>
      <c r="W49" s="43">
        <v>45614</v>
      </c>
      <c r="X49" s="62">
        <v>74</v>
      </c>
      <c r="Y49" s="64" t="s">
        <v>143</v>
      </c>
      <c r="Z49" s="51">
        <v>0</v>
      </c>
      <c r="AA49" s="45"/>
      <c r="AB49" s="62"/>
      <c r="AC49" s="62"/>
      <c r="AD49" s="62"/>
      <c r="AE49" s="62"/>
      <c r="AF49" s="48">
        <v>0</v>
      </c>
      <c r="AG49" s="48">
        <v>0</v>
      </c>
      <c r="AH49" s="48">
        <v>0</v>
      </c>
      <c r="AI49" s="48">
        <v>0</v>
      </c>
      <c r="AJ49" s="48">
        <v>0</v>
      </c>
      <c r="AK49" s="48">
        <v>0</v>
      </c>
      <c r="AL49" s="48">
        <v>34200</v>
      </c>
      <c r="AM49" s="48">
        <v>0</v>
      </c>
      <c r="AN49" s="48">
        <v>0</v>
      </c>
      <c r="AO49" s="48">
        <v>0</v>
      </c>
      <c r="AP49" s="48">
        <v>0</v>
      </c>
      <c r="AQ49" s="45"/>
      <c r="AR49" s="46"/>
      <c r="AS49" s="45"/>
      <c r="AT49" s="48">
        <v>0</v>
      </c>
    </row>
    <row r="50" spans="1:47" x14ac:dyDescent="0.2">
      <c r="A50" s="21">
        <v>900034438</v>
      </c>
      <c r="B50" s="21" t="s">
        <v>12</v>
      </c>
      <c r="C50" s="21" t="s">
        <v>13</v>
      </c>
      <c r="D50" s="22">
        <v>5768</v>
      </c>
      <c r="E50" s="22" t="str">
        <f t="shared" si="4"/>
        <v>FMED5768</v>
      </c>
      <c r="F50" s="22" t="s">
        <v>90</v>
      </c>
      <c r="G50" s="22"/>
      <c r="H50" s="22" t="str">
        <f t="shared" si="5"/>
        <v>900034438_FMED5768</v>
      </c>
      <c r="I50" s="27" t="s">
        <v>23</v>
      </c>
      <c r="J50" s="30">
        <v>45580</v>
      </c>
      <c r="K50" s="23">
        <v>590000</v>
      </c>
      <c r="L50" s="24">
        <f t="shared" si="6"/>
        <v>590000</v>
      </c>
      <c r="M50" s="29" t="s">
        <v>14</v>
      </c>
      <c r="N50" s="21" t="s">
        <v>15</v>
      </c>
      <c r="O50" s="29" t="s">
        <v>16</v>
      </c>
      <c r="P50" s="31" t="s">
        <v>134</v>
      </c>
      <c r="Q50" s="41" t="s">
        <v>134</v>
      </c>
      <c r="R50" s="48">
        <v>590000</v>
      </c>
      <c r="S50" s="45">
        <v>136688967</v>
      </c>
      <c r="T50" s="42" t="s">
        <v>138</v>
      </c>
      <c r="U50" s="43">
        <v>45580</v>
      </c>
      <c r="V50" s="43">
        <v>45580</v>
      </c>
      <c r="W50" s="43">
        <v>45583</v>
      </c>
      <c r="X50" s="62">
        <v>105</v>
      </c>
      <c r="Y50" s="64" t="s">
        <v>139</v>
      </c>
      <c r="Z50" s="51">
        <v>0</v>
      </c>
      <c r="AA50" s="45"/>
      <c r="AB50" s="62"/>
      <c r="AC50" s="62"/>
      <c r="AD50" s="62"/>
      <c r="AE50" s="62"/>
      <c r="AF50" s="48">
        <v>0</v>
      </c>
      <c r="AG50" s="48">
        <v>0</v>
      </c>
      <c r="AH50" s="48">
        <v>0</v>
      </c>
      <c r="AI50" s="48">
        <v>0</v>
      </c>
      <c r="AJ50" s="48">
        <v>0</v>
      </c>
      <c r="AK50" s="48">
        <v>0</v>
      </c>
      <c r="AL50" s="48">
        <v>590000</v>
      </c>
      <c r="AM50" s="48">
        <v>0</v>
      </c>
      <c r="AN50" s="48">
        <v>0</v>
      </c>
      <c r="AO50" s="48">
        <v>0</v>
      </c>
      <c r="AP50" s="48">
        <v>0</v>
      </c>
      <c r="AQ50" s="45"/>
      <c r="AR50" s="46"/>
      <c r="AS50" s="45"/>
      <c r="AT50" s="48">
        <v>0</v>
      </c>
    </row>
    <row r="51" spans="1:47" x14ac:dyDescent="0.2">
      <c r="A51" s="21">
        <v>900034438</v>
      </c>
      <c r="B51" s="21" t="s">
        <v>12</v>
      </c>
      <c r="C51" s="21" t="s">
        <v>13</v>
      </c>
      <c r="D51" s="22">
        <v>5772</v>
      </c>
      <c r="E51" s="22" t="str">
        <f t="shared" si="4"/>
        <v>FMED5772</v>
      </c>
      <c r="F51" s="22" t="s">
        <v>91</v>
      </c>
      <c r="G51" s="22"/>
      <c r="H51" s="22" t="str">
        <f t="shared" si="5"/>
        <v>900034438_FMED5772</v>
      </c>
      <c r="I51" s="27" t="s">
        <v>23</v>
      </c>
      <c r="J51" s="30">
        <v>45580</v>
      </c>
      <c r="K51" s="23">
        <v>590000</v>
      </c>
      <c r="L51" s="24">
        <f t="shared" si="6"/>
        <v>590000</v>
      </c>
      <c r="M51" s="29" t="s">
        <v>14</v>
      </c>
      <c r="N51" s="21" t="s">
        <v>15</v>
      </c>
      <c r="O51" s="29" t="s">
        <v>16</v>
      </c>
      <c r="P51" s="31" t="s">
        <v>134</v>
      </c>
      <c r="Q51" s="41" t="s">
        <v>134</v>
      </c>
      <c r="R51" s="48">
        <v>590000</v>
      </c>
      <c r="S51" s="45">
        <v>136688968</v>
      </c>
      <c r="T51" s="42" t="s">
        <v>138</v>
      </c>
      <c r="U51" s="43">
        <v>45580</v>
      </c>
      <c r="V51" s="43">
        <v>45580</v>
      </c>
      <c r="W51" s="43">
        <v>45583</v>
      </c>
      <c r="X51" s="62">
        <v>105</v>
      </c>
      <c r="Y51" s="64" t="s">
        <v>139</v>
      </c>
      <c r="Z51" s="51">
        <v>0</v>
      </c>
      <c r="AA51" s="45"/>
      <c r="AB51" s="62"/>
      <c r="AC51" s="62"/>
      <c r="AD51" s="62"/>
      <c r="AE51" s="62"/>
      <c r="AF51" s="48">
        <v>0</v>
      </c>
      <c r="AG51" s="48">
        <v>0</v>
      </c>
      <c r="AH51" s="48">
        <v>0</v>
      </c>
      <c r="AI51" s="48">
        <v>0</v>
      </c>
      <c r="AJ51" s="48">
        <v>0</v>
      </c>
      <c r="AK51" s="48">
        <v>0</v>
      </c>
      <c r="AL51" s="48">
        <v>590000</v>
      </c>
      <c r="AM51" s="48">
        <v>0</v>
      </c>
      <c r="AN51" s="48">
        <v>0</v>
      </c>
      <c r="AO51" s="48">
        <v>0</v>
      </c>
      <c r="AP51" s="48">
        <v>0</v>
      </c>
      <c r="AQ51" s="45"/>
      <c r="AR51" s="46"/>
      <c r="AS51" s="45"/>
      <c r="AT51" s="48">
        <v>0</v>
      </c>
    </row>
    <row r="52" spans="1:47" x14ac:dyDescent="0.2">
      <c r="A52" s="21">
        <v>900034438</v>
      </c>
      <c r="B52" s="21" t="s">
        <v>12</v>
      </c>
      <c r="C52" s="21" t="s">
        <v>13</v>
      </c>
      <c r="D52" s="22">
        <v>5697</v>
      </c>
      <c r="E52" s="22" t="str">
        <f t="shared" si="4"/>
        <v>FMED5697</v>
      </c>
      <c r="F52" s="22" t="s">
        <v>84</v>
      </c>
      <c r="G52" s="22"/>
      <c r="H52" s="22" t="str">
        <f t="shared" si="5"/>
        <v>900034438_FMED5697</v>
      </c>
      <c r="I52" s="27" t="s">
        <v>22</v>
      </c>
      <c r="J52" s="30">
        <v>45566</v>
      </c>
      <c r="K52" s="23">
        <v>745960000</v>
      </c>
      <c r="L52" s="24">
        <f t="shared" si="6"/>
        <v>745960000</v>
      </c>
      <c r="M52" s="29" t="s">
        <v>14</v>
      </c>
      <c r="N52" s="21" t="s">
        <v>15</v>
      </c>
      <c r="O52" s="29" t="s">
        <v>16</v>
      </c>
      <c r="P52" s="31" t="s">
        <v>134</v>
      </c>
      <c r="Q52" s="41" t="s">
        <v>134</v>
      </c>
      <c r="R52" s="48">
        <v>745960000</v>
      </c>
      <c r="S52" s="45">
        <v>136688915</v>
      </c>
      <c r="T52" s="42" t="s">
        <v>138</v>
      </c>
      <c r="U52" s="43">
        <v>45560</v>
      </c>
      <c r="V52" s="43">
        <v>45566</v>
      </c>
      <c r="W52" s="43">
        <v>45576</v>
      </c>
      <c r="X52" s="62">
        <v>112</v>
      </c>
      <c r="Y52" s="64" t="s">
        <v>139</v>
      </c>
      <c r="Z52" s="51">
        <v>0</v>
      </c>
      <c r="AA52" s="45"/>
      <c r="AB52" s="62"/>
      <c r="AC52" s="62"/>
      <c r="AD52" s="62"/>
      <c r="AE52" s="62"/>
      <c r="AF52" s="48">
        <v>0</v>
      </c>
      <c r="AG52" s="48">
        <v>0</v>
      </c>
      <c r="AH52" s="48">
        <v>0</v>
      </c>
      <c r="AI52" s="48">
        <v>0</v>
      </c>
      <c r="AJ52" s="48">
        <v>0</v>
      </c>
      <c r="AK52" s="48">
        <v>0</v>
      </c>
      <c r="AL52" s="48">
        <v>745960000</v>
      </c>
      <c r="AM52" s="48">
        <v>0</v>
      </c>
      <c r="AN52" s="48">
        <v>0</v>
      </c>
      <c r="AO52" s="48">
        <v>0</v>
      </c>
      <c r="AP52" s="48">
        <v>0</v>
      </c>
      <c r="AQ52" s="45"/>
      <c r="AR52" s="46"/>
      <c r="AS52" s="45"/>
      <c r="AT52" s="48">
        <v>0</v>
      </c>
    </row>
    <row r="53" spans="1:47" x14ac:dyDescent="0.2">
      <c r="A53" s="21">
        <v>900034438</v>
      </c>
      <c r="B53" s="21" t="s">
        <v>12</v>
      </c>
      <c r="C53" s="21" t="s">
        <v>13</v>
      </c>
      <c r="D53" s="22">
        <v>5704</v>
      </c>
      <c r="E53" s="22" t="str">
        <f t="shared" si="4"/>
        <v>FMED5704</v>
      </c>
      <c r="F53" s="22" t="s">
        <v>88</v>
      </c>
      <c r="G53" s="22"/>
      <c r="H53" s="22" t="str">
        <f t="shared" si="5"/>
        <v>900034438_FMED5704</v>
      </c>
      <c r="I53" s="27" t="s">
        <v>22</v>
      </c>
      <c r="J53" s="30">
        <v>45566</v>
      </c>
      <c r="K53" s="23">
        <v>30400</v>
      </c>
      <c r="L53" s="24">
        <f t="shared" si="6"/>
        <v>30400</v>
      </c>
      <c r="M53" s="29" t="s">
        <v>14</v>
      </c>
      <c r="N53" s="21" t="s">
        <v>15</v>
      </c>
      <c r="O53" s="29" t="s">
        <v>16</v>
      </c>
      <c r="P53" s="31" t="s">
        <v>134</v>
      </c>
      <c r="Q53" s="41" t="s">
        <v>134</v>
      </c>
      <c r="R53" s="48">
        <v>30400</v>
      </c>
      <c r="S53" s="45">
        <v>136688910</v>
      </c>
      <c r="T53" s="42" t="s">
        <v>138</v>
      </c>
      <c r="U53" s="43">
        <v>45560</v>
      </c>
      <c r="V53" s="43">
        <v>45566</v>
      </c>
      <c r="W53" s="43">
        <v>45575</v>
      </c>
      <c r="X53" s="62">
        <v>113</v>
      </c>
      <c r="Y53" s="64" t="s">
        <v>139</v>
      </c>
      <c r="Z53" s="51">
        <v>0</v>
      </c>
      <c r="AA53" s="45"/>
      <c r="AB53" s="62"/>
      <c r="AC53" s="62"/>
      <c r="AD53" s="62"/>
      <c r="AE53" s="62"/>
      <c r="AF53" s="48">
        <v>0</v>
      </c>
      <c r="AG53" s="48">
        <v>0</v>
      </c>
      <c r="AH53" s="48">
        <v>0</v>
      </c>
      <c r="AI53" s="48">
        <v>0</v>
      </c>
      <c r="AJ53" s="48">
        <v>0</v>
      </c>
      <c r="AK53" s="48">
        <v>0</v>
      </c>
      <c r="AL53" s="48">
        <v>30400</v>
      </c>
      <c r="AM53" s="48">
        <v>0</v>
      </c>
      <c r="AN53" s="48">
        <v>0</v>
      </c>
      <c r="AO53" s="48">
        <v>0</v>
      </c>
      <c r="AP53" s="48">
        <v>0</v>
      </c>
      <c r="AQ53" s="45"/>
      <c r="AR53" s="46"/>
      <c r="AS53" s="45"/>
      <c r="AT53" s="48">
        <v>0</v>
      </c>
    </row>
    <row r="54" spans="1:47" x14ac:dyDescent="0.2">
      <c r="A54" s="21">
        <v>900034438</v>
      </c>
      <c r="B54" s="21" t="s">
        <v>12</v>
      </c>
      <c r="C54" s="21" t="s">
        <v>13</v>
      </c>
      <c r="D54" s="22">
        <v>5702</v>
      </c>
      <c r="E54" s="22" t="str">
        <f t="shared" si="4"/>
        <v>FMED5702</v>
      </c>
      <c r="F54" s="22" t="s">
        <v>87</v>
      </c>
      <c r="G54" s="22"/>
      <c r="H54" s="22" t="str">
        <f t="shared" si="5"/>
        <v>900034438_FMED5702</v>
      </c>
      <c r="I54" s="27" t="s">
        <v>22</v>
      </c>
      <c r="J54" s="30">
        <v>45566</v>
      </c>
      <c r="K54" s="23">
        <v>22800</v>
      </c>
      <c r="L54" s="24">
        <f t="shared" si="6"/>
        <v>22800</v>
      </c>
      <c r="M54" s="29" t="s">
        <v>14</v>
      </c>
      <c r="N54" s="21" t="s">
        <v>15</v>
      </c>
      <c r="O54" s="29" t="s">
        <v>16</v>
      </c>
      <c r="P54" s="31" t="s">
        <v>134</v>
      </c>
      <c r="Q54" s="41" t="s">
        <v>134</v>
      </c>
      <c r="R54" s="48">
        <v>22800</v>
      </c>
      <c r="S54" s="45">
        <v>136688911</v>
      </c>
      <c r="T54" s="42" t="s">
        <v>138</v>
      </c>
      <c r="U54" s="43">
        <v>45560</v>
      </c>
      <c r="V54" s="43">
        <v>45566</v>
      </c>
      <c r="W54" s="43">
        <v>45575</v>
      </c>
      <c r="X54" s="62">
        <v>113</v>
      </c>
      <c r="Y54" s="64" t="s">
        <v>139</v>
      </c>
      <c r="Z54" s="51">
        <v>0</v>
      </c>
      <c r="AA54" s="45"/>
      <c r="AB54" s="62"/>
      <c r="AC54" s="62"/>
      <c r="AD54" s="62"/>
      <c r="AE54" s="62"/>
      <c r="AF54" s="48">
        <v>0</v>
      </c>
      <c r="AG54" s="48">
        <v>0</v>
      </c>
      <c r="AH54" s="48">
        <v>0</v>
      </c>
      <c r="AI54" s="48">
        <v>0</v>
      </c>
      <c r="AJ54" s="48">
        <v>0</v>
      </c>
      <c r="AK54" s="48">
        <v>0</v>
      </c>
      <c r="AL54" s="48">
        <v>22800</v>
      </c>
      <c r="AM54" s="48">
        <v>0</v>
      </c>
      <c r="AN54" s="48">
        <v>0</v>
      </c>
      <c r="AO54" s="48">
        <v>0</v>
      </c>
      <c r="AP54" s="48">
        <v>0</v>
      </c>
      <c r="AQ54" s="45"/>
      <c r="AR54" s="46"/>
      <c r="AS54" s="45"/>
      <c r="AT54" s="48">
        <v>0</v>
      </c>
    </row>
    <row r="55" spans="1:47" x14ac:dyDescent="0.2">
      <c r="A55" s="21">
        <v>900034438</v>
      </c>
      <c r="B55" s="21" t="s">
        <v>12</v>
      </c>
      <c r="C55" s="21" t="s">
        <v>13</v>
      </c>
      <c r="D55" s="22">
        <v>5698</v>
      </c>
      <c r="E55" s="22" t="str">
        <f t="shared" si="4"/>
        <v>FMED5698</v>
      </c>
      <c r="F55" s="22" t="s">
        <v>85</v>
      </c>
      <c r="G55" s="22"/>
      <c r="H55" s="22" t="str">
        <f t="shared" si="5"/>
        <v>900034438_FMED5698</v>
      </c>
      <c r="I55" s="27" t="s">
        <v>22</v>
      </c>
      <c r="J55" s="30">
        <v>45566</v>
      </c>
      <c r="K55" s="23">
        <v>3929200</v>
      </c>
      <c r="L55" s="24">
        <f t="shared" si="6"/>
        <v>3929200</v>
      </c>
      <c r="M55" s="29" t="s">
        <v>14</v>
      </c>
      <c r="N55" s="21" t="s">
        <v>15</v>
      </c>
      <c r="O55" s="29" t="s">
        <v>16</v>
      </c>
      <c r="P55" s="31" t="s">
        <v>134</v>
      </c>
      <c r="Q55" s="41" t="s">
        <v>134</v>
      </c>
      <c r="R55" s="48">
        <v>3929200</v>
      </c>
      <c r="S55" s="45">
        <v>136688912</v>
      </c>
      <c r="T55" s="42" t="s">
        <v>138</v>
      </c>
      <c r="U55" s="43">
        <v>45560</v>
      </c>
      <c r="V55" s="43">
        <v>45566</v>
      </c>
      <c r="W55" s="43">
        <v>45575</v>
      </c>
      <c r="X55" s="62">
        <v>113</v>
      </c>
      <c r="Y55" s="64" t="s">
        <v>139</v>
      </c>
      <c r="Z55" s="51">
        <v>0</v>
      </c>
      <c r="AA55" s="45"/>
      <c r="AB55" s="62"/>
      <c r="AC55" s="62"/>
      <c r="AD55" s="62"/>
      <c r="AE55" s="62"/>
      <c r="AF55" s="48">
        <v>0</v>
      </c>
      <c r="AG55" s="48">
        <v>0</v>
      </c>
      <c r="AH55" s="48">
        <v>0</v>
      </c>
      <c r="AI55" s="48">
        <v>0</v>
      </c>
      <c r="AJ55" s="48">
        <v>0</v>
      </c>
      <c r="AK55" s="48">
        <v>0</v>
      </c>
      <c r="AL55" s="48">
        <v>3929200</v>
      </c>
      <c r="AM55" s="48">
        <v>0</v>
      </c>
      <c r="AN55" s="48">
        <v>0</v>
      </c>
      <c r="AO55" s="48">
        <v>0</v>
      </c>
      <c r="AP55" s="48">
        <v>0</v>
      </c>
      <c r="AQ55" s="45"/>
      <c r="AR55" s="46"/>
      <c r="AS55" s="45"/>
      <c r="AT55" s="48">
        <v>0</v>
      </c>
    </row>
    <row r="56" spans="1:47" x14ac:dyDescent="0.2">
      <c r="A56" s="21">
        <v>900034438</v>
      </c>
      <c r="B56" s="21" t="s">
        <v>12</v>
      </c>
      <c r="C56" s="21" t="s">
        <v>13</v>
      </c>
      <c r="D56" s="22">
        <v>5701</v>
      </c>
      <c r="E56" s="22" t="str">
        <f t="shared" si="4"/>
        <v>FMED5701</v>
      </c>
      <c r="F56" s="22" t="s">
        <v>86</v>
      </c>
      <c r="G56" s="22"/>
      <c r="H56" s="22" t="str">
        <f t="shared" si="5"/>
        <v>900034438_FMED5701</v>
      </c>
      <c r="I56" s="27" t="s">
        <v>22</v>
      </c>
      <c r="J56" s="30">
        <v>45566</v>
      </c>
      <c r="K56" s="23">
        <v>4760000</v>
      </c>
      <c r="L56" s="24">
        <f t="shared" si="6"/>
        <v>4760000</v>
      </c>
      <c r="M56" s="29" t="s">
        <v>14</v>
      </c>
      <c r="N56" s="21" t="s">
        <v>15</v>
      </c>
      <c r="O56" s="29" t="s">
        <v>16</v>
      </c>
      <c r="P56" s="31" t="s">
        <v>134</v>
      </c>
      <c r="Q56" s="41" t="s">
        <v>134</v>
      </c>
      <c r="R56" s="48">
        <v>4760000</v>
      </c>
      <c r="S56" s="45">
        <v>136688913</v>
      </c>
      <c r="T56" s="42" t="s">
        <v>138</v>
      </c>
      <c r="U56" s="43">
        <v>45560</v>
      </c>
      <c r="V56" s="43">
        <v>45566</v>
      </c>
      <c r="W56" s="43">
        <v>45575</v>
      </c>
      <c r="X56" s="62">
        <v>113</v>
      </c>
      <c r="Y56" s="64" t="s">
        <v>139</v>
      </c>
      <c r="Z56" s="51">
        <v>0</v>
      </c>
      <c r="AA56" s="45"/>
      <c r="AB56" s="62"/>
      <c r="AC56" s="62"/>
      <c r="AD56" s="62"/>
      <c r="AE56" s="62"/>
      <c r="AF56" s="48">
        <v>0</v>
      </c>
      <c r="AG56" s="48">
        <v>0</v>
      </c>
      <c r="AH56" s="48">
        <v>0</v>
      </c>
      <c r="AI56" s="48">
        <v>0</v>
      </c>
      <c r="AJ56" s="48">
        <v>0</v>
      </c>
      <c r="AK56" s="48">
        <v>0</v>
      </c>
      <c r="AL56" s="48">
        <v>4760000</v>
      </c>
      <c r="AM56" s="48">
        <v>0</v>
      </c>
      <c r="AN56" s="48">
        <v>0</v>
      </c>
      <c r="AO56" s="48">
        <v>0</v>
      </c>
      <c r="AP56" s="48">
        <v>0</v>
      </c>
      <c r="AQ56" s="45"/>
      <c r="AR56" s="46"/>
      <c r="AS56" s="45"/>
      <c r="AT56" s="48">
        <v>0</v>
      </c>
    </row>
    <row r="57" spans="1:47" x14ac:dyDescent="0.2">
      <c r="A57" s="21">
        <v>900034438</v>
      </c>
      <c r="B57" s="21" t="s">
        <v>12</v>
      </c>
      <c r="C57" s="21" t="s">
        <v>13</v>
      </c>
      <c r="D57" s="22">
        <v>5705</v>
      </c>
      <c r="E57" s="22" t="str">
        <f t="shared" si="4"/>
        <v>FMED5705</v>
      </c>
      <c r="F57" s="22" t="s">
        <v>89</v>
      </c>
      <c r="G57" s="22"/>
      <c r="H57" s="22" t="str">
        <f t="shared" si="5"/>
        <v>900034438_FMED5705</v>
      </c>
      <c r="I57" s="27" t="s">
        <v>22</v>
      </c>
      <c r="J57" s="30">
        <v>45566</v>
      </c>
      <c r="K57" s="23">
        <v>5280000</v>
      </c>
      <c r="L57" s="24">
        <f t="shared" si="6"/>
        <v>5280000</v>
      </c>
      <c r="M57" s="29" t="s">
        <v>14</v>
      </c>
      <c r="N57" s="21" t="s">
        <v>15</v>
      </c>
      <c r="O57" s="29" t="s">
        <v>16</v>
      </c>
      <c r="P57" s="31" t="s">
        <v>134</v>
      </c>
      <c r="Q57" s="41" t="s">
        <v>134</v>
      </c>
      <c r="R57" s="48">
        <v>5280000</v>
      </c>
      <c r="S57" s="45">
        <v>136688914</v>
      </c>
      <c r="T57" s="42" t="s">
        <v>138</v>
      </c>
      <c r="U57" s="43">
        <v>45560</v>
      </c>
      <c r="V57" s="43">
        <v>45566</v>
      </c>
      <c r="W57" s="43">
        <v>45575</v>
      </c>
      <c r="X57" s="62">
        <v>113</v>
      </c>
      <c r="Y57" s="64" t="s">
        <v>139</v>
      </c>
      <c r="Z57" s="51">
        <v>0</v>
      </c>
      <c r="AA57" s="45"/>
      <c r="AB57" s="62"/>
      <c r="AC57" s="62"/>
      <c r="AD57" s="62"/>
      <c r="AE57" s="62"/>
      <c r="AF57" s="48">
        <v>0</v>
      </c>
      <c r="AG57" s="48">
        <v>0</v>
      </c>
      <c r="AH57" s="48">
        <v>0</v>
      </c>
      <c r="AI57" s="48">
        <v>0</v>
      </c>
      <c r="AJ57" s="48">
        <v>0</v>
      </c>
      <c r="AK57" s="48">
        <v>0</v>
      </c>
      <c r="AL57" s="48">
        <v>5280000</v>
      </c>
      <c r="AM57" s="48">
        <v>0</v>
      </c>
      <c r="AN57" s="48">
        <v>0</v>
      </c>
      <c r="AO57" s="48">
        <v>0</v>
      </c>
      <c r="AP57" s="48">
        <v>0</v>
      </c>
      <c r="AQ57" s="45"/>
      <c r="AR57" s="46"/>
      <c r="AS57" s="45"/>
      <c r="AT57" s="48">
        <v>0</v>
      </c>
    </row>
    <row r="58" spans="1:47" x14ac:dyDescent="0.2">
      <c r="A58" s="21">
        <v>900034438</v>
      </c>
      <c r="B58" s="21" t="s">
        <v>12</v>
      </c>
      <c r="C58" s="21" t="s">
        <v>13</v>
      </c>
      <c r="D58" s="22">
        <v>5642</v>
      </c>
      <c r="E58" s="22" t="str">
        <f t="shared" si="4"/>
        <v>FMED5642</v>
      </c>
      <c r="F58" s="22" t="s">
        <v>78</v>
      </c>
      <c r="G58" s="22"/>
      <c r="H58" s="22" t="str">
        <f t="shared" si="5"/>
        <v>900034438_FMED5642</v>
      </c>
      <c r="I58" s="27" t="s">
        <v>21</v>
      </c>
      <c r="J58" s="30">
        <v>45475</v>
      </c>
      <c r="K58" s="23">
        <v>655520000</v>
      </c>
      <c r="L58" s="24">
        <f t="shared" si="6"/>
        <v>655520000</v>
      </c>
      <c r="M58" s="29" t="s">
        <v>14</v>
      </c>
      <c r="N58" s="21" t="s">
        <v>15</v>
      </c>
      <c r="O58" s="29" t="s">
        <v>16</v>
      </c>
      <c r="P58" s="31" t="s">
        <v>134</v>
      </c>
      <c r="Q58" s="41" t="s">
        <v>134</v>
      </c>
      <c r="R58" s="48">
        <v>655520000</v>
      </c>
      <c r="S58" s="45">
        <v>136677118</v>
      </c>
      <c r="T58" s="42" t="s">
        <v>138</v>
      </c>
      <c r="U58" s="43">
        <v>45532</v>
      </c>
      <c r="V58" s="43">
        <v>45537</v>
      </c>
      <c r="W58" s="43">
        <v>45560</v>
      </c>
      <c r="X58" s="62">
        <v>128</v>
      </c>
      <c r="Y58" s="64" t="s">
        <v>139</v>
      </c>
      <c r="Z58" s="51">
        <v>0</v>
      </c>
      <c r="AA58" s="45"/>
      <c r="AB58" s="62"/>
      <c r="AC58" s="62"/>
      <c r="AD58" s="62"/>
      <c r="AE58" s="62"/>
      <c r="AF58" s="48">
        <v>0</v>
      </c>
      <c r="AG58" s="48">
        <v>0</v>
      </c>
      <c r="AH58" s="48">
        <v>0</v>
      </c>
      <c r="AI58" s="48">
        <v>0</v>
      </c>
      <c r="AJ58" s="48">
        <v>0</v>
      </c>
      <c r="AK58" s="48">
        <v>0</v>
      </c>
      <c r="AL58" s="48">
        <v>655520000</v>
      </c>
      <c r="AM58" s="48">
        <v>0</v>
      </c>
      <c r="AN58" s="48">
        <v>0</v>
      </c>
      <c r="AO58" s="48">
        <v>0</v>
      </c>
      <c r="AP58" s="48">
        <v>0</v>
      </c>
      <c r="AQ58" s="45"/>
      <c r="AR58" s="46"/>
      <c r="AS58" s="45"/>
      <c r="AT58" s="48">
        <v>0</v>
      </c>
    </row>
    <row r="59" spans="1:47" x14ac:dyDescent="0.2">
      <c r="A59" s="21">
        <v>900034438</v>
      </c>
      <c r="B59" s="21" t="s">
        <v>12</v>
      </c>
      <c r="C59" s="21" t="s">
        <v>13</v>
      </c>
      <c r="D59" s="22">
        <v>5646</v>
      </c>
      <c r="E59" s="22" t="str">
        <f t="shared" si="4"/>
        <v>FMED5646</v>
      </c>
      <c r="F59" s="22" t="s">
        <v>81</v>
      </c>
      <c r="G59" s="22"/>
      <c r="H59" s="22" t="str">
        <f t="shared" si="5"/>
        <v>900034438_FMED5646</v>
      </c>
      <c r="I59" s="27" t="s">
        <v>21</v>
      </c>
      <c r="J59" s="30">
        <v>45475</v>
      </c>
      <c r="K59" s="23">
        <v>4760000</v>
      </c>
      <c r="L59" s="24">
        <f t="shared" si="6"/>
        <v>4760000</v>
      </c>
      <c r="M59" s="29" t="s">
        <v>14</v>
      </c>
      <c r="N59" s="21" t="s">
        <v>15</v>
      </c>
      <c r="O59" s="29" t="s">
        <v>16</v>
      </c>
      <c r="P59" s="31" t="s">
        <v>134</v>
      </c>
      <c r="Q59" s="41" t="s">
        <v>134</v>
      </c>
      <c r="R59" s="48">
        <v>4760000</v>
      </c>
      <c r="S59" s="45">
        <v>136677120</v>
      </c>
      <c r="T59" s="42" t="s">
        <v>138</v>
      </c>
      <c r="U59" s="43">
        <v>45532</v>
      </c>
      <c r="V59" s="43">
        <v>45537</v>
      </c>
      <c r="W59" s="43">
        <v>45560</v>
      </c>
      <c r="X59" s="62">
        <v>128</v>
      </c>
      <c r="Y59" s="64" t="s">
        <v>139</v>
      </c>
      <c r="Z59" s="51">
        <v>0</v>
      </c>
      <c r="AA59" s="45"/>
      <c r="AB59" s="62"/>
      <c r="AC59" s="62"/>
      <c r="AD59" s="62"/>
      <c r="AE59" s="62"/>
      <c r="AF59" s="48">
        <v>0</v>
      </c>
      <c r="AG59" s="48">
        <v>0</v>
      </c>
      <c r="AH59" s="48">
        <v>0</v>
      </c>
      <c r="AI59" s="48">
        <v>0</v>
      </c>
      <c r="AJ59" s="48">
        <v>0</v>
      </c>
      <c r="AK59" s="48">
        <v>0</v>
      </c>
      <c r="AL59" s="48">
        <v>4760000</v>
      </c>
      <c r="AM59" s="48">
        <v>0</v>
      </c>
      <c r="AN59" s="48">
        <v>0</v>
      </c>
      <c r="AO59" s="48">
        <v>0</v>
      </c>
      <c r="AP59" s="48">
        <v>0</v>
      </c>
      <c r="AQ59" s="45"/>
      <c r="AR59" s="46"/>
      <c r="AS59" s="45"/>
      <c r="AT59" s="48">
        <v>0</v>
      </c>
    </row>
    <row r="60" spans="1:47" x14ac:dyDescent="0.2">
      <c r="A60" s="21">
        <v>900034438</v>
      </c>
      <c r="B60" s="21" t="s">
        <v>12</v>
      </c>
      <c r="C60" s="21" t="s">
        <v>13</v>
      </c>
      <c r="D60" s="22">
        <v>5650</v>
      </c>
      <c r="E60" s="22" t="str">
        <f t="shared" si="4"/>
        <v>FMED5650</v>
      </c>
      <c r="F60" s="22" t="s">
        <v>83</v>
      </c>
      <c r="G60" s="22"/>
      <c r="H60" s="22" t="str">
        <f t="shared" si="5"/>
        <v>900034438_FMED5650</v>
      </c>
      <c r="I60" s="27" t="s">
        <v>21</v>
      </c>
      <c r="J60" s="30">
        <v>45475</v>
      </c>
      <c r="K60" s="23">
        <v>5280000</v>
      </c>
      <c r="L60" s="24">
        <f t="shared" si="6"/>
        <v>5280000</v>
      </c>
      <c r="M60" s="29" t="s">
        <v>14</v>
      </c>
      <c r="N60" s="21" t="s">
        <v>15</v>
      </c>
      <c r="O60" s="29" t="s">
        <v>16</v>
      </c>
      <c r="P60" s="31" t="s">
        <v>134</v>
      </c>
      <c r="Q60" s="41" t="s">
        <v>134</v>
      </c>
      <c r="R60" s="48">
        <v>5280000</v>
      </c>
      <c r="S60" s="45">
        <v>136677122</v>
      </c>
      <c r="T60" s="42" t="s">
        <v>138</v>
      </c>
      <c r="U60" s="43">
        <v>45532</v>
      </c>
      <c r="V60" s="43">
        <v>45537</v>
      </c>
      <c r="W60" s="43">
        <v>45560</v>
      </c>
      <c r="X60" s="62">
        <v>128</v>
      </c>
      <c r="Y60" s="64" t="s">
        <v>139</v>
      </c>
      <c r="Z60" s="51">
        <v>0</v>
      </c>
      <c r="AA60" s="45"/>
      <c r="AB60" s="62"/>
      <c r="AC60" s="62"/>
      <c r="AD60" s="62"/>
      <c r="AE60" s="62"/>
      <c r="AF60" s="48">
        <v>0</v>
      </c>
      <c r="AG60" s="48">
        <v>0</v>
      </c>
      <c r="AH60" s="48">
        <v>0</v>
      </c>
      <c r="AI60" s="48">
        <v>0</v>
      </c>
      <c r="AJ60" s="48">
        <v>0</v>
      </c>
      <c r="AK60" s="48">
        <v>0</v>
      </c>
      <c r="AL60" s="48">
        <v>5280000</v>
      </c>
      <c r="AM60" s="48">
        <v>0</v>
      </c>
      <c r="AN60" s="48">
        <v>0</v>
      </c>
      <c r="AO60" s="48">
        <v>0</v>
      </c>
      <c r="AP60" s="48">
        <v>0</v>
      </c>
      <c r="AQ60" s="45"/>
      <c r="AR60" s="46"/>
      <c r="AS60" s="45"/>
      <c r="AT60" s="48">
        <v>0</v>
      </c>
    </row>
    <row r="61" spans="1:47" x14ac:dyDescent="0.2">
      <c r="A61" s="21">
        <v>900034438</v>
      </c>
      <c r="B61" s="21" t="s">
        <v>12</v>
      </c>
      <c r="C61" s="21" t="s">
        <v>13</v>
      </c>
      <c r="D61" s="22">
        <v>5643</v>
      </c>
      <c r="E61" s="22" t="str">
        <f t="shared" si="4"/>
        <v>FMED5643</v>
      </c>
      <c r="F61" s="22" t="s">
        <v>79</v>
      </c>
      <c r="G61" s="22"/>
      <c r="H61" s="22" t="str">
        <f t="shared" si="5"/>
        <v>900034438_FMED5643</v>
      </c>
      <c r="I61" s="27" t="s">
        <v>21</v>
      </c>
      <c r="J61" s="30">
        <v>45475</v>
      </c>
      <c r="K61" s="23">
        <v>3568200</v>
      </c>
      <c r="L61" s="24">
        <f t="shared" si="6"/>
        <v>3568200</v>
      </c>
      <c r="M61" s="29" t="s">
        <v>14</v>
      </c>
      <c r="N61" s="21" t="s">
        <v>15</v>
      </c>
      <c r="O61" s="29" t="s">
        <v>16</v>
      </c>
      <c r="P61" s="31" t="s">
        <v>134</v>
      </c>
      <c r="Q61" s="41" t="s">
        <v>134</v>
      </c>
      <c r="R61" s="48">
        <v>3568200</v>
      </c>
      <c r="S61" s="45">
        <v>136677124</v>
      </c>
      <c r="T61" s="42" t="s">
        <v>138</v>
      </c>
      <c r="U61" s="43">
        <v>45532</v>
      </c>
      <c r="V61" s="43">
        <v>45537</v>
      </c>
      <c r="W61" s="43">
        <v>45560</v>
      </c>
      <c r="X61" s="62">
        <v>128</v>
      </c>
      <c r="Y61" s="64" t="s">
        <v>139</v>
      </c>
      <c r="Z61" s="51">
        <v>0</v>
      </c>
      <c r="AA61" s="45"/>
      <c r="AB61" s="62"/>
      <c r="AC61" s="62"/>
      <c r="AD61" s="62"/>
      <c r="AE61" s="62"/>
      <c r="AF61" s="48">
        <v>0</v>
      </c>
      <c r="AG61" s="48">
        <v>0</v>
      </c>
      <c r="AH61" s="48">
        <v>0</v>
      </c>
      <c r="AI61" s="48">
        <v>0</v>
      </c>
      <c r="AJ61" s="48">
        <v>0</v>
      </c>
      <c r="AK61" s="48">
        <v>0</v>
      </c>
      <c r="AL61" s="48">
        <v>3568200</v>
      </c>
      <c r="AM61" s="48">
        <v>0</v>
      </c>
      <c r="AN61" s="48">
        <v>0</v>
      </c>
      <c r="AO61" s="48">
        <v>0</v>
      </c>
      <c r="AP61" s="48">
        <v>0</v>
      </c>
      <c r="AQ61" s="45"/>
      <c r="AR61" s="46"/>
      <c r="AS61" s="45"/>
      <c r="AT61" s="48">
        <v>0</v>
      </c>
    </row>
    <row r="62" spans="1:47" x14ac:dyDescent="0.2">
      <c r="A62" s="21">
        <v>900034438</v>
      </c>
      <c r="B62" s="21" t="s">
        <v>12</v>
      </c>
      <c r="C62" s="21" t="s">
        <v>13</v>
      </c>
      <c r="D62" s="22">
        <v>5647</v>
      </c>
      <c r="E62" s="22" t="str">
        <f t="shared" si="4"/>
        <v>FMED5647</v>
      </c>
      <c r="F62" s="22" t="s">
        <v>82</v>
      </c>
      <c r="G62" s="22"/>
      <c r="H62" s="22" t="str">
        <f t="shared" si="5"/>
        <v>900034438_FMED5647</v>
      </c>
      <c r="I62" s="27" t="s">
        <v>21</v>
      </c>
      <c r="J62" s="30">
        <v>45475</v>
      </c>
      <c r="K62" s="23">
        <v>19000</v>
      </c>
      <c r="L62" s="24">
        <f t="shared" si="6"/>
        <v>19000</v>
      </c>
      <c r="M62" s="29" t="s">
        <v>14</v>
      </c>
      <c r="N62" s="21" t="s">
        <v>15</v>
      </c>
      <c r="O62" s="29" t="s">
        <v>16</v>
      </c>
      <c r="P62" s="31" t="s">
        <v>134</v>
      </c>
      <c r="Q62" s="41" t="s">
        <v>134</v>
      </c>
      <c r="R62" s="48">
        <v>19000</v>
      </c>
      <c r="S62" s="45">
        <v>136677127</v>
      </c>
      <c r="T62" s="42" t="s">
        <v>138</v>
      </c>
      <c r="U62" s="43">
        <v>45532</v>
      </c>
      <c r="V62" s="43">
        <v>45537</v>
      </c>
      <c r="W62" s="43">
        <v>45560</v>
      </c>
      <c r="X62" s="62">
        <v>128</v>
      </c>
      <c r="Y62" s="64" t="s">
        <v>139</v>
      </c>
      <c r="Z62" s="51">
        <v>0</v>
      </c>
      <c r="AA62" s="45"/>
      <c r="AB62" s="62"/>
      <c r="AC62" s="62"/>
      <c r="AD62" s="62"/>
      <c r="AE62" s="62"/>
      <c r="AF62" s="48">
        <v>0</v>
      </c>
      <c r="AG62" s="48">
        <v>0</v>
      </c>
      <c r="AH62" s="48">
        <v>0</v>
      </c>
      <c r="AI62" s="48">
        <v>0</v>
      </c>
      <c r="AJ62" s="48">
        <v>0</v>
      </c>
      <c r="AK62" s="48">
        <v>0</v>
      </c>
      <c r="AL62" s="48">
        <v>19000</v>
      </c>
      <c r="AM62" s="48">
        <v>0</v>
      </c>
      <c r="AN62" s="48">
        <v>0</v>
      </c>
      <c r="AO62" s="48">
        <v>0</v>
      </c>
      <c r="AP62" s="48">
        <v>0</v>
      </c>
      <c r="AQ62" s="45"/>
      <c r="AR62" s="46"/>
      <c r="AS62" s="45"/>
      <c r="AT62" s="48">
        <v>0</v>
      </c>
    </row>
    <row r="63" spans="1:47" x14ac:dyDescent="0.2">
      <c r="A63" s="21">
        <v>900034438</v>
      </c>
      <c r="B63" s="21" t="s">
        <v>12</v>
      </c>
      <c r="C63" s="21" t="s">
        <v>13</v>
      </c>
      <c r="D63" s="22">
        <v>5544</v>
      </c>
      <c r="E63" s="22" t="str">
        <f t="shared" si="4"/>
        <v>FMED5544</v>
      </c>
      <c r="F63" s="22" t="s">
        <v>77</v>
      </c>
      <c r="G63" s="22"/>
      <c r="H63" s="22" t="str">
        <f t="shared" si="5"/>
        <v>900034438_FMED5544</v>
      </c>
      <c r="I63" s="27" t="s">
        <v>20</v>
      </c>
      <c r="J63" s="30">
        <v>45505</v>
      </c>
      <c r="K63" s="23">
        <v>6160000</v>
      </c>
      <c r="L63" s="24">
        <f t="shared" si="6"/>
        <v>6160000</v>
      </c>
      <c r="M63" s="29" t="s">
        <v>14</v>
      </c>
      <c r="N63" s="21" t="s">
        <v>15</v>
      </c>
      <c r="O63" s="29" t="s">
        <v>16</v>
      </c>
      <c r="P63" s="31" t="s">
        <v>134</v>
      </c>
      <c r="Q63" s="41" t="s">
        <v>134</v>
      </c>
      <c r="R63" s="48">
        <v>6160000</v>
      </c>
      <c r="S63" s="45">
        <v>136554151</v>
      </c>
      <c r="T63" s="42" t="s">
        <v>138</v>
      </c>
      <c r="U63" s="43">
        <v>45502</v>
      </c>
      <c r="V63" s="43">
        <v>45505</v>
      </c>
      <c r="W63" s="43">
        <v>45530</v>
      </c>
      <c r="X63" s="62">
        <v>158</v>
      </c>
      <c r="Y63" s="64" t="s">
        <v>139</v>
      </c>
      <c r="Z63" s="51">
        <v>0</v>
      </c>
      <c r="AA63" s="45"/>
      <c r="AB63" s="62"/>
      <c r="AC63" s="62"/>
      <c r="AD63" s="62"/>
      <c r="AE63" s="62"/>
      <c r="AF63" s="48">
        <v>0</v>
      </c>
      <c r="AG63" s="48">
        <v>0</v>
      </c>
      <c r="AH63" s="48">
        <v>0</v>
      </c>
      <c r="AI63" s="48">
        <v>0</v>
      </c>
      <c r="AJ63" s="48">
        <v>0</v>
      </c>
      <c r="AK63" s="48">
        <v>0</v>
      </c>
      <c r="AL63" s="48">
        <v>6160000</v>
      </c>
      <c r="AM63" s="48">
        <v>0</v>
      </c>
      <c r="AN63" s="48">
        <v>0</v>
      </c>
      <c r="AO63" s="48">
        <v>0</v>
      </c>
      <c r="AP63" s="48">
        <v>0</v>
      </c>
      <c r="AQ63" s="45"/>
      <c r="AR63" s="46"/>
      <c r="AS63" s="45"/>
      <c r="AT63" s="48">
        <v>0</v>
      </c>
      <c r="AU63" s="67"/>
    </row>
    <row r="64" spans="1:47" x14ac:dyDescent="0.2">
      <c r="A64" s="21">
        <v>900034438</v>
      </c>
      <c r="B64" s="21" t="s">
        <v>12</v>
      </c>
      <c r="C64" s="21" t="s">
        <v>13</v>
      </c>
      <c r="D64" s="22">
        <v>5948</v>
      </c>
      <c r="E64" s="22" t="str">
        <f t="shared" si="4"/>
        <v>FMED5948</v>
      </c>
      <c r="F64" s="22" t="s">
        <v>123</v>
      </c>
      <c r="G64" s="22"/>
      <c r="H64" s="22" t="str">
        <f t="shared" si="5"/>
        <v>900034438_FMED5948</v>
      </c>
      <c r="I64" s="27" t="s">
        <v>29</v>
      </c>
      <c r="J64" s="30">
        <v>45658</v>
      </c>
      <c r="K64" s="23">
        <v>1540000</v>
      </c>
      <c r="L64" s="24">
        <f t="shared" si="6"/>
        <v>1540000</v>
      </c>
      <c r="M64" s="29" t="s">
        <v>14</v>
      </c>
      <c r="N64" s="21" t="s">
        <v>15</v>
      </c>
      <c r="O64" s="29" t="s">
        <v>16</v>
      </c>
      <c r="P64" s="31" t="e">
        <v>#N/A</v>
      </c>
      <c r="Q64" s="41" t="s">
        <v>135</v>
      </c>
      <c r="R64" s="48">
        <v>1320000</v>
      </c>
      <c r="S64" s="45">
        <v>1222558114</v>
      </c>
      <c r="T64" s="42" t="s">
        <v>142</v>
      </c>
      <c r="U64" s="43">
        <v>45644</v>
      </c>
      <c r="V64" s="43">
        <v>45659</v>
      </c>
      <c r="W64" s="43">
        <v>45677</v>
      </c>
      <c r="X64" s="62">
        <v>11</v>
      </c>
      <c r="Y64" s="64" t="s">
        <v>149</v>
      </c>
      <c r="Z64" s="51">
        <v>220000</v>
      </c>
      <c r="AA64" s="45" t="s">
        <v>17</v>
      </c>
      <c r="AB64" s="62" t="s">
        <v>151</v>
      </c>
      <c r="AC64" s="62" t="s">
        <v>145</v>
      </c>
      <c r="AD64" s="62" t="s">
        <v>146</v>
      </c>
      <c r="AE64" s="62" t="s">
        <v>147</v>
      </c>
      <c r="AF64" s="48">
        <v>0</v>
      </c>
      <c r="AG64" s="48">
        <v>0</v>
      </c>
      <c r="AH64" s="48">
        <v>0</v>
      </c>
      <c r="AI64" s="48">
        <v>0</v>
      </c>
      <c r="AJ64" s="48">
        <v>0</v>
      </c>
      <c r="AK64" s="48">
        <v>220000</v>
      </c>
      <c r="AL64" s="48">
        <v>1320000</v>
      </c>
      <c r="AM64" s="48">
        <v>0</v>
      </c>
      <c r="AN64" s="48">
        <v>0</v>
      </c>
      <c r="AO64" s="48">
        <v>0</v>
      </c>
      <c r="AP64" s="48">
        <v>0</v>
      </c>
      <c r="AQ64" s="45"/>
      <c r="AR64" s="46"/>
      <c r="AS64" s="45"/>
      <c r="AT64" s="48">
        <v>0</v>
      </c>
      <c r="AU64" s="67"/>
    </row>
    <row r="65" spans="1:46" x14ac:dyDescent="0.2">
      <c r="A65" s="21">
        <v>900034438</v>
      </c>
      <c r="B65" s="21" t="s">
        <v>12</v>
      </c>
      <c r="C65" s="21" t="s">
        <v>13</v>
      </c>
      <c r="D65" s="22">
        <v>5941</v>
      </c>
      <c r="E65" s="22" t="str">
        <f t="shared" si="4"/>
        <v>FMED5941</v>
      </c>
      <c r="F65" s="22" t="s">
        <v>116</v>
      </c>
      <c r="G65" s="22"/>
      <c r="H65" s="22" t="str">
        <f t="shared" si="5"/>
        <v>900034438_FMED5941</v>
      </c>
      <c r="I65" s="27" t="s">
        <v>29</v>
      </c>
      <c r="J65" s="30">
        <v>45658</v>
      </c>
      <c r="K65" s="23">
        <v>159800000</v>
      </c>
      <c r="L65" s="24">
        <f t="shared" si="6"/>
        <v>159800000</v>
      </c>
      <c r="M65" s="29" t="s">
        <v>14</v>
      </c>
      <c r="N65" s="21" t="s">
        <v>15</v>
      </c>
      <c r="O65" s="29" t="s">
        <v>16</v>
      </c>
      <c r="P65" s="31" t="e">
        <v>#N/A</v>
      </c>
      <c r="Q65" s="41" t="s">
        <v>135</v>
      </c>
      <c r="R65" s="48">
        <v>159120000</v>
      </c>
      <c r="S65" s="45">
        <v>1222558117</v>
      </c>
      <c r="T65" s="42" t="s">
        <v>142</v>
      </c>
      <c r="U65" s="43">
        <v>45644</v>
      </c>
      <c r="V65" s="43">
        <v>45659</v>
      </c>
      <c r="W65" s="43">
        <v>45677</v>
      </c>
      <c r="X65" s="62">
        <v>11</v>
      </c>
      <c r="Y65" s="64" t="s">
        <v>149</v>
      </c>
      <c r="Z65" s="51">
        <v>680000</v>
      </c>
      <c r="AA65" s="45" t="s">
        <v>17</v>
      </c>
      <c r="AB65" s="62" t="s">
        <v>150</v>
      </c>
      <c r="AC65" s="62" t="s">
        <v>145</v>
      </c>
      <c r="AD65" s="62" t="s">
        <v>146</v>
      </c>
      <c r="AE65" s="62" t="s">
        <v>147</v>
      </c>
      <c r="AF65" s="48">
        <v>0</v>
      </c>
      <c r="AG65" s="48">
        <v>0</v>
      </c>
      <c r="AH65" s="48">
        <v>0</v>
      </c>
      <c r="AI65" s="48">
        <v>0</v>
      </c>
      <c r="AJ65" s="48">
        <v>0</v>
      </c>
      <c r="AK65" s="48">
        <v>680000</v>
      </c>
      <c r="AL65" s="48">
        <v>159120000</v>
      </c>
      <c r="AM65" s="48">
        <v>0</v>
      </c>
      <c r="AN65" s="48">
        <v>0</v>
      </c>
      <c r="AO65" s="48">
        <v>0</v>
      </c>
      <c r="AP65" s="48">
        <v>0</v>
      </c>
      <c r="AQ65" s="45"/>
      <c r="AR65" s="46"/>
      <c r="AS65" s="45"/>
      <c r="AT65" s="48">
        <v>0</v>
      </c>
    </row>
    <row r="66" spans="1:46" x14ac:dyDescent="0.2">
      <c r="A66" s="21">
        <v>900034438</v>
      </c>
      <c r="B66" s="21" t="s">
        <v>12</v>
      </c>
      <c r="C66" s="21" t="s">
        <v>13</v>
      </c>
      <c r="D66" s="22">
        <v>5773</v>
      </c>
      <c r="E66" s="22" t="str">
        <f t="shared" si="4"/>
        <v>FMED5773</v>
      </c>
      <c r="F66" s="22" t="s">
        <v>92</v>
      </c>
      <c r="G66" s="22"/>
      <c r="H66" s="22" t="str">
        <f t="shared" si="5"/>
        <v>900034438_FMED5773</v>
      </c>
      <c r="I66" s="27" t="s">
        <v>24</v>
      </c>
      <c r="J66" s="30">
        <v>45597</v>
      </c>
      <c r="K66" s="23">
        <v>8840000</v>
      </c>
      <c r="L66" s="24">
        <f t="shared" si="6"/>
        <v>8840000</v>
      </c>
      <c r="M66" s="29" t="s">
        <v>14</v>
      </c>
      <c r="N66" s="21" t="s">
        <v>15</v>
      </c>
      <c r="O66" s="29" t="s">
        <v>16</v>
      </c>
      <c r="P66" s="31" t="s">
        <v>135</v>
      </c>
      <c r="Q66" s="41" t="s">
        <v>135</v>
      </c>
      <c r="R66" s="48">
        <v>6800000</v>
      </c>
      <c r="S66" s="45">
        <v>136806938</v>
      </c>
      <c r="T66" s="42" t="s">
        <v>142</v>
      </c>
      <c r="U66" s="43">
        <v>45581</v>
      </c>
      <c r="V66" s="43">
        <v>45597</v>
      </c>
      <c r="W66" s="43">
        <v>45614</v>
      </c>
      <c r="X66" s="62">
        <v>74</v>
      </c>
      <c r="Y66" s="64" t="s">
        <v>143</v>
      </c>
      <c r="Z66" s="51">
        <v>2040000</v>
      </c>
      <c r="AA66" s="45" t="s">
        <v>17</v>
      </c>
      <c r="AB66" s="62" t="s">
        <v>144</v>
      </c>
      <c r="AC66" s="62" t="s">
        <v>145</v>
      </c>
      <c r="AD66" s="62" t="s">
        <v>146</v>
      </c>
      <c r="AE66" s="62" t="s">
        <v>147</v>
      </c>
      <c r="AF66" s="48">
        <v>0</v>
      </c>
      <c r="AG66" s="48">
        <v>0</v>
      </c>
      <c r="AH66" s="48">
        <v>0</v>
      </c>
      <c r="AI66" s="48">
        <v>0</v>
      </c>
      <c r="AJ66" s="48">
        <v>0</v>
      </c>
      <c r="AK66" s="48">
        <v>2040000</v>
      </c>
      <c r="AL66" s="48">
        <v>6800000</v>
      </c>
      <c r="AM66" s="48">
        <v>0</v>
      </c>
      <c r="AN66" s="48">
        <v>0</v>
      </c>
      <c r="AO66" s="48">
        <v>0</v>
      </c>
      <c r="AP66" s="48">
        <v>0</v>
      </c>
      <c r="AQ66" s="45"/>
      <c r="AR66" s="46"/>
      <c r="AS66" s="45"/>
      <c r="AT66" s="48">
        <v>0</v>
      </c>
    </row>
    <row r="67" spans="1:46" x14ac:dyDescent="0.2">
      <c r="L67" s="25"/>
    </row>
    <row r="68" spans="1:46" x14ac:dyDescent="0.2">
      <c r="G68" s="25" t="e">
        <f>+G4+G5+G8+G9</f>
        <v>#N/A</v>
      </c>
      <c r="L68" s="32">
        <f>SUM(L3:L67)</f>
        <v>5818600300</v>
      </c>
    </row>
  </sheetData>
  <autoFilter ref="A2:AV66"/>
  <dataValidations count="1">
    <dataValidation type="whole" operator="greaterThan" allowBlank="1" showInputMessage="1" showErrorMessage="1" errorTitle="DATO ERRADO" error="El valor debe ser diferente de cero" sqref="L68:L1048576 L3:L66 K3:K1048576 K2:L2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52"/>
  <sheetViews>
    <sheetView showGridLines="0" tabSelected="1" topLeftCell="C10" zoomScaleNormal="100" workbookViewId="0">
      <selection activeCell="L21" sqref="L21"/>
    </sheetView>
  </sheetViews>
  <sheetFormatPr baseColWidth="10" defaultRowHeight="12.5" x14ac:dyDescent="0.25"/>
  <cols>
    <col min="1" max="1" width="1" style="72" customWidth="1"/>
    <col min="2" max="2" width="10.90625" style="72"/>
    <col min="3" max="3" width="13" style="72" customWidth="1"/>
    <col min="4" max="4" width="11.54296875" style="72" customWidth="1"/>
    <col min="5" max="5" width="12.08984375" style="72" bestFit="1" customWidth="1"/>
    <col min="6" max="6" width="10.7265625" style="72" bestFit="1" customWidth="1"/>
    <col min="7" max="7" width="13.453125" style="72" bestFit="1" customWidth="1"/>
    <col min="8" max="8" width="13.453125" style="72" customWidth="1"/>
    <col min="9" max="9" width="22.54296875" style="72" customWidth="1"/>
    <col min="10" max="10" width="14" style="72" customWidth="1"/>
    <col min="11" max="11" width="1.7265625" style="72" customWidth="1"/>
    <col min="12" max="12" width="15" style="72" bestFit="1" customWidth="1"/>
    <col min="13" max="13" width="14.7265625" style="131" bestFit="1" customWidth="1"/>
    <col min="14" max="14" width="3.90625" style="131" customWidth="1"/>
    <col min="15" max="15" width="14.7265625" style="72" bestFit="1" customWidth="1"/>
    <col min="16" max="16384" width="10.90625" style="72"/>
  </cols>
  <sheetData>
    <row r="1" spans="2:10" ht="6" customHeight="1" thickBot="1" x14ac:dyDescent="0.3"/>
    <row r="2" spans="2:10" ht="19.5" customHeight="1" x14ac:dyDescent="0.25">
      <c r="B2" s="73"/>
      <c r="C2" s="74"/>
      <c r="D2" s="148" t="s">
        <v>159</v>
      </c>
      <c r="E2" s="149"/>
      <c r="F2" s="149"/>
      <c r="G2" s="149"/>
      <c r="H2" s="149"/>
      <c r="I2" s="150"/>
      <c r="J2" s="154" t="s">
        <v>160</v>
      </c>
    </row>
    <row r="3" spans="2:10" ht="15.75" customHeight="1" thickBot="1" x14ac:dyDescent="0.3">
      <c r="B3" s="75"/>
      <c r="C3" s="76"/>
      <c r="D3" s="151"/>
      <c r="E3" s="152"/>
      <c r="F3" s="152"/>
      <c r="G3" s="152"/>
      <c r="H3" s="152"/>
      <c r="I3" s="153"/>
      <c r="J3" s="155"/>
    </row>
    <row r="4" spans="2:10" ht="13" x14ac:dyDescent="0.25">
      <c r="B4" s="75"/>
      <c r="C4" s="76"/>
      <c r="D4" s="77"/>
      <c r="E4" s="78"/>
      <c r="F4" s="78"/>
      <c r="G4" s="78"/>
      <c r="H4" s="78"/>
      <c r="I4" s="79"/>
      <c r="J4" s="80"/>
    </row>
    <row r="5" spans="2:10" ht="13" x14ac:dyDescent="0.25">
      <c r="B5" s="75"/>
      <c r="C5" s="76"/>
      <c r="D5" s="81" t="s">
        <v>161</v>
      </c>
      <c r="E5" s="82"/>
      <c r="F5" s="82"/>
      <c r="G5" s="82"/>
      <c r="H5" s="82"/>
      <c r="I5" s="83"/>
      <c r="J5" s="83" t="s">
        <v>162</v>
      </c>
    </row>
    <row r="6" spans="2:10" ht="13.5" thickBot="1" x14ac:dyDescent="0.3">
      <c r="B6" s="84"/>
      <c r="C6" s="85"/>
      <c r="D6" s="86"/>
      <c r="E6" s="87"/>
      <c r="F6" s="87"/>
      <c r="G6" s="87"/>
      <c r="H6" s="87"/>
      <c r="I6" s="88"/>
      <c r="J6" s="89"/>
    </row>
    <row r="7" spans="2:10" x14ac:dyDescent="0.25">
      <c r="B7" s="90"/>
      <c r="J7" s="91"/>
    </row>
    <row r="8" spans="2:10" x14ac:dyDescent="0.25">
      <c r="B8" s="90"/>
      <c r="J8" s="91"/>
    </row>
    <row r="9" spans="2:10" x14ac:dyDescent="0.25">
      <c r="B9" s="90"/>
      <c r="C9" s="72" t="s">
        <v>163</v>
      </c>
      <c r="J9" s="91"/>
    </row>
    <row r="10" spans="2:10" ht="13" x14ac:dyDescent="0.3">
      <c r="B10" s="90"/>
      <c r="C10" s="92"/>
      <c r="E10" s="93"/>
      <c r="H10" s="94"/>
      <c r="J10" s="91"/>
    </row>
    <row r="11" spans="2:10" x14ac:dyDescent="0.25">
      <c r="B11" s="90"/>
      <c r="J11" s="91"/>
    </row>
    <row r="12" spans="2:10" ht="13" x14ac:dyDescent="0.3">
      <c r="B12" s="90"/>
      <c r="C12" s="92" t="s">
        <v>164</v>
      </c>
      <c r="J12" s="91"/>
    </row>
    <row r="13" spans="2:10" ht="13" x14ac:dyDescent="0.3">
      <c r="B13" s="90"/>
      <c r="C13" s="92" t="s">
        <v>165</v>
      </c>
      <c r="J13" s="91"/>
    </row>
    <row r="14" spans="2:10" x14ac:dyDescent="0.25">
      <c r="B14" s="90"/>
      <c r="J14" s="91"/>
    </row>
    <row r="15" spans="2:10" x14ac:dyDescent="0.25">
      <c r="B15" s="90"/>
      <c r="C15" s="72" t="s">
        <v>166</v>
      </c>
      <c r="J15" s="91"/>
    </row>
    <row r="16" spans="2:10" x14ac:dyDescent="0.25">
      <c r="B16" s="90"/>
      <c r="C16" s="95"/>
      <c r="J16" s="91"/>
    </row>
    <row r="17" spans="2:15" ht="13" x14ac:dyDescent="0.25">
      <c r="B17" s="90"/>
      <c r="C17" s="72" t="s">
        <v>167</v>
      </c>
      <c r="D17" s="93"/>
      <c r="H17" s="96" t="s">
        <v>168</v>
      </c>
      <c r="I17" s="97" t="s">
        <v>169</v>
      </c>
      <c r="J17" s="91"/>
    </row>
    <row r="18" spans="2:15" ht="13" x14ac:dyDescent="0.3">
      <c r="B18" s="90"/>
      <c r="C18" s="92" t="s">
        <v>170</v>
      </c>
      <c r="D18" s="92"/>
      <c r="E18" s="92"/>
      <c r="F18" s="92"/>
      <c r="H18" s="98">
        <v>64</v>
      </c>
      <c r="I18" s="99">
        <v>5818600300</v>
      </c>
      <c r="J18" s="91"/>
    </row>
    <row r="19" spans="2:15" x14ac:dyDescent="0.25">
      <c r="B19" s="90"/>
      <c r="C19" s="72" t="s">
        <v>171</v>
      </c>
      <c r="H19" s="100">
        <v>1</v>
      </c>
      <c r="I19" s="101">
        <v>722000</v>
      </c>
      <c r="J19" s="91"/>
    </row>
    <row r="20" spans="2:15" x14ac:dyDescent="0.25">
      <c r="B20" s="90"/>
      <c r="C20" s="72" t="s">
        <v>172</v>
      </c>
      <c r="H20" s="100">
        <v>0</v>
      </c>
      <c r="I20" s="101">
        <v>0</v>
      </c>
      <c r="J20" s="91"/>
    </row>
    <row r="21" spans="2:15" x14ac:dyDescent="0.25">
      <c r="B21" s="90"/>
      <c r="C21" s="72" t="s">
        <v>173</v>
      </c>
      <c r="H21" s="100">
        <v>10</v>
      </c>
      <c r="I21" s="101">
        <v>857669700</v>
      </c>
      <c r="J21" s="91"/>
    </row>
    <row r="22" spans="2:15" x14ac:dyDescent="0.25">
      <c r="B22" s="90"/>
      <c r="C22" s="72" t="s">
        <v>174</v>
      </c>
      <c r="H22" s="100">
        <v>0</v>
      </c>
      <c r="I22" s="101">
        <v>0</v>
      </c>
      <c r="J22" s="91"/>
    </row>
    <row r="23" spans="2:15" x14ac:dyDescent="0.25">
      <c r="B23" s="90"/>
      <c r="C23" s="72" t="s">
        <v>175</v>
      </c>
      <c r="H23" s="100">
        <v>0</v>
      </c>
      <c r="I23" s="101">
        <v>0</v>
      </c>
      <c r="J23" s="91"/>
    </row>
    <row r="24" spans="2:15" ht="13" thickBot="1" x14ac:dyDescent="0.3">
      <c r="B24" s="90"/>
      <c r="C24" s="72" t="s">
        <v>176</v>
      </c>
      <c r="H24" s="102">
        <v>7</v>
      </c>
      <c r="I24" s="103">
        <f>2940000</f>
        <v>2940000</v>
      </c>
      <c r="J24" s="91"/>
    </row>
    <row r="25" spans="2:15" ht="13" x14ac:dyDescent="0.3">
      <c r="B25" s="90"/>
      <c r="C25" s="92" t="s">
        <v>177</v>
      </c>
      <c r="D25" s="92"/>
      <c r="E25" s="92"/>
      <c r="F25" s="92"/>
      <c r="H25" s="98">
        <f>H19+H20+H21+H22+H24+H23</f>
        <v>18</v>
      </c>
      <c r="I25" s="99">
        <f>I19+I20+I21+I22+I24+I23</f>
        <v>861331700</v>
      </c>
      <c r="J25" s="146">
        <f>+I27-J27</f>
        <v>700410600</v>
      </c>
      <c r="L25" s="72" t="s">
        <v>204</v>
      </c>
      <c r="M25" s="137">
        <v>4894488600</v>
      </c>
      <c r="O25" s="99">
        <v>4957268600</v>
      </c>
    </row>
    <row r="26" spans="2:15" x14ac:dyDescent="0.25">
      <c r="B26" s="90"/>
      <c r="C26" s="72" t="s">
        <v>178</v>
      </c>
      <c r="H26" s="100">
        <v>39</v>
      </c>
      <c r="I26" s="101">
        <v>4194078000</v>
      </c>
      <c r="J26" s="91"/>
      <c r="L26" s="72" t="s">
        <v>203</v>
      </c>
      <c r="M26" s="131">
        <v>900000000</v>
      </c>
      <c r="O26" s="131">
        <v>900000000</v>
      </c>
    </row>
    <row r="27" spans="2:15" ht="13" thickBot="1" x14ac:dyDescent="0.3">
      <c r="B27" s="90"/>
      <c r="C27" s="72" t="s">
        <v>58</v>
      </c>
      <c r="H27" s="102">
        <v>7</v>
      </c>
      <c r="I27" s="103">
        <f>763190600</f>
        <v>763190600</v>
      </c>
      <c r="J27" s="91">
        <v>62780000</v>
      </c>
      <c r="L27" s="72">
        <v>27</v>
      </c>
      <c r="M27" s="131">
        <f>+M25/$L$27</f>
        <v>181277355.55555555</v>
      </c>
      <c r="O27" s="131">
        <f>+O25/$L$27</f>
        <v>183602540.74074075</v>
      </c>
    </row>
    <row r="28" spans="2:15" ht="13" x14ac:dyDescent="0.3">
      <c r="B28" s="90"/>
      <c r="C28" s="92" t="s">
        <v>179</v>
      </c>
      <c r="D28" s="92"/>
      <c r="E28" s="92"/>
      <c r="F28" s="92"/>
      <c r="H28" s="98">
        <f>H26+H27</f>
        <v>46</v>
      </c>
      <c r="I28" s="99">
        <f>I26+I27</f>
        <v>4957268600</v>
      </c>
      <c r="J28" s="91"/>
      <c r="L28" s="133">
        <v>1</v>
      </c>
      <c r="M28" s="131">
        <f>+$M$26*$L$28</f>
        <v>900000000</v>
      </c>
      <c r="O28" s="131">
        <f>+$M$26*$L$28</f>
        <v>900000000</v>
      </c>
    </row>
    <row r="29" spans="2:15" ht="13.5" thickBot="1" x14ac:dyDescent="0.35">
      <c r="B29" s="90"/>
      <c r="C29" s="72" t="s">
        <v>180</v>
      </c>
      <c r="D29" s="92"/>
      <c r="E29" s="92"/>
      <c r="F29" s="92"/>
      <c r="H29" s="102">
        <v>0</v>
      </c>
      <c r="I29" s="103">
        <v>0</v>
      </c>
      <c r="J29" s="91"/>
      <c r="L29" s="72" t="s">
        <v>205</v>
      </c>
      <c r="M29" s="131">
        <f>+M27+M28</f>
        <v>1081277355.5555556</v>
      </c>
      <c r="O29" s="131">
        <f>+O27+O28</f>
        <v>1083602540.7407408</v>
      </c>
    </row>
    <row r="30" spans="2:15" ht="13" x14ac:dyDescent="0.3">
      <c r="B30" s="90"/>
      <c r="C30" s="92" t="s">
        <v>181</v>
      </c>
      <c r="D30" s="92"/>
      <c r="E30" s="92"/>
      <c r="F30" s="92"/>
      <c r="H30" s="100">
        <f>H29</f>
        <v>0</v>
      </c>
      <c r="I30" s="101">
        <f>I29</f>
        <v>0</v>
      </c>
      <c r="J30" s="91"/>
    </row>
    <row r="31" spans="2:15" ht="13" x14ac:dyDescent="0.3">
      <c r="B31" s="90"/>
      <c r="C31" s="92"/>
      <c r="D31" s="92"/>
      <c r="E31" s="92"/>
      <c r="F31" s="92"/>
      <c r="H31" s="104"/>
      <c r="I31" s="99"/>
      <c r="J31" s="91"/>
    </row>
    <row r="32" spans="2:15" ht="13.5" thickBot="1" x14ac:dyDescent="0.35">
      <c r="B32" s="90"/>
      <c r="C32" s="92" t="s">
        <v>182</v>
      </c>
      <c r="D32" s="92"/>
      <c r="H32" s="105">
        <f>H25+H28+H30</f>
        <v>64</v>
      </c>
      <c r="I32" s="106">
        <f>I25+I28+I30</f>
        <v>5818600300</v>
      </c>
      <c r="J32" s="91"/>
    </row>
    <row r="33" spans="2:13" ht="13.5" thickTop="1" x14ac:dyDescent="0.3">
      <c r="B33" s="90"/>
      <c r="C33" s="92"/>
      <c r="D33" s="92"/>
      <c r="H33" s="107">
        <f>+H18-H32</f>
        <v>0</v>
      </c>
      <c r="I33" s="101">
        <f>+I18-I32</f>
        <v>0</v>
      </c>
      <c r="J33" s="91"/>
    </row>
    <row r="34" spans="2:13" x14ac:dyDescent="0.25">
      <c r="B34" s="90"/>
      <c r="G34" s="107"/>
      <c r="H34" s="107"/>
      <c r="I34" s="107"/>
      <c r="J34" s="91"/>
      <c r="M34" s="132"/>
    </row>
    <row r="35" spans="2:13" x14ac:dyDescent="0.25">
      <c r="B35" s="90"/>
      <c r="G35" s="107"/>
      <c r="H35" s="107"/>
      <c r="I35" s="107"/>
      <c r="J35" s="91"/>
    </row>
    <row r="36" spans="2:13" ht="13" x14ac:dyDescent="0.3">
      <c r="B36" s="90"/>
      <c r="C36" s="92"/>
      <c r="G36" s="107"/>
      <c r="H36" s="107"/>
      <c r="I36" s="107"/>
      <c r="J36" s="91"/>
    </row>
    <row r="37" spans="2:13" ht="13.5" thickBot="1" x14ac:dyDescent="0.35">
      <c r="B37" s="90"/>
      <c r="C37" s="108" t="s">
        <v>183</v>
      </c>
      <c r="D37" s="109"/>
      <c r="H37" s="108" t="s">
        <v>184</v>
      </c>
      <c r="I37" s="109"/>
      <c r="J37" s="91"/>
    </row>
    <row r="38" spans="2:13" ht="13" x14ac:dyDescent="0.3">
      <c r="B38" s="90"/>
      <c r="C38" s="92" t="s">
        <v>185</v>
      </c>
      <c r="D38" s="107"/>
      <c r="H38" s="110" t="s">
        <v>186</v>
      </c>
      <c r="I38" s="107"/>
      <c r="J38" s="91"/>
    </row>
    <row r="39" spans="2:13" ht="13" x14ac:dyDescent="0.3">
      <c r="B39" s="90"/>
      <c r="C39" s="92" t="s">
        <v>187</v>
      </c>
      <c r="H39" s="92" t="s">
        <v>188</v>
      </c>
      <c r="I39" s="107"/>
      <c r="J39" s="91"/>
    </row>
    <row r="40" spans="2:13" x14ac:dyDescent="0.25">
      <c r="B40" s="90"/>
      <c r="G40" s="107"/>
      <c r="H40" s="107"/>
      <c r="I40" s="107"/>
      <c r="J40" s="91"/>
    </row>
    <row r="41" spans="2:13" ht="12.75" customHeight="1" x14ac:dyDescent="0.25">
      <c r="B41" s="90"/>
      <c r="C41" s="156" t="s">
        <v>189</v>
      </c>
      <c r="D41" s="156"/>
      <c r="E41" s="156"/>
      <c r="F41" s="156"/>
      <c r="G41" s="156"/>
      <c r="H41" s="156"/>
      <c r="I41" s="156"/>
      <c r="J41" s="91"/>
    </row>
    <row r="42" spans="2:13" ht="18.75" customHeight="1" thickBot="1" x14ac:dyDescent="0.3">
      <c r="B42" s="111"/>
      <c r="C42" s="112"/>
      <c r="D42" s="112"/>
      <c r="E42" s="112"/>
      <c r="F42" s="112"/>
      <c r="G42" s="112"/>
      <c r="H42" s="112"/>
      <c r="I42" s="112"/>
      <c r="J42" s="113"/>
    </row>
    <row r="45" spans="2:13" ht="30" x14ac:dyDescent="0.25">
      <c r="C45" s="127" t="s">
        <v>44</v>
      </c>
      <c r="D45" s="127" t="s">
        <v>198</v>
      </c>
      <c r="E45" s="128" t="s">
        <v>199</v>
      </c>
      <c r="F45" s="128" t="s">
        <v>200</v>
      </c>
      <c r="G45" s="128" t="s">
        <v>201</v>
      </c>
      <c r="H45" s="128" t="s">
        <v>202</v>
      </c>
    </row>
    <row r="46" spans="2:13" x14ac:dyDescent="0.25">
      <c r="C46" s="44" t="s">
        <v>149</v>
      </c>
      <c r="D46" s="129">
        <v>0</v>
      </c>
      <c r="E46" s="129">
        <v>0</v>
      </c>
      <c r="F46" s="129">
        <v>900000</v>
      </c>
      <c r="G46" s="129">
        <v>975127800</v>
      </c>
      <c r="H46" s="129">
        <v>0</v>
      </c>
    </row>
    <row r="47" spans="2:13" x14ac:dyDescent="0.25">
      <c r="C47" s="130" t="s">
        <v>148</v>
      </c>
      <c r="D47" s="129">
        <v>0</v>
      </c>
      <c r="E47" s="129">
        <v>0</v>
      </c>
      <c r="F47" s="129">
        <v>0</v>
      </c>
      <c r="G47" s="129">
        <v>1003668800</v>
      </c>
      <c r="H47" s="129">
        <v>0</v>
      </c>
    </row>
    <row r="48" spans="2:13" x14ac:dyDescent="0.25">
      <c r="C48" s="130" t="s">
        <v>143</v>
      </c>
      <c r="D48" s="129">
        <v>0</v>
      </c>
      <c r="E48" s="129">
        <v>0</v>
      </c>
      <c r="F48" s="129">
        <v>2040000</v>
      </c>
      <c r="G48" s="129">
        <v>778811800</v>
      </c>
      <c r="H48" s="129">
        <v>0</v>
      </c>
    </row>
    <row r="49" spans="3:8" x14ac:dyDescent="0.25">
      <c r="C49" s="130" t="s">
        <v>139</v>
      </c>
      <c r="D49" s="129">
        <v>722000</v>
      </c>
      <c r="E49" s="129">
        <v>0</v>
      </c>
      <c r="F49" s="129">
        <v>0</v>
      </c>
      <c r="G49" s="129">
        <v>1436469600</v>
      </c>
      <c r="H49" s="129">
        <v>0</v>
      </c>
    </row>
    <row r="50" spans="3:8" x14ac:dyDescent="0.25">
      <c r="C50" s="130" t="s">
        <v>154</v>
      </c>
      <c r="D50" s="129">
        <v>0</v>
      </c>
      <c r="E50" s="129">
        <v>0</v>
      </c>
      <c r="F50" s="129">
        <v>0</v>
      </c>
      <c r="G50" s="129">
        <v>0</v>
      </c>
      <c r="H50" s="129">
        <v>763190600</v>
      </c>
    </row>
    <row r="51" spans="3:8" x14ac:dyDescent="0.25">
      <c r="C51" s="130" t="s">
        <v>137</v>
      </c>
      <c r="D51" s="129">
        <v>0</v>
      </c>
      <c r="E51" s="129">
        <v>857669700</v>
      </c>
      <c r="F51" s="129">
        <v>0</v>
      </c>
      <c r="G51" s="129">
        <v>0</v>
      </c>
      <c r="H51" s="129">
        <v>0</v>
      </c>
    </row>
    <row r="52" spans="3:8" x14ac:dyDescent="0.25">
      <c r="C52" s="130" t="s">
        <v>158</v>
      </c>
      <c r="D52" s="129">
        <v>722000</v>
      </c>
      <c r="E52" s="129">
        <v>857669700</v>
      </c>
      <c r="F52" s="129">
        <v>2940000</v>
      </c>
      <c r="G52" s="129">
        <v>4194078000</v>
      </c>
      <c r="H52" s="129">
        <v>763190600</v>
      </c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2"/>
  <headerFooter alignWithMargins="0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9"/>
  <sheetViews>
    <sheetView showGridLines="0" workbookViewId="0">
      <selection sqref="A1:XFD1048576"/>
    </sheetView>
  </sheetViews>
  <sheetFormatPr baseColWidth="10" defaultRowHeight="10" x14ac:dyDescent="0.2"/>
  <cols>
    <col min="1" max="1" width="12.7265625" style="25" bestFit="1" customWidth="1"/>
    <col min="2" max="2" width="9.90625" style="25" bestFit="1" customWidth="1"/>
    <col min="3" max="3" width="10.26953125" style="25" bestFit="1" customWidth="1"/>
    <col min="4" max="4" width="3.26953125" style="138" bestFit="1" customWidth="1"/>
    <col min="5" max="5" width="11.453125" style="25" bestFit="1" customWidth="1"/>
    <col min="6" max="6" width="13.453125" style="25" bestFit="1" customWidth="1"/>
    <col min="7" max="7" width="14" style="25" bestFit="1" customWidth="1"/>
    <col min="8" max="8" width="14.36328125" style="25" bestFit="1" customWidth="1"/>
    <col min="9" max="9" width="2.54296875" style="25" customWidth="1"/>
    <col min="10" max="10" width="3.26953125" style="25" bestFit="1" customWidth="1"/>
    <col min="11" max="11" width="11.453125" style="25" bestFit="1" customWidth="1"/>
    <col min="12" max="12" width="13.453125" style="25" bestFit="1" customWidth="1"/>
    <col min="13" max="13" width="14" style="25" bestFit="1" customWidth="1"/>
    <col min="14" max="14" width="14.36328125" style="25" bestFit="1" customWidth="1"/>
    <col min="15" max="16384" width="10.90625" style="25"/>
  </cols>
  <sheetData>
    <row r="1" spans="1:14" x14ac:dyDescent="0.2">
      <c r="A1" s="134"/>
      <c r="B1" s="134"/>
      <c r="C1" s="135"/>
      <c r="D1" s="134"/>
      <c r="E1" s="135"/>
      <c r="F1" s="135"/>
      <c r="G1" s="135"/>
      <c r="H1" s="136"/>
    </row>
    <row r="2" spans="1:14" x14ac:dyDescent="0.2">
      <c r="A2" s="134"/>
      <c r="B2" s="134"/>
      <c r="C2" s="135"/>
      <c r="D2" s="134"/>
      <c r="E2" s="135"/>
      <c r="F2" s="135"/>
      <c r="G2" s="135"/>
      <c r="H2" s="136"/>
    </row>
    <row r="3" spans="1:14" s="140" customFormat="1" x14ac:dyDescent="0.2">
      <c r="A3" s="139" t="s">
        <v>204</v>
      </c>
      <c r="B3" s="139">
        <v>4894488600</v>
      </c>
      <c r="C3" s="139"/>
      <c r="D3" s="141" t="s">
        <v>206</v>
      </c>
      <c r="E3" s="141" t="s">
        <v>207</v>
      </c>
      <c r="F3" s="141" t="s">
        <v>208</v>
      </c>
      <c r="G3" s="141" t="s">
        <v>209</v>
      </c>
      <c r="H3" s="142" t="s">
        <v>210</v>
      </c>
      <c r="J3" s="141" t="s">
        <v>206</v>
      </c>
      <c r="K3" s="141" t="s">
        <v>207</v>
      </c>
      <c r="L3" s="141" t="s">
        <v>208</v>
      </c>
      <c r="M3" s="141" t="s">
        <v>209</v>
      </c>
      <c r="N3" s="142" t="s">
        <v>210</v>
      </c>
    </row>
    <row r="4" spans="1:14" x14ac:dyDescent="0.2">
      <c r="A4" s="134" t="s">
        <v>203</v>
      </c>
      <c r="B4" s="135">
        <v>900000000</v>
      </c>
      <c r="C4" s="135"/>
      <c r="D4" s="143">
        <v>1</v>
      </c>
      <c r="E4" s="147">
        <v>45716</v>
      </c>
      <c r="F4" s="51">
        <v>326299240</v>
      </c>
      <c r="G4" s="51">
        <v>630000000</v>
      </c>
      <c r="H4" s="51">
        <f>+F4+G4</f>
        <v>956299240</v>
      </c>
      <c r="J4" s="143">
        <v>1</v>
      </c>
      <c r="K4" s="30">
        <v>45747</v>
      </c>
      <c r="L4" s="51">
        <v>326299240</v>
      </c>
      <c r="M4" s="51">
        <v>630000000</v>
      </c>
      <c r="N4" s="51">
        <f>+L4+M4</f>
        <v>956299240</v>
      </c>
    </row>
    <row r="5" spans="1:14" x14ac:dyDescent="0.2">
      <c r="A5" s="25">
        <v>15</v>
      </c>
      <c r="B5" s="25">
        <v>326299240</v>
      </c>
      <c r="D5" s="144">
        <v>2</v>
      </c>
      <c r="E5" s="30">
        <v>45747</v>
      </c>
      <c r="F5" s="51">
        <v>326299240</v>
      </c>
      <c r="G5" s="51">
        <v>630000000</v>
      </c>
      <c r="H5" s="51">
        <f t="shared" ref="H5:H18" si="0">+F5+G5</f>
        <v>956299240</v>
      </c>
      <c r="J5" s="144">
        <v>2</v>
      </c>
      <c r="K5" s="30">
        <v>45777</v>
      </c>
      <c r="L5" s="51">
        <v>326299240</v>
      </c>
      <c r="M5" s="51">
        <v>630000000</v>
      </c>
      <c r="N5" s="51">
        <f t="shared" ref="N5:N18" si="1">+L5+M5</f>
        <v>956299240</v>
      </c>
    </row>
    <row r="6" spans="1:14" x14ac:dyDescent="0.2">
      <c r="A6" s="25">
        <v>0.7</v>
      </c>
      <c r="B6" s="25">
        <v>630000000</v>
      </c>
      <c r="D6" s="144">
        <v>3</v>
      </c>
      <c r="E6" s="30">
        <v>45777</v>
      </c>
      <c r="F6" s="51">
        <v>326299240</v>
      </c>
      <c r="G6" s="51">
        <v>630000000</v>
      </c>
      <c r="H6" s="51">
        <f t="shared" si="0"/>
        <v>956299240</v>
      </c>
      <c r="J6" s="144">
        <v>3</v>
      </c>
      <c r="K6" s="147">
        <v>45808</v>
      </c>
      <c r="L6" s="51">
        <v>326299240</v>
      </c>
      <c r="M6" s="51">
        <v>630000000</v>
      </c>
      <c r="N6" s="51">
        <f t="shared" si="1"/>
        <v>956299240</v>
      </c>
    </row>
    <row r="7" spans="1:14" x14ac:dyDescent="0.2">
      <c r="A7" s="25" t="s">
        <v>205</v>
      </c>
      <c r="B7" s="25">
        <v>956299240</v>
      </c>
      <c r="D7" s="143">
        <v>4</v>
      </c>
      <c r="E7" s="147">
        <v>45808</v>
      </c>
      <c r="F7" s="51">
        <v>326299240</v>
      </c>
      <c r="G7" s="51">
        <v>630000000</v>
      </c>
      <c r="H7" s="51">
        <f t="shared" si="0"/>
        <v>956299240</v>
      </c>
      <c r="J7" s="143">
        <v>4</v>
      </c>
      <c r="K7" s="30">
        <v>45838</v>
      </c>
      <c r="L7" s="51">
        <v>326299240</v>
      </c>
      <c r="M7" s="51">
        <v>630000000</v>
      </c>
      <c r="N7" s="51">
        <f t="shared" si="1"/>
        <v>956299240</v>
      </c>
    </row>
    <row r="8" spans="1:14" x14ac:dyDescent="0.2">
      <c r="D8" s="144">
        <v>5</v>
      </c>
      <c r="E8" s="30">
        <v>45838</v>
      </c>
      <c r="F8" s="51">
        <v>326299240</v>
      </c>
      <c r="G8" s="51">
        <v>630000000</v>
      </c>
      <c r="H8" s="51">
        <f t="shared" si="0"/>
        <v>956299240</v>
      </c>
      <c r="J8" s="144">
        <v>5</v>
      </c>
      <c r="K8" s="30">
        <v>45869</v>
      </c>
      <c r="L8" s="51">
        <v>326299240</v>
      </c>
      <c r="M8" s="51">
        <v>630000000</v>
      </c>
      <c r="N8" s="51">
        <f t="shared" si="1"/>
        <v>956299240</v>
      </c>
    </row>
    <row r="9" spans="1:14" x14ac:dyDescent="0.2">
      <c r="D9" s="144">
        <v>6</v>
      </c>
      <c r="E9" s="30">
        <v>45869</v>
      </c>
      <c r="F9" s="51">
        <v>326299240</v>
      </c>
      <c r="G9" s="51">
        <v>630000000</v>
      </c>
      <c r="H9" s="51">
        <f t="shared" si="0"/>
        <v>956299240</v>
      </c>
      <c r="J9" s="144">
        <v>6</v>
      </c>
      <c r="K9" s="147">
        <v>45900</v>
      </c>
      <c r="L9" s="51">
        <v>326299240</v>
      </c>
      <c r="M9" s="51">
        <v>630000000</v>
      </c>
      <c r="N9" s="51">
        <f t="shared" si="1"/>
        <v>956299240</v>
      </c>
    </row>
    <row r="10" spans="1:14" x14ac:dyDescent="0.2">
      <c r="D10" s="143">
        <v>7</v>
      </c>
      <c r="E10" s="147">
        <v>45900</v>
      </c>
      <c r="F10" s="51">
        <v>326299240</v>
      </c>
      <c r="G10" s="51">
        <v>630000000</v>
      </c>
      <c r="H10" s="51">
        <f t="shared" si="0"/>
        <v>956299240</v>
      </c>
      <c r="J10" s="143">
        <v>7</v>
      </c>
      <c r="K10" s="30">
        <v>45930</v>
      </c>
      <c r="L10" s="51">
        <v>326299240</v>
      </c>
      <c r="M10" s="51">
        <v>630000000</v>
      </c>
      <c r="N10" s="51">
        <f t="shared" si="1"/>
        <v>956299240</v>
      </c>
    </row>
    <row r="11" spans="1:14" x14ac:dyDescent="0.2">
      <c r="D11" s="144">
        <v>8</v>
      </c>
      <c r="E11" s="30">
        <v>45930</v>
      </c>
      <c r="F11" s="51">
        <v>326299240</v>
      </c>
      <c r="G11" s="51">
        <v>630000000</v>
      </c>
      <c r="H11" s="51">
        <f t="shared" si="0"/>
        <v>956299240</v>
      </c>
      <c r="J11" s="144">
        <v>8</v>
      </c>
      <c r="K11" s="30">
        <v>45961</v>
      </c>
      <c r="L11" s="51">
        <v>326299240</v>
      </c>
      <c r="M11" s="51">
        <v>630000000</v>
      </c>
      <c r="N11" s="51">
        <f t="shared" si="1"/>
        <v>956299240</v>
      </c>
    </row>
    <row r="12" spans="1:14" x14ac:dyDescent="0.2">
      <c r="D12" s="144">
        <v>9</v>
      </c>
      <c r="E12" s="30">
        <v>45961</v>
      </c>
      <c r="F12" s="51">
        <v>326299240</v>
      </c>
      <c r="G12" s="51">
        <v>630000000</v>
      </c>
      <c r="H12" s="51">
        <f t="shared" si="0"/>
        <v>956299240</v>
      </c>
      <c r="J12" s="144">
        <v>9</v>
      </c>
      <c r="K12" s="147">
        <v>45991</v>
      </c>
      <c r="L12" s="51">
        <v>326299240</v>
      </c>
      <c r="M12" s="51">
        <v>630000000</v>
      </c>
      <c r="N12" s="51">
        <f t="shared" si="1"/>
        <v>956299240</v>
      </c>
    </row>
    <row r="13" spans="1:14" x14ac:dyDescent="0.2">
      <c r="D13" s="143">
        <v>10</v>
      </c>
      <c r="E13" s="147">
        <v>45991</v>
      </c>
      <c r="F13" s="51">
        <v>326299240</v>
      </c>
      <c r="G13" s="51">
        <v>630000000</v>
      </c>
      <c r="H13" s="51">
        <f t="shared" si="0"/>
        <v>956299240</v>
      </c>
      <c r="J13" s="143">
        <v>10</v>
      </c>
      <c r="K13" s="30">
        <v>46022</v>
      </c>
      <c r="L13" s="51">
        <v>326299240</v>
      </c>
      <c r="M13" s="51">
        <v>630000000</v>
      </c>
      <c r="N13" s="51">
        <f t="shared" si="1"/>
        <v>956299240</v>
      </c>
    </row>
    <row r="14" spans="1:14" x14ac:dyDescent="0.2">
      <c r="D14" s="144">
        <v>11</v>
      </c>
      <c r="E14" s="30">
        <v>46022</v>
      </c>
      <c r="F14" s="51">
        <v>326299240</v>
      </c>
      <c r="G14" s="51">
        <v>630000000</v>
      </c>
      <c r="H14" s="51">
        <f t="shared" si="0"/>
        <v>956299240</v>
      </c>
      <c r="J14" s="144">
        <v>11</v>
      </c>
      <c r="K14" s="30">
        <v>46053</v>
      </c>
      <c r="L14" s="51">
        <v>326299240</v>
      </c>
      <c r="M14" s="51">
        <v>630000000</v>
      </c>
      <c r="N14" s="51">
        <f t="shared" si="1"/>
        <v>956299240</v>
      </c>
    </row>
    <row r="15" spans="1:14" x14ac:dyDescent="0.2">
      <c r="D15" s="144">
        <v>12</v>
      </c>
      <c r="E15" s="30">
        <v>46053</v>
      </c>
      <c r="F15" s="51">
        <v>326299240</v>
      </c>
      <c r="G15" s="51">
        <v>630000000</v>
      </c>
      <c r="H15" s="51">
        <f t="shared" si="0"/>
        <v>956299240</v>
      </c>
      <c r="J15" s="144">
        <v>12</v>
      </c>
      <c r="K15" s="147">
        <v>46081</v>
      </c>
      <c r="L15" s="51">
        <v>326299240</v>
      </c>
      <c r="M15" s="51">
        <v>630000000</v>
      </c>
      <c r="N15" s="51">
        <f t="shared" si="1"/>
        <v>956299240</v>
      </c>
    </row>
    <row r="16" spans="1:14" x14ac:dyDescent="0.2">
      <c r="D16" s="143">
        <v>13</v>
      </c>
      <c r="E16" s="147">
        <v>46081</v>
      </c>
      <c r="F16" s="51">
        <v>326299240</v>
      </c>
      <c r="G16" s="51">
        <v>630000000</v>
      </c>
      <c r="H16" s="51">
        <f t="shared" si="0"/>
        <v>956299240</v>
      </c>
      <c r="J16" s="143">
        <v>13</v>
      </c>
      <c r="K16" s="30">
        <v>46112</v>
      </c>
      <c r="L16" s="51">
        <v>326299240</v>
      </c>
      <c r="M16" s="51">
        <v>630000000</v>
      </c>
      <c r="N16" s="51">
        <f t="shared" si="1"/>
        <v>956299240</v>
      </c>
    </row>
    <row r="17" spans="4:14" x14ac:dyDescent="0.2">
      <c r="D17" s="144">
        <v>14</v>
      </c>
      <c r="E17" s="30">
        <v>46112</v>
      </c>
      <c r="F17" s="51">
        <v>326299240</v>
      </c>
      <c r="G17" s="51">
        <v>630000000</v>
      </c>
      <c r="H17" s="51">
        <f t="shared" si="0"/>
        <v>956299240</v>
      </c>
      <c r="J17" s="144">
        <v>14</v>
      </c>
      <c r="K17" s="30">
        <v>46142</v>
      </c>
      <c r="L17" s="51">
        <v>326299240</v>
      </c>
      <c r="M17" s="51">
        <v>630000000</v>
      </c>
      <c r="N17" s="51">
        <f t="shared" si="1"/>
        <v>956299240</v>
      </c>
    </row>
    <row r="18" spans="4:14" x14ac:dyDescent="0.2">
      <c r="D18" s="144">
        <v>15</v>
      </c>
      <c r="E18" s="30">
        <v>46142</v>
      </c>
      <c r="F18" s="51">
        <v>326299240</v>
      </c>
      <c r="G18" s="51">
        <v>630000000</v>
      </c>
      <c r="H18" s="51">
        <f t="shared" si="0"/>
        <v>956299240</v>
      </c>
      <c r="J18" s="144">
        <v>15</v>
      </c>
      <c r="K18" s="147">
        <v>46173</v>
      </c>
      <c r="L18" s="51">
        <v>326299240</v>
      </c>
      <c r="M18" s="51">
        <v>630000000</v>
      </c>
      <c r="N18" s="51">
        <f t="shared" si="1"/>
        <v>956299240</v>
      </c>
    </row>
    <row r="19" spans="4:14" s="138" customFormat="1" x14ac:dyDescent="0.2">
      <c r="D19" s="157" t="s">
        <v>211</v>
      </c>
      <c r="E19" s="157"/>
      <c r="F19" s="145">
        <f>+SUBTOTAL(9,F4:F18)</f>
        <v>4894488600</v>
      </c>
      <c r="G19" s="145">
        <f t="shared" ref="G19:H19" si="2">+SUBTOTAL(9,G4:G18)</f>
        <v>9450000000</v>
      </c>
      <c r="H19" s="145">
        <f t="shared" si="2"/>
        <v>14344488600</v>
      </c>
      <c r="J19" s="157" t="s">
        <v>211</v>
      </c>
      <c r="K19" s="157"/>
      <c r="L19" s="145">
        <f>+SUBTOTAL(9,L4:L18)</f>
        <v>4894488600</v>
      </c>
      <c r="M19" s="145">
        <f t="shared" ref="M19" si="3">+SUBTOTAL(9,M4:M18)</f>
        <v>9450000000</v>
      </c>
      <c r="N19" s="145">
        <f t="shared" ref="N19" si="4">+SUBTOTAL(9,N4:N18)</f>
        <v>14344488600</v>
      </c>
    </row>
  </sheetData>
  <mergeCells count="2">
    <mergeCell ref="D19:E19"/>
    <mergeCell ref="J19:K19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7" zoomScale="84" zoomScaleNormal="84" zoomScaleSheetLayoutView="100" workbookViewId="0">
      <selection activeCell="H20" sqref="H20"/>
    </sheetView>
  </sheetViews>
  <sheetFormatPr baseColWidth="10" defaultColWidth="11.453125" defaultRowHeight="12.5" x14ac:dyDescent="0.25"/>
  <cols>
    <col min="1" max="1" width="4.453125" style="72" customWidth="1"/>
    <col min="2" max="2" width="11.453125" style="72"/>
    <col min="3" max="3" width="12.81640625" style="72" customWidth="1"/>
    <col min="4" max="4" width="22" style="72" customWidth="1"/>
    <col min="5" max="8" width="11.453125" style="72"/>
    <col min="9" max="9" width="24.7265625" style="72" customWidth="1"/>
    <col min="10" max="10" width="12.54296875" style="72" customWidth="1"/>
    <col min="11" max="11" width="1.7265625" style="72" customWidth="1"/>
    <col min="12" max="16384" width="11.453125" style="72"/>
  </cols>
  <sheetData>
    <row r="1" spans="2:10" ht="18" customHeight="1" thickBot="1" x14ac:dyDescent="0.3"/>
    <row r="2" spans="2:10" ht="19.5" customHeight="1" x14ac:dyDescent="0.25">
      <c r="B2" s="73"/>
      <c r="C2" s="74"/>
      <c r="D2" s="148" t="s">
        <v>190</v>
      </c>
      <c r="E2" s="149"/>
      <c r="F2" s="149"/>
      <c r="G2" s="149"/>
      <c r="H2" s="149"/>
      <c r="I2" s="150"/>
      <c r="J2" s="154" t="s">
        <v>160</v>
      </c>
    </row>
    <row r="3" spans="2:10" ht="15.75" customHeight="1" thickBot="1" x14ac:dyDescent="0.3">
      <c r="B3" s="75"/>
      <c r="C3" s="76"/>
      <c r="D3" s="151"/>
      <c r="E3" s="152"/>
      <c r="F3" s="152"/>
      <c r="G3" s="152"/>
      <c r="H3" s="152"/>
      <c r="I3" s="153"/>
      <c r="J3" s="155"/>
    </row>
    <row r="4" spans="2:10" ht="13" x14ac:dyDescent="0.25">
      <c r="B4" s="75"/>
      <c r="C4" s="76"/>
      <c r="E4" s="78"/>
      <c r="F4" s="78"/>
      <c r="G4" s="78"/>
      <c r="H4" s="78"/>
      <c r="I4" s="79"/>
      <c r="J4" s="80"/>
    </row>
    <row r="5" spans="2:10" ht="13" x14ac:dyDescent="0.25">
      <c r="B5" s="75"/>
      <c r="C5" s="76"/>
      <c r="D5" s="158" t="s">
        <v>191</v>
      </c>
      <c r="E5" s="159"/>
      <c r="F5" s="159"/>
      <c r="G5" s="159"/>
      <c r="H5" s="159"/>
      <c r="I5" s="160"/>
      <c r="J5" s="83" t="s">
        <v>192</v>
      </c>
    </row>
    <row r="6" spans="2:10" ht="13.5" thickBot="1" x14ac:dyDescent="0.3">
      <c r="B6" s="84"/>
      <c r="C6" s="85"/>
      <c r="D6" s="86"/>
      <c r="E6" s="87"/>
      <c r="F6" s="87"/>
      <c r="G6" s="87"/>
      <c r="H6" s="87"/>
      <c r="I6" s="88"/>
      <c r="J6" s="89"/>
    </row>
    <row r="7" spans="2:10" x14ac:dyDescent="0.25">
      <c r="B7" s="90"/>
      <c r="J7" s="91"/>
    </row>
    <row r="8" spans="2:10" x14ac:dyDescent="0.25">
      <c r="B8" s="90"/>
      <c r="J8" s="91"/>
    </row>
    <row r="9" spans="2:10" x14ac:dyDescent="0.25">
      <c r="B9" s="90"/>
      <c r="C9" s="72" t="str">
        <f ca="1">+CONCATENATE("Santiago de Cali, ",TEXT(TODAY(),"MMMM DD YYYY"))</f>
        <v>Santiago de Cali, febrero 20 2025</v>
      </c>
      <c r="D9" s="94"/>
      <c r="E9" s="93"/>
      <c r="J9" s="91"/>
    </row>
    <row r="10" spans="2:10" ht="13" x14ac:dyDescent="0.3">
      <c r="B10" s="90"/>
      <c r="C10" s="92"/>
      <c r="J10" s="91"/>
    </row>
    <row r="11" spans="2:10" ht="13" x14ac:dyDescent="0.3">
      <c r="B11" s="90"/>
      <c r="C11" s="92" t="str">
        <f>+'FOR-CSA-018'!C12</f>
        <v>Señores : FUNDACION SIAM</v>
      </c>
      <c r="J11" s="91"/>
    </row>
    <row r="12" spans="2:10" ht="13" x14ac:dyDescent="0.3">
      <c r="B12" s="90"/>
      <c r="C12" s="92" t="str">
        <f>+'FOR-CSA-018'!C13</f>
        <v>NIT: 900034438</v>
      </c>
      <c r="J12" s="91"/>
    </row>
    <row r="13" spans="2:10" x14ac:dyDescent="0.25">
      <c r="B13" s="90"/>
      <c r="J13" s="91"/>
    </row>
    <row r="14" spans="2:10" x14ac:dyDescent="0.25">
      <c r="B14" s="90"/>
      <c r="C14" s="72" t="s">
        <v>193</v>
      </c>
      <c r="J14" s="91"/>
    </row>
    <row r="15" spans="2:10" x14ac:dyDescent="0.25">
      <c r="B15" s="90"/>
      <c r="C15" s="95"/>
      <c r="J15" s="91"/>
    </row>
    <row r="16" spans="2:10" ht="13" x14ac:dyDescent="0.3">
      <c r="B16" s="90"/>
      <c r="C16" s="114"/>
      <c r="D16" s="93"/>
      <c r="H16" s="115" t="s">
        <v>168</v>
      </c>
      <c r="I16" s="115" t="s">
        <v>169</v>
      </c>
      <c r="J16" s="91"/>
    </row>
    <row r="17" spans="2:10" ht="13" x14ac:dyDescent="0.3">
      <c r="B17" s="90"/>
      <c r="C17" s="92" t="s">
        <v>194</v>
      </c>
      <c r="D17" s="92"/>
      <c r="E17" s="92"/>
      <c r="F17" s="92"/>
      <c r="H17" s="116">
        <f>+SUM(H18:H21)</f>
        <v>8</v>
      </c>
      <c r="I17" s="117">
        <f>+SUM(I18:I21)</f>
        <v>3662000</v>
      </c>
      <c r="J17" s="91"/>
    </row>
    <row r="18" spans="2:10" x14ac:dyDescent="0.25">
      <c r="B18" s="90"/>
      <c r="C18" s="72" t="s">
        <v>171</v>
      </c>
      <c r="H18" s="118">
        <f>+'FOR-CSA-018'!H19</f>
        <v>1</v>
      </c>
      <c r="I18" s="119">
        <f>+'FOR-CSA-018'!I19</f>
        <v>722000</v>
      </c>
      <c r="J18" s="91"/>
    </row>
    <row r="19" spans="2:10" x14ac:dyDescent="0.25">
      <c r="B19" s="90"/>
      <c r="C19" s="72" t="s">
        <v>172</v>
      </c>
      <c r="H19" s="118">
        <f>+'FOR-CSA-018'!H20</f>
        <v>0</v>
      </c>
      <c r="I19" s="119">
        <f>+'FOR-CSA-018'!I20</f>
        <v>0</v>
      </c>
      <c r="J19" s="91"/>
    </row>
    <row r="20" spans="2:10" x14ac:dyDescent="0.25">
      <c r="B20" s="90"/>
      <c r="C20" s="72" t="s">
        <v>174</v>
      </c>
      <c r="H20" s="118">
        <f>+'FOR-CSA-018'!H22</f>
        <v>0</v>
      </c>
      <c r="I20" s="119">
        <f>+'FOR-CSA-018'!I22</f>
        <v>0</v>
      </c>
      <c r="J20" s="91"/>
    </row>
    <row r="21" spans="2:10" x14ac:dyDescent="0.25">
      <c r="B21" s="90"/>
      <c r="C21" s="72" t="s">
        <v>195</v>
      </c>
      <c r="H21" s="118">
        <f>+'FOR-CSA-018'!H24</f>
        <v>7</v>
      </c>
      <c r="I21" s="119">
        <f>+'FOR-CSA-018'!I24</f>
        <v>2940000</v>
      </c>
      <c r="J21" s="91"/>
    </row>
    <row r="22" spans="2:10" ht="13" x14ac:dyDescent="0.3">
      <c r="B22" s="90"/>
      <c r="C22" s="92" t="s">
        <v>196</v>
      </c>
      <c r="D22" s="92"/>
      <c r="E22" s="92"/>
      <c r="F22" s="92"/>
      <c r="H22" s="116">
        <f>SUM(H18:H21)</f>
        <v>8</v>
      </c>
      <c r="I22" s="117">
        <f>+SUBTOTAL(9,I18:I21)</f>
        <v>3662000</v>
      </c>
      <c r="J22" s="91"/>
    </row>
    <row r="23" spans="2:10" ht="13.5" thickBot="1" x14ac:dyDescent="0.35">
      <c r="B23" s="90"/>
      <c r="C23" s="92"/>
      <c r="D23" s="92"/>
      <c r="H23" s="120"/>
      <c r="I23" s="121"/>
      <c r="J23" s="91"/>
    </row>
    <row r="24" spans="2:10" ht="13.5" thickTop="1" x14ac:dyDescent="0.3">
      <c r="B24" s="90"/>
      <c r="C24" s="92"/>
      <c r="D24" s="92"/>
      <c r="H24" s="107"/>
      <c r="I24" s="101"/>
      <c r="J24" s="91"/>
    </row>
    <row r="25" spans="2:10" ht="13" x14ac:dyDescent="0.3">
      <c r="B25" s="90"/>
      <c r="C25" s="92"/>
      <c r="D25" s="92"/>
      <c r="H25" s="107"/>
      <c r="I25" s="101"/>
      <c r="J25" s="91"/>
    </row>
    <row r="26" spans="2:10" ht="13" x14ac:dyDescent="0.3">
      <c r="B26" s="90"/>
      <c r="C26" s="92"/>
      <c r="D26" s="92"/>
      <c r="H26" s="107"/>
      <c r="I26" s="101"/>
      <c r="J26" s="91"/>
    </row>
    <row r="27" spans="2:10" x14ac:dyDescent="0.25">
      <c r="B27" s="90"/>
      <c r="G27" s="107"/>
      <c r="H27" s="107"/>
      <c r="I27" s="107"/>
      <c r="J27" s="91"/>
    </row>
    <row r="28" spans="2:10" ht="13.5" thickBot="1" x14ac:dyDescent="0.35">
      <c r="B28" s="90"/>
      <c r="C28" s="108" t="str">
        <f>+'FOR-CSA-018'!C37</f>
        <v>Nombre</v>
      </c>
      <c r="D28" s="108"/>
      <c r="G28" s="108" t="s">
        <v>184</v>
      </c>
      <c r="H28" s="109"/>
      <c r="I28" s="107"/>
      <c r="J28" s="91"/>
    </row>
    <row r="29" spans="2:10" ht="13" x14ac:dyDescent="0.3">
      <c r="B29" s="90"/>
      <c r="C29" s="110" t="str">
        <f>+'FOR-CSA-018'!C38</f>
        <v>Cargo</v>
      </c>
      <c r="D29" s="110"/>
      <c r="G29" s="110" t="s">
        <v>197</v>
      </c>
      <c r="H29" s="107"/>
      <c r="I29" s="107"/>
      <c r="J29" s="91"/>
    </row>
    <row r="30" spans="2:10" ht="18.75" customHeight="1" thickBot="1" x14ac:dyDescent="0.3">
      <c r="B30" s="111"/>
      <c r="C30" s="112"/>
      <c r="D30" s="112"/>
      <c r="E30" s="112"/>
      <c r="F30" s="112"/>
      <c r="G30" s="109"/>
      <c r="H30" s="109"/>
      <c r="I30" s="109"/>
      <c r="J30" s="11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06BC0D928D0EA44A9153B6AC065A2E2" ma:contentTypeVersion="4" ma:contentTypeDescription="Create a new document." ma:contentTypeScope="" ma:versionID="04614e608160c9e444b9594c3b77a947">
  <xsd:schema xmlns:xsd="http://www.w3.org/2001/XMLSchema" xmlns:xs="http://www.w3.org/2001/XMLSchema" xmlns:p="http://schemas.microsoft.com/office/2006/metadata/properties" xmlns:ns3="04ed5a61-2dc9-4326-8547-78c13a305ff4" targetNamespace="http://schemas.microsoft.com/office/2006/metadata/properties" ma:root="true" ma:fieldsID="37081c8e76589024843c0c22c71a7909" ns3:_="">
    <xsd:import namespace="04ed5a61-2dc9-4326-8547-78c13a305ff4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4ed5a61-2dc9-4326-8547-78c13a305ff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19324712-FACA-4467-A0D3-B5E3DDE2A76C}">
  <ds:schemaRefs>
    <ds:schemaRef ds:uri="http://purl.org/dc/dcmitype/"/>
    <ds:schemaRef ds:uri="http://schemas.microsoft.com/office/2006/documentManagement/types"/>
    <ds:schemaRef ds:uri="http://purl.org/dc/elements/1.1/"/>
    <ds:schemaRef ds:uri="04ed5a61-2dc9-4326-8547-78c13a305ff4"/>
    <ds:schemaRef ds:uri="http://www.w3.org/XML/1998/namespace"/>
    <ds:schemaRef ds:uri="http://purl.org/dc/terms/"/>
    <ds:schemaRef ds:uri="http://schemas.microsoft.com/office/2006/metadata/properties"/>
    <ds:schemaRef ds:uri="http://schemas.microsoft.com/office/infopath/2007/PartnerControls"/>
    <ds:schemaRef ds:uri="http://schemas.openxmlformats.org/package/2006/metadata/core-properties"/>
  </ds:schemaRefs>
</ds:datastoreItem>
</file>

<file path=customXml/itemProps2.xml><?xml version="1.0" encoding="utf-8"?>
<ds:datastoreItem xmlns:ds="http://schemas.openxmlformats.org/officeDocument/2006/customXml" ds:itemID="{9480F577-5B6C-4E08-8B8F-06901DADC7A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4ed5a61-2dc9-4326-8547-78c13a305ff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ACAE6055-3913-4046-A39F-99267F696ABD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INFO IPS</vt:lpstr>
      <vt:lpstr>TD</vt:lpstr>
      <vt:lpstr>ESTADO DE CADA FACTURA</vt:lpstr>
      <vt:lpstr>FOR-CSA-018</vt:lpstr>
      <vt:lpstr>Hoja1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2023-08-11T02:12:05Z</cp:lastPrinted>
  <dcterms:created xsi:type="dcterms:W3CDTF">2022-06-01T14:39:12Z</dcterms:created>
  <dcterms:modified xsi:type="dcterms:W3CDTF">2025-02-20T14:39:58Z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0x010100A06BC0D928D0EA44A9153B6AC065A2E2</vt:lpwstr>
  </property>
</Properties>
</file>