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saranag\Downloads\"/>
    </mc:Choice>
  </mc:AlternateContent>
  <xr:revisionPtr revIDLastSave="0" documentId="13_ncr:1_{48874944-6A66-45E5-B3B2-5C4B494627C7}" xr6:coauthVersionLast="47" xr6:coauthVersionMax="47" xr10:uidLastSave="{00000000-0000-0000-0000-000000000000}"/>
  <bookViews>
    <workbookView xWindow="-110" yWindow="-110" windowWidth="19420" windowHeight="10420" activeTab="3" xr2:uid="{00000000-000D-0000-FFFF-FFFF00000000}"/>
  </bookViews>
  <sheets>
    <sheet name="INFO IPS" sheetId="1" r:id="rId1"/>
    <sheet name="Estado Cada Factura" sheetId="2" r:id="rId2"/>
    <sheet name="TD" sheetId="5" r:id="rId3"/>
    <sheet name="FOR-CSA-018" sheetId="3" r:id="rId4"/>
    <sheet name="CIRCULAR 030" sheetId="4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 iterateDelta="1E-4"/>
  <pivotCaches>
    <pivotCache cacheId="141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2" i="4"/>
  <c r="I21" i="4"/>
  <c r="I17" i="4" s="1"/>
  <c r="H21" i="4"/>
  <c r="H17" i="4" s="1"/>
  <c r="I20" i="4"/>
  <c r="H20" i="4"/>
  <c r="I19" i="4"/>
  <c r="H19" i="4"/>
  <c r="I18" i="4"/>
  <c r="H18" i="4"/>
  <c r="C17" i="4"/>
  <c r="C9" i="4"/>
  <c r="I30" i="3"/>
  <c r="H30" i="3"/>
  <c r="I28" i="3"/>
  <c r="H28" i="3"/>
  <c r="I25" i="3"/>
  <c r="H25" i="3"/>
  <c r="C12" i="4"/>
  <c r="C11" i="4"/>
  <c r="Y3" i="2"/>
  <c r="Z3" i="2" s="1"/>
  <c r="E3" i="2"/>
  <c r="G3" i="2" s="1"/>
  <c r="N2" i="2"/>
  <c r="BC1" i="2"/>
  <c r="BB1" i="2"/>
  <c r="BA1" i="2"/>
  <c r="AZ1" i="2"/>
  <c r="AY1" i="2"/>
  <c r="AX1" i="2"/>
  <c r="AW1" i="2"/>
  <c r="AV1" i="2"/>
  <c r="AU1" i="2"/>
  <c r="AT1" i="2"/>
  <c r="AN1" i="2"/>
  <c r="AM1" i="2"/>
  <c r="AL1" i="2"/>
  <c r="AH1" i="2"/>
  <c r="AG1" i="2"/>
  <c r="AF1" i="2"/>
  <c r="AE1" i="2"/>
  <c r="AD1" i="2"/>
  <c r="AC1" i="2"/>
  <c r="AB1" i="2"/>
  <c r="AA1" i="2"/>
  <c r="O1" i="2"/>
  <c r="K1" i="2"/>
  <c r="L1" i="2" s="1"/>
  <c r="J1" i="2"/>
  <c r="I32" i="3" l="1"/>
  <c r="I33" i="3" s="1"/>
  <c r="H32" i="3"/>
  <c r="H33" i="3" s="1"/>
  <c r="H22" i="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2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2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2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2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2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2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<sst xmlns="http://schemas.openxmlformats.org/spreadsheetml/2006/main" count="140" uniqueCount="116">
  <si>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</si>
  <si>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</si>
  <si>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</si>
  <si>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</si>
  <si>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</si>
  <si>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</si>
  <si>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</si>
  <si>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</si>
  <si>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</si>
  <si>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</si>
  <si>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</si>
  <si>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</si>
  <si>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ESE HOSPITAL REGIONAL DE DUITAMA</t>
  </si>
  <si>
    <t>HRD</t>
  </si>
  <si>
    <t>DUITAMA</t>
  </si>
  <si>
    <t>NA</t>
  </si>
  <si>
    <t>URGENCIAS</t>
  </si>
  <si>
    <t>OBSERVA CIONES</t>
  </si>
  <si>
    <t>PRUEBA COVID QUE UN EL MINSITERIO NO HA CANCELADO</t>
  </si>
  <si>
    <t>ESTADO DE CARTERA COMFENALCO VALLE CON CORTE A DICIEMBRE 2024</t>
  </si>
  <si>
    <t>FACT</t>
  </si>
  <si>
    <t>A</t>
  </si>
  <si>
    <t>LLAVE</t>
  </si>
  <si>
    <t>ESTADO CARTERA ANTERIOR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</si>
  <si>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</si>
  <si>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</si>
  <si>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</si>
  <si>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</si>
  <si>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</si>
  <si>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</si>
  <si>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</si>
  <si>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</si>
  <si>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</si>
  <si>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</si>
  <si>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</si>
  <si>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</si>
  <si>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</si>
  <si>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</si>
  <si>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</si>
  <si>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</si>
  <si>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</si>
  <si>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</si>
  <si>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</si>
  <si>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</si>
  <si>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</si>
  <si>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</si>
  <si>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</si>
  <si>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</si>
  <si>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</si>
  <si>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</si>
  <si>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</si>
  <si>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</si>
  <si>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</si>
  <si>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</si>
  <si>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</si>
  <si>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</si>
  <si>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</si>
  <si>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</si>
  <si>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</si>
  <si>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</si>
  <si>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</si>
  <si>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</si>
  <si>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</si>
  <si>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</si>
  <si>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</si>
  <si>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</si>
  <si>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</si>
  <si>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</si>
  <si>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 xml:space="preserve">'HRD73777', </t>
  </si>
  <si>
    <t>Factura pendiente en programacion de pago</t>
  </si>
  <si>
    <t>ESTADO DOS</t>
  </si>
  <si>
    <t>Finalizada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</si>
  <si>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</si>
  <si>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</si>
  <si>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</si>
  <si>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</si>
  <si>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</si>
  <si>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</si>
  <si>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</si>
  <si>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</si>
  <si>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</si>
  <si>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</si>
  <si>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</si>
  <si>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</si>
  <si>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</si>
  <si>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</si>
  <si>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</si>
  <si>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</si>
  <si>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</si>
  <si>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</si>
  <si>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</si>
  <si>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</si>
  <si>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</si>
  <si>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</si>
  <si>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</si>
  <si>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</si>
  <si>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</si>
  <si>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</si>
  <si>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</si>
  <si>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</si>
  <si>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</si>
  <si>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</si>
  <si>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</si>
  <si>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</si>
  <si>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febrero 20 2025</t>
  </si>
  <si>
    <t>Señores : ESE HOSPITAL REGIONAL DE DUITAMA</t>
  </si>
  <si>
    <t>NIT: 891855438</t>
  </si>
  <si>
    <t>Cuenta de LLAVE</t>
  </si>
  <si>
    <t>Valores</t>
  </si>
  <si>
    <t>Suma de IPS Saldo Factura</t>
  </si>
  <si>
    <t>Etiquetas de fila</t>
  </si>
  <si>
    <t>(en blanco)</t>
  </si>
  <si>
    <t>Total general</t>
  </si>
  <si>
    <t>YENY CARDENAS</t>
  </si>
  <si>
    <t>CARTERA</t>
  </si>
  <si>
    <t>IPS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</si>
</sst>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6" formatCode="&quot;$&quot;\ #,##0;[Red]\-&quot;$&quot;\ #,##0"/>
    <numFmt numFmtId="43" formatCode="_-* #,##0.00_-;\-* #,##0.00_-;_-* &quot;-&quot;??_-;_-@_-"/>
    <numFmt numFmtId="164" formatCode="_-* #,##0.00\ &quot;€&quot;_-;\-* #,##0.00\ &quot;€&quot;_-;_-* &quot;-&quot;??\ &quot;€&quot;_-;_-@_-"/>
    <numFmt numFmtId="165" formatCode="&quot;$&quot;\ #,##0.00"/>
    <numFmt numFmtId="166" formatCode="_-&quot;$&quot;\ * #,##0_-;\-&quot;$&quot;\ * #,##0_-;_-&quot;$&quot;\ * &quot;-&quot;??_-;_-@_-"/>
    <numFmt numFmtId="167" formatCode="_-* #,##0_-;\-* #,##0_-;_-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" fillId="0" borderId="0"/>
    <xf numFmtId="16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111">
    <xf numFmtId="0" fontId="0" fillId="0" borderId="0" xfId="0"/>
    <xf numFmtId="0" fontId="1" fillId="0" borderId="0" xfId="0" applyFont="1" applyAlignment="1">
      <alignment horizontal="center" vertical="center" wrapText="1"/>
    </xf>
    <xf numFmtId="14" fontId="0" fillId="0" borderId="0" xfId="0" applyNumberFormat="1"/>
    <xf numFmtId="165" fontId="0" fillId="0" borderId="0" xfId="0" applyNumberFormat="1"/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14" fontId="0" fillId="0" borderId="1" xfId="0" applyNumberFormat="1" applyBorder="1" applyAlignment="1">
      <alignment horizontal="center" vertical="center"/>
    </xf>
    <xf numFmtId="165" fontId="0" fillId="0" borderId="1" xfId="0" applyNumberFormat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14" fontId="1" fillId="3" borderId="1" xfId="0" applyNumberFormat="1" applyFont="1" applyFill="1" applyBorder="1" applyAlignment="1">
      <alignment horizontal="center" vertical="center" wrapText="1"/>
    </xf>
    <xf numFmtId="165" fontId="1" fillId="3" borderId="1" xfId="0" applyNumberFormat="1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16" fontId="6" fillId="0" borderId="0" xfId="0" applyNumberFormat="1" applyFont="1"/>
    <xf numFmtId="0" fontId="6" fillId="0" borderId="0" xfId="0" applyFont="1"/>
    <xf numFmtId="14" fontId="6" fillId="0" borderId="0" xfId="0" applyNumberFormat="1" applyFont="1"/>
    <xf numFmtId="166" fontId="6" fillId="0" borderId="0" xfId="1" applyNumberFormat="1" applyFont="1"/>
    <xf numFmtId="166" fontId="6" fillId="0" borderId="0" xfId="0" applyNumberFormat="1" applyFont="1" applyAlignment="1">
      <alignment horizontal="center" vertical="center"/>
    </xf>
    <xf numFmtId="166" fontId="6" fillId="0" borderId="0" xfId="0" applyNumberFormat="1" applyFont="1"/>
    <xf numFmtId="0" fontId="6" fillId="0" borderId="0" xfId="0" applyFont="1" applyAlignment="1">
      <alignment vertical="center"/>
    </xf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6" fontId="7" fillId="5" borderId="1" xfId="1" applyNumberFormat="1" applyFont="1" applyFill="1" applyBorder="1" applyAlignment="1">
      <alignment horizontal="center" vertical="center" wrapText="1"/>
    </xf>
    <xf numFmtId="2" fontId="7" fillId="5" borderId="1" xfId="0" applyNumberFormat="1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vertical="center" wrapText="1"/>
    </xf>
    <xf numFmtId="166" fontId="7" fillId="4" borderId="1" xfId="1" applyNumberFormat="1" applyFont="1" applyFill="1" applyBorder="1" applyAlignment="1">
      <alignment horizontal="center" vertical="center" wrapText="1"/>
    </xf>
    <xf numFmtId="0" fontId="7" fillId="8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0" fontId="7" fillId="0" borderId="1" xfId="0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167" fontId="6" fillId="0" borderId="1" xfId="2" applyNumberFormat="1" applyFont="1" applyBorder="1" applyAlignment="1">
      <alignment vertical="center"/>
    </xf>
    <xf numFmtId="0" fontId="8" fillId="2" borderId="1" xfId="0" applyFont="1" applyFill="1" applyBorder="1" applyAlignment="1">
      <alignment vertical="center"/>
    </xf>
    <xf numFmtId="0" fontId="8" fillId="2" borderId="1" xfId="0" applyFont="1" applyFill="1" applyBorder="1" applyAlignment="1">
      <alignment horizontal="center" vertical="center"/>
    </xf>
    <xf numFmtId="6" fontId="6" fillId="0" borderId="1" xfId="1" applyNumberFormat="1" applyFont="1" applyBorder="1" applyAlignment="1">
      <alignment vertical="center"/>
    </xf>
    <xf numFmtId="0" fontId="10" fillId="0" borderId="0" xfId="3" applyFont="1"/>
    <xf numFmtId="0" fontId="10" fillId="0" borderId="3" xfId="3" applyFont="1" applyBorder="1" applyAlignment="1">
      <alignment horizontal="centerContinuous"/>
    </xf>
    <xf numFmtId="0" fontId="10" fillId="0" borderId="4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3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/>
    </xf>
    <xf numFmtId="0" fontId="10" fillId="0" borderId="11" xfId="3" applyFont="1" applyBorder="1" applyAlignment="1">
      <alignment horizontal="centerContinuous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7" xfId="3" applyFont="1" applyBorder="1"/>
    <xf numFmtId="0" fontId="10" fillId="0" borderId="8" xfId="3" applyFont="1" applyBorder="1"/>
    <xf numFmtId="0" fontId="11" fillId="0" borderId="0" xfId="3" applyFont="1"/>
    <xf numFmtId="14" fontId="10" fillId="0" borderId="0" xfId="3" applyNumberFormat="1" applyFont="1"/>
    <xf numFmtId="168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center" vertical="center"/>
    </xf>
    <xf numFmtId="170" fontId="11" fillId="0" borderId="0" xfId="3" applyNumberFormat="1" applyFont="1" applyAlignment="1">
      <alignment horizontal="center" vertical="center"/>
    </xf>
    <xf numFmtId="1" fontId="11" fillId="0" borderId="0" xfId="3" applyNumberFormat="1" applyFont="1" applyAlignment="1">
      <alignment horizontal="center"/>
    </xf>
    <xf numFmtId="171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1" fontId="10" fillId="0" borderId="0" xfId="3" applyNumberFormat="1" applyFont="1" applyAlignment="1">
      <alignment horizontal="right"/>
    </xf>
    <xf numFmtId="1" fontId="10" fillId="0" borderId="10" xfId="3" applyNumberFormat="1" applyFont="1" applyBorder="1" applyAlignment="1">
      <alignment horizontal="center"/>
    </xf>
    <xf numFmtId="171" fontId="10" fillId="0" borderId="10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4" xfId="3" applyNumberFormat="1" applyFont="1" applyBorder="1" applyAlignment="1">
      <alignment horizontal="center"/>
    </xf>
    <xf numFmtId="171" fontId="11" fillId="0" borderId="14" xfId="3" applyNumberFormat="1" applyFont="1" applyBorder="1" applyAlignment="1">
      <alignment horizontal="right"/>
    </xf>
    <xf numFmtId="171" fontId="10" fillId="0" borderId="0" xfId="3" applyNumberFormat="1" applyFont="1"/>
    <xf numFmtId="171" fontId="11" fillId="0" borderId="10" xfId="3" applyNumberFormat="1" applyFont="1" applyBorder="1"/>
    <xf numFmtId="171" fontId="10" fillId="0" borderId="10" xfId="3" applyNumberFormat="1" applyFont="1" applyBorder="1"/>
    <xf numFmtId="171" fontId="11" fillId="0" borderId="0" xfId="3" applyNumberFormat="1" applyFont="1"/>
    <xf numFmtId="0" fontId="10" fillId="0" borderId="9" xfId="3" applyFont="1" applyBorder="1"/>
    <xf numFmtId="0" fontId="10" fillId="0" borderId="10" xfId="3" applyFont="1" applyBorder="1"/>
    <xf numFmtId="0" fontId="10" fillId="0" borderId="11" xfId="3" applyFont="1" applyBorder="1"/>
    <xf numFmtId="0" fontId="10" fillId="2" borderId="0" xfId="3" applyFont="1" applyFill="1"/>
    <xf numFmtId="0" fontId="11" fillId="0" borderId="0" xfId="3" applyFont="1" applyAlignment="1">
      <alignment horizontal="center"/>
    </xf>
    <xf numFmtId="1" fontId="11" fillId="0" borderId="0" xfId="4" applyNumberFormat="1" applyFont="1" applyAlignment="1">
      <alignment horizontal="right"/>
    </xf>
    <xf numFmtId="172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2" fontId="10" fillId="0" borderId="0" xfId="5" applyNumberFormat="1" applyFont="1" applyAlignment="1">
      <alignment horizontal="right"/>
    </xf>
    <xf numFmtId="167" fontId="10" fillId="0" borderId="14" xfId="5" applyNumberFormat="1" applyFont="1" applyBorder="1" applyAlignment="1">
      <alignment horizontal="center"/>
    </xf>
    <xf numFmtId="172" fontId="10" fillId="0" borderId="14" xfId="5" applyNumberFormat="1" applyFont="1" applyBorder="1" applyAlignment="1">
      <alignment horizontal="right"/>
    </xf>
    <xf numFmtId="0" fontId="0" fillId="0" borderId="0" xfId="0" pivotButton="1"/>
    <xf numFmtId="0" fontId="0" fillId="0" borderId="0" xfId="0" applyAlignment="1">
      <alignment horizontal="left"/>
    </xf>
    <xf numFmtId="0" fontId="1" fillId="3" borderId="1" xfId="0" applyFont="1" applyFill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6" xfId="3" applyFont="1" applyBorder="1" applyAlignment="1">
      <alignment horizontal="center" vertical="center"/>
    </xf>
    <xf numFmtId="0" fontId="11" fillId="0" borderId="12" xfId="3" applyFont="1" applyBorder="1" applyAlignment="1">
      <alignment horizontal="center" vertical="center"/>
    </xf>
    <xf numFmtId="0" fontId="12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8" xfId="3" applyFont="1" applyBorder="1" applyAlignment="1">
      <alignment horizontal="center" vertical="center" wrapText="1"/>
    </xf>
    <xf numFmtId="43" fontId="10" fillId="0" borderId="0" xfId="6" applyFont="1" applyAlignment="1">
      <alignment horizontal="center"/>
    </xf>
    <xf numFmtId="43" fontId="10" fillId="0" borderId="0" xfId="6" applyFont="1" applyAlignment="1">
      <alignment horizontal="right"/>
    </xf>
    <xf numFmtId="43" fontId="10" fillId="0" borderId="10" xfId="6" applyFont="1" applyBorder="1" applyAlignment="1">
      <alignment horizontal="center"/>
    </xf>
    <xf numFmtId="43" fontId="10" fillId="0" borderId="10" xfId="6" applyFont="1" applyBorder="1" applyAlignment="1">
      <alignment horizontal="right"/>
    </xf>
    <xf numFmtId="43" fontId="11" fillId="0" borderId="0" xfId="6" applyFont="1" applyAlignment="1">
      <alignment horizontal="center"/>
    </xf>
    <xf numFmtId="43" fontId="11" fillId="0" borderId="0" xfId="6" applyFont="1" applyAlignment="1">
      <alignment horizontal="right"/>
    </xf>
    <xf numFmtId="43" fontId="10" fillId="0" borderId="0" xfId="6" applyFont="1"/>
  </cellXfs>
  <cellStyles count="7">
    <cellStyle name="Millares" xfId="6" builtinId="3"/>
    <cellStyle name="Millares 2" xfId="2" xr:uid="{77B6209E-F00B-4B73-89E0-ECC6A252C5BD}"/>
    <cellStyle name="Millares 2 2" xfId="5" xr:uid="{0BD92A55-FD33-4055-BD0F-EEB86026EDF5}"/>
    <cellStyle name="Millares 3" xfId="4" xr:uid="{EA773AFE-AE6F-4844-8881-196305EDF5F0}"/>
    <cellStyle name="Moneda" xfId="1" builtinId="4"/>
    <cellStyle name="Normal" xfId="0" builtinId="0"/>
    <cellStyle name="Normal 2 2" xfId="3" xr:uid="{F98630FE-5CCF-4FCA-AE33-276190280DD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552451</xdr:colOff>
      <xdr:row>0</xdr:row>
      <xdr:rowOff>0</xdr:rowOff>
    </xdr:from>
    <xdr:ext cx="723900" cy="476250"/>
    <xdr:pic>
      <xdr:nvPicPr>
        <xdr:cNvPr id="2" name="1 Imagen" descr="Home | E.S.E. Hospital Regional de Duitama">
          <a:extLst>
            <a:ext uri="{FF2B5EF4-FFF2-40B4-BE49-F238E27FC236}">
              <a16:creationId xmlns:a16="http://schemas.microsoft.com/office/drawing/2014/main" id="{32A829D0-1E9E-4E57-8A92-4A7B419EBB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451" y="0"/>
          <a:ext cx="72390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89E6BE2A-711E-4A67-B3DA-BCC563C503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EB675316-E47D-4D2A-824A-14252FF21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AAA1E7F-1D2B-4889-9DC0-4FA1D7121C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A2A2F7BA-BCD4-4E7D-8AAC-F1CF345D5C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nthony Sanchez Rodriguez" refreshedDate="45708.954069791667" createdVersion="3" refreshedVersion="8" minRefreshableVersion="3" recordCount="2" xr:uid="{959EEB71-EF56-4584-95E2-A379ADCF0319}">
  <cacheSource type="worksheet">
    <worksheetSource ref="A2:BH100" sheet="Estado Cada Factura"/>
  </cacheSource>
  <cacheFields count="60">
    <cacheField name="NIT IPS" numFmtId="0">
      <sharedItems containsString="0" containsBlank="1" containsNumber="1" containsInteger="1" minValue="891855438" maxValue="891855438"/>
    </cacheField>
    <cacheField name="Nombre IPS" numFmtId="0">
      <sharedItems containsBlank="1"/>
    </cacheField>
    <cacheField name="Prefijo Factura" numFmtId="0">
      <sharedItems containsBlank="1"/>
    </cacheField>
    <cacheField name="Numero Factura" numFmtId="0">
      <sharedItems containsString="0" containsBlank="1" containsNumber="1" containsInteger="1" minValue="73777" maxValue="73777"/>
    </cacheField>
    <cacheField name="FACT" numFmtId="0">
      <sharedItems containsBlank="1"/>
    </cacheField>
    <cacheField name="A" numFmtId="0">
      <sharedItems containsBlank="1"/>
    </cacheField>
    <cacheField name="LLAVE" numFmtId="0">
      <sharedItems containsBlank="1"/>
    </cacheField>
    <cacheField name="IPS Fecha factura" numFmtId="0">
      <sharedItems containsNonDate="0" containsDate="1" containsString="0" containsBlank="1" minDate="2021-06-24T11:24:00" maxDate="2021-06-24T11:24:00"/>
    </cacheField>
    <cacheField name="IPS Fecha radicado" numFmtId="0">
      <sharedItems containsNonDate="0" containsDate="1" containsString="0" containsBlank="1" minDate="2021-07-19T00:00:00" maxDate="2021-07-20T00:00:00"/>
    </cacheField>
    <cacheField name="IPS Valor Factura" numFmtId="0">
      <sharedItems containsString="0" containsBlank="1" containsNumber="1" containsInteger="1" minValue="99400" maxValue="99400"/>
    </cacheField>
    <cacheField name="IPS Saldo Factura" numFmtId="0">
      <sharedItems containsString="0" containsBlank="1" containsNumber="1" containsInteger="1" minValue="99400" maxValue="99400"/>
    </cacheField>
    <cacheField name="Tipo de Contrato" numFmtId="0">
      <sharedItems containsBlank="1"/>
    </cacheField>
    <cacheField name="ESTADO CARTERA ANTERIOR" numFmtId="0">
      <sharedItems containsNonDate="0" containsString="0" containsBlank="1"/>
    </cacheField>
    <cacheField name="ESTADO EPS 20-02-2025" numFmtId="0">
      <sharedItems containsBlank="1" count="2">
        <s v="Factura pendiente en programacion de pago"/>
        <m/>
      </sharedItems>
    </cacheField>
    <cacheField name="POR PAGAR SAP" numFmtId="0">
      <sharedItems containsString="0" containsBlank="1" containsNumber="1" containsInteger="1" minValue="99400" maxValue="99400"/>
    </cacheField>
    <cacheField name="DOC CONTA" numFmtId="0">
      <sharedItems containsString="0" containsBlank="1" containsNumber="1" containsInteger="1" minValue="1222243032" maxValue="1222243032"/>
    </cacheField>
    <cacheField name="ESTADO COVID" numFmtId="0">
      <sharedItems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 containsBlank="1"/>
    </cacheField>
    <cacheField name="FECHA FACT" numFmtId="0">
      <sharedItems containsNonDate="0" containsDate="1" containsString="0" containsBlank="1" minDate="2021-06-24T00:00:00" maxDate="2021-06-25T00:00:00"/>
    </cacheField>
    <cacheField name="FECHA RAD" numFmtId="0">
      <sharedItems containsNonDate="0" containsDate="1" containsString="0" containsBlank="1" minDate="2023-02-22T00:00:00" maxDate="2023-02-23T00:00:00"/>
    </cacheField>
    <cacheField name="FECHA LIQ" numFmtId="0">
      <sharedItems containsNonDate="0" containsDate="1" containsString="0" containsBlank="1" minDate="2023-02-22T00:00:00" maxDate="2023-02-23T00:00:00"/>
    </cacheField>
    <cacheField name="FECHA DEV" numFmtId="0">
      <sharedItems containsNonDate="0" containsString="0" containsBlank="1"/>
    </cacheField>
    <cacheField name="DIAS" numFmtId="0">
      <sharedItems containsString="0" containsBlank="1" containsNumber="1" containsInteger="1" minValue="709" maxValue="709"/>
    </cacheField>
    <cacheField name="EDAD" numFmtId="0">
      <sharedItems containsBlank="1"/>
    </cacheField>
    <cacheField name="VALOR BRUTO" numFmtId="0">
      <sharedItems containsString="0" containsBlank="1" containsNumber="1" containsInteger="1" minValue="99400" maxValue="99400"/>
    </cacheField>
    <cacheField name="VALOR RADICAD" numFmtId="0">
      <sharedItems containsString="0" containsBlank="1" containsNumber="1" containsInteger="1" minValue="99400" maxValue="99400"/>
    </cacheField>
    <cacheField name="COPAGO/CM REAL" numFmtId="0">
      <sharedItems containsString="0" containsBlank="1" containsNumber="1" containsInteger="1" minValue="0" maxValue="0"/>
    </cacheField>
    <cacheField name="COPAGO/CM BOX" numFmtId="0">
      <sharedItems containsString="0" containsBlank="1" containsNumber="1" containsInteger="1" minValue="0" maxValue="0"/>
    </cacheField>
    <cacheField name="NOTA CREDITO" numFmtId="0">
      <sharedItems containsString="0" containsBlank="1" containsNumber="1" containsInteger="1" minValue="0" maxValue="0"/>
    </cacheField>
    <cacheField name="GLOSA PDTE" numFmtId="0">
      <sharedItems containsString="0" containsBlank="1" containsNumber="1" containsInteger="1" minValue="0" maxValue="0"/>
    </cacheField>
    <cacheField name="GLOSA ACEPTADA" numFmtId="0">
      <sharedItems containsString="0" containsBlank="1" containsNumber="1" containsInteger="1" minValue="0" maxValue="0"/>
    </cacheField>
    <cacheField name="DEVOLUCION" numFmtId="0">
      <sharedItems containsString="0" containsBlank="1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USUARIO LIQ" numFmtId="0">
      <sharedItems containsNonDate="0" containsString="0" containsBlank="1"/>
    </cacheField>
    <cacheField name="Rete Fuente" numFmtId="0">
      <sharedItems containsString="0" containsBlank="1" containsNumber="1" containsInteger="1" minValue="0" maxValue="0"/>
    </cacheField>
    <cacheField name="VALOR A PAGAR" numFmtId="0">
      <sharedItems containsString="0" containsBlank="1" containsNumber="1" containsInteger="1" minValue="99400" maxValue="99400"/>
    </cacheField>
    <cacheField name="Valor_Glosa y Devolución" numFmtId="0">
      <sharedItems containsString="0" containsBlank="1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0">
      <sharedItems containsString="0" containsBlank="1" containsNumber="1" containsInteger="1" minValue="0" maxValue="0"/>
    </cacheField>
    <cacheField name="FACTURA DEVUELTA" numFmtId="0">
      <sharedItems containsString="0" containsBlank="1" containsNumber="1" containsInteger="1" minValue="0" maxValue="0"/>
    </cacheField>
    <cacheField name="FACTURA NO RADICADA" numFmtId="0">
      <sharedItems containsString="0" containsBlank="1" containsNumber="1" containsInteger="1" minValue="0" maxValue="0"/>
    </cacheField>
    <cacheField name="GLOSA ACEPTADA2" numFmtId="0">
      <sharedItems containsString="0" containsBlank="1" containsNumber="1" containsInteger="1" minValue="0" maxValue="0"/>
    </cacheField>
    <cacheField name="VALOR EXTEMPORANEO" numFmtId="0">
      <sharedItems containsString="0" containsBlank="1" containsNumber="1" containsInteger="1" minValue="0" maxValue="0"/>
    </cacheField>
    <cacheField name="GLOSA PDTE2" numFmtId="0">
      <sharedItems containsString="0" containsBlank="1" containsNumber="1" containsInteger="1" minValue="0" maxValue="0"/>
    </cacheField>
    <cacheField name="FACTURA EN PROGRAMACION DE PAGO" numFmtId="0">
      <sharedItems containsString="0" containsBlank="1" containsNumber="1" containsInteger="1" minValue="99400" maxValue="99400"/>
    </cacheField>
    <cacheField name="FACTURA EN PROCESO INTERNO" numFmtId="0">
      <sharedItems containsString="0" containsBlank="1" containsNumber="1" containsInteger="1" minValue="0" maxValue="0"/>
    </cacheField>
    <cacheField name="FACTURACION COVID-19" numFmtId="0">
      <sharedItems containsString="0" containsBlank="1" containsNumber="1" containsInteger="1" minValue="0" maxValue="0"/>
    </cacheField>
    <cacheField name="VALO CANCELADO SAP" numFmtId="0">
      <sharedItems containsString="0" containsBlank="1" containsNumber="1" containsInteger="1" minValue="0" maxValue="0"/>
    </cacheField>
    <cacheField name="RETENCION" numFmtId="0">
      <sharedItems containsString="0" containsBlank="1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0">
      <sharedItems containsString="0" containsBlank="1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">
  <r>
    <n v="891855438"/>
    <s v="ESE HOSPITAL REGIONAL DE DUITAMA"/>
    <s v="HRD"/>
    <n v="73777"/>
    <s v="HRD73777"/>
    <s v="'HRD73777', "/>
    <s v="891855438_HRD73777"/>
    <d v="2021-06-24T11:24:00"/>
    <d v="2021-07-19T00:00:00"/>
    <n v="99400"/>
    <n v="99400"/>
    <s v="NA"/>
    <m/>
    <x v="0"/>
    <n v="99400"/>
    <n v="1222243032"/>
    <s v="ESTADO DOS"/>
    <m/>
    <m/>
    <s v="Finalizada"/>
    <d v="2021-06-24T00:00:00"/>
    <d v="2023-02-22T00:00:00"/>
    <d v="2023-02-22T00:00:00"/>
    <m/>
    <n v="709"/>
    <s v="Más de 360"/>
    <n v="99400"/>
    <n v="99400"/>
    <n v="0"/>
    <n v="0"/>
    <n v="0"/>
    <n v="0"/>
    <n v="0"/>
    <n v="0"/>
    <m/>
    <m/>
    <m/>
    <n v="0"/>
    <n v="99400"/>
    <n v="0"/>
    <m/>
    <m/>
    <m/>
    <m/>
    <m/>
    <n v="0"/>
    <n v="0"/>
    <n v="0"/>
    <n v="0"/>
    <n v="0"/>
    <n v="0"/>
    <n v="99400"/>
    <n v="0"/>
    <n v="0"/>
    <n v="0"/>
    <n v="0"/>
    <m/>
    <m/>
    <m/>
    <n v="0"/>
  </r>
  <r>
    <m/>
    <m/>
    <m/>
    <m/>
    <m/>
    <m/>
    <m/>
    <m/>
    <m/>
    <m/>
    <m/>
    <m/>
    <m/>
    <x v="1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527D46A-4AA5-4390-ADDB-ECB71674DBCC}" name="TablaDinámica" cacheId="141" applyNumberFormats="0" applyBorderFormats="0" applyFontFormats="0" applyPatternFormats="0" applyAlignmentFormats="0" applyWidthHeightFormats="1" dataCaption="Valores" updatedVersion="8" minRefreshableVersion="3" showCalcMbrs="0" useAutoFormatting="1" pageOverThenDown="1" itemPrintTitles="1" createdVersion="3" indent="0" outline="1" outlineData="1" multipleFieldFilters="0">
  <location ref="A3:C7" firstHeaderRow="1" firstDataRow="2" firstDataCol="1"/>
  <pivotFields count="60"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showAll="0">
      <items count="3">
        <item x="0"/>
        <item x="1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M3"/>
  <sheetViews>
    <sheetView workbookViewId="0">
      <selection activeCell="A3" sqref="A3"/>
    </sheetView>
  </sheetViews>
  <sheetFormatPr baseColWidth="10" defaultRowHeight="14.5" x14ac:dyDescent="0.35"/>
  <cols>
    <col min="2" max="2" width="20.36328125" customWidth="1"/>
    <col min="3" max="3" width="9" customWidth="1"/>
    <col min="4" max="4" width="8.90625" customWidth="1"/>
    <col min="5" max="5" width="13.453125" style="2" customWidth="1"/>
    <col min="6" max="6" width="14.6328125" style="2" customWidth="1"/>
    <col min="7" max="7" width="12.6328125" style="3" customWidth="1"/>
    <col min="8" max="8" width="12.36328125" style="3" customWidth="1"/>
    <col min="9" max="9" width="15.6328125" bestFit="1" customWidth="1"/>
    <col min="11" max="11" width="15.08984375" customWidth="1"/>
    <col min="13" max="13" width="39.54296875" customWidth="1"/>
  </cols>
  <sheetData>
    <row r="1" spans="1:13" s="1" customFormat="1" ht="45" customHeight="1" x14ac:dyDescent="0.35">
      <c r="A1" s="91" t="s">
        <v>19</v>
      </c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</row>
    <row r="2" spans="1:13" ht="29" x14ac:dyDescent="0.35">
      <c r="A2" s="10" t="s">
        <v>0</v>
      </c>
      <c r="B2" s="10" t="s">
        <v>1</v>
      </c>
      <c r="C2" s="10" t="s">
        <v>2</v>
      </c>
      <c r="D2" s="10" t="s">
        <v>3</v>
      </c>
      <c r="E2" s="11" t="s">
        <v>4</v>
      </c>
      <c r="F2" s="11" t="s">
        <v>5</v>
      </c>
      <c r="G2" s="12" t="s">
        <v>6</v>
      </c>
      <c r="H2" s="12" t="s">
        <v>7</v>
      </c>
      <c r="I2" s="10" t="s">
        <v>8</v>
      </c>
      <c r="J2" s="10" t="s">
        <v>9</v>
      </c>
      <c r="K2" s="10" t="s">
        <v>10</v>
      </c>
      <c r="L2" s="10" t="s">
        <v>11</v>
      </c>
      <c r="M2" s="13" t="s">
        <v>17</v>
      </c>
    </row>
    <row r="3" spans="1:13" ht="43.5" x14ac:dyDescent="0.35">
      <c r="A3" s="4">
        <v>891855438</v>
      </c>
      <c r="B3" s="5" t="s">
        <v>12</v>
      </c>
      <c r="C3" s="4" t="s">
        <v>13</v>
      </c>
      <c r="D3" s="4">
        <v>73777</v>
      </c>
      <c r="E3" s="6">
        <v>44371.474999999999</v>
      </c>
      <c r="F3" s="6">
        <v>44396</v>
      </c>
      <c r="G3" s="7">
        <v>99400</v>
      </c>
      <c r="H3" s="7">
        <v>99400</v>
      </c>
      <c r="I3" s="4" t="s">
        <v>15</v>
      </c>
      <c r="J3" s="8" t="s">
        <v>14</v>
      </c>
      <c r="K3" s="9" t="s">
        <v>16</v>
      </c>
      <c r="L3" s="8" t="s">
        <v>15</v>
      </c>
      <c r="M3" s="14" t="s">
        <v>18</v>
      </c>
    </row>
  </sheetData>
  <mergeCells count="1">
    <mergeCell ref="A1:L1"/>
  </mergeCells>
  <dataValidations count="1">
    <dataValidation type="whole" operator="greaterThan" allowBlank="1" showInputMessage="1" showErrorMessage="1" errorTitle="DATO ERRADO" error="El valor debe ser diferente de cero" sqref="G2:H1048576" xr:uid="{00000000-0002-0000-0000-000000000000}">
      <formula1>1</formula1>
    </dataValidation>
  </dataValidation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B38AA2-E6CB-4A2E-B103-787CD46FE929}">
  <sheetPr codeName="Hoja2"/>
  <dimension ref="A1:BK3"/>
  <sheetViews>
    <sheetView workbookViewId="0">
      <selection activeCell="C3" sqref="C3"/>
    </sheetView>
  </sheetViews>
  <sheetFormatPr baseColWidth="10" defaultRowHeight="14.5" x14ac:dyDescent="0.35"/>
  <sheetData>
    <row r="1" spans="1:63" s="21" customFormat="1" ht="10" x14ac:dyDescent="0.2">
      <c r="A1" s="15">
        <v>45688</v>
      </c>
      <c r="B1" s="16"/>
      <c r="C1" s="16"/>
      <c r="D1" s="16"/>
      <c r="E1" s="16"/>
      <c r="F1" s="16"/>
      <c r="G1" s="16"/>
      <c r="H1" s="17"/>
      <c r="I1" s="17"/>
      <c r="J1" s="18">
        <f>+SUBTOTAL(9,J3:J36127)</f>
        <v>99400</v>
      </c>
      <c r="K1" s="18">
        <f>+SUBTOTAL(9,K3:K36127)</f>
        <v>99400</v>
      </c>
      <c r="L1" s="19">
        <f>+K1-SUM(AT1:BB1)</f>
        <v>0</v>
      </c>
      <c r="M1" s="20"/>
      <c r="N1" s="16"/>
      <c r="O1" s="18">
        <f>+SUBTOTAL(9,O3:O36127)</f>
        <v>99400</v>
      </c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8">
        <f t="shared" ref="AA1:AH1" si="0">+SUBTOTAL(9,AA3:AA36127)</f>
        <v>99400</v>
      </c>
      <c r="AB1" s="18">
        <f t="shared" si="0"/>
        <v>99400</v>
      </c>
      <c r="AC1" s="18">
        <f t="shared" si="0"/>
        <v>0</v>
      </c>
      <c r="AD1" s="18">
        <f t="shared" si="0"/>
        <v>0</v>
      </c>
      <c r="AE1" s="18">
        <f t="shared" si="0"/>
        <v>0</v>
      </c>
      <c r="AF1" s="18">
        <f t="shared" si="0"/>
        <v>0</v>
      </c>
      <c r="AG1" s="18">
        <f t="shared" si="0"/>
        <v>0</v>
      </c>
      <c r="AH1" s="18">
        <f t="shared" si="0"/>
        <v>0</v>
      </c>
      <c r="AI1" s="16"/>
      <c r="AJ1" s="16"/>
      <c r="AK1" s="16"/>
      <c r="AL1" s="18">
        <f t="shared" ref="AL1:AN1" si="1">+SUBTOTAL(9,AL3:AL36127)</f>
        <v>0</v>
      </c>
      <c r="AM1" s="18">
        <f t="shared" si="1"/>
        <v>99400</v>
      </c>
      <c r="AN1" s="18">
        <f t="shared" si="1"/>
        <v>0</v>
      </c>
      <c r="AO1" s="16"/>
      <c r="AP1" s="16"/>
      <c r="AQ1" s="16"/>
      <c r="AR1" s="16"/>
      <c r="AS1" s="16"/>
      <c r="AT1" s="18">
        <f t="shared" ref="AT1:BC1" si="2">+SUBTOTAL(9,AT3:AT36127)</f>
        <v>0</v>
      </c>
      <c r="AU1" s="18">
        <f t="shared" si="2"/>
        <v>0</v>
      </c>
      <c r="AV1" s="18">
        <f t="shared" si="2"/>
        <v>0</v>
      </c>
      <c r="AW1" s="18">
        <f t="shared" si="2"/>
        <v>0</v>
      </c>
      <c r="AX1" s="18">
        <f t="shared" si="2"/>
        <v>0</v>
      </c>
      <c r="AY1" s="18">
        <f t="shared" si="2"/>
        <v>0</v>
      </c>
      <c r="AZ1" s="18">
        <f t="shared" si="2"/>
        <v>99400</v>
      </c>
      <c r="BA1" s="18">
        <f t="shared" si="2"/>
        <v>0</v>
      </c>
      <c r="BB1" s="18">
        <f t="shared" si="2"/>
        <v>0</v>
      </c>
      <c r="BC1" s="18">
        <f t="shared" si="2"/>
        <v>0</v>
      </c>
      <c r="BD1" s="16"/>
      <c r="BE1" s="16"/>
      <c r="BF1" s="16"/>
      <c r="BG1" s="16"/>
      <c r="BH1" s="18"/>
      <c r="BI1" s="16"/>
      <c r="BJ1" s="16"/>
      <c r="BK1" s="16"/>
    </row>
    <row r="2" spans="1:63" s="21" customFormat="1" ht="30" x14ac:dyDescent="0.2">
      <c r="A2" s="22" t="s">
        <v>0</v>
      </c>
      <c r="B2" s="22" t="s">
        <v>1</v>
      </c>
      <c r="C2" s="22" t="s">
        <v>2</v>
      </c>
      <c r="D2" s="22" t="s">
        <v>3</v>
      </c>
      <c r="E2" s="22" t="s">
        <v>20</v>
      </c>
      <c r="F2" s="22" t="s">
        <v>21</v>
      </c>
      <c r="G2" s="22" t="s">
        <v>22</v>
      </c>
      <c r="H2" s="23" t="s">
        <v>4</v>
      </c>
      <c r="I2" s="23" t="s">
        <v>5</v>
      </c>
      <c r="J2" s="22" t="s">
        <v>6</v>
      </c>
      <c r="K2" s="22" t="s">
        <v>7</v>
      </c>
      <c r="L2" s="22" t="s">
        <v>8</v>
      </c>
      <c r="M2" s="24" t="s">
        <v>23</v>
      </c>
      <c r="N2" s="25" t="str">
        <f ca="1">+CONCATENATE("ESTADO EPS ",TEXT(TODAY(),"DD-MM-aaaa"))</f>
        <v>ESTADO EPS 24-02-lunes</v>
      </c>
      <c r="O2" s="26" t="s">
        <v>24</v>
      </c>
      <c r="P2" s="25" t="s">
        <v>25</v>
      </c>
      <c r="Q2" s="27" t="s">
        <v>26</v>
      </c>
      <c r="R2" s="27" t="s">
        <v>27</v>
      </c>
      <c r="S2" s="27" t="s">
        <v>28</v>
      </c>
      <c r="T2" s="28" t="s">
        <v>29</v>
      </c>
      <c r="U2" s="28" t="s">
        <v>30</v>
      </c>
      <c r="V2" s="28" t="s">
        <v>31</v>
      </c>
      <c r="W2" s="28" t="s">
        <v>32</v>
      </c>
      <c r="X2" s="28" t="s">
        <v>33</v>
      </c>
      <c r="Y2" s="28" t="s">
        <v>34</v>
      </c>
      <c r="Z2" s="28" t="s">
        <v>35</v>
      </c>
      <c r="AA2" s="28" t="s">
        <v>36</v>
      </c>
      <c r="AB2" s="28" t="s">
        <v>37</v>
      </c>
      <c r="AC2" s="28" t="s">
        <v>38</v>
      </c>
      <c r="AD2" s="28" t="s">
        <v>39</v>
      </c>
      <c r="AE2" s="28" t="s">
        <v>40</v>
      </c>
      <c r="AF2" s="28" t="s">
        <v>41</v>
      </c>
      <c r="AG2" s="28" t="s">
        <v>42</v>
      </c>
      <c r="AH2" s="28" t="s">
        <v>43</v>
      </c>
      <c r="AI2" s="28" t="s">
        <v>44</v>
      </c>
      <c r="AJ2" s="28" t="s">
        <v>45</v>
      </c>
      <c r="AK2" s="28" t="s">
        <v>46</v>
      </c>
      <c r="AL2" s="28" t="s">
        <v>47</v>
      </c>
      <c r="AM2" s="28" t="s">
        <v>48</v>
      </c>
      <c r="AN2" s="29" t="s">
        <v>49</v>
      </c>
      <c r="AO2" s="29" t="s">
        <v>50</v>
      </c>
      <c r="AP2" s="29" t="s">
        <v>51</v>
      </c>
      <c r="AQ2" s="29" t="s">
        <v>52</v>
      </c>
      <c r="AR2" s="29" t="s">
        <v>53</v>
      </c>
      <c r="AS2" s="29" t="s">
        <v>54</v>
      </c>
      <c r="AT2" s="30" t="s">
        <v>55</v>
      </c>
      <c r="AU2" s="30" t="s">
        <v>56</v>
      </c>
      <c r="AV2" s="30" t="s">
        <v>57</v>
      </c>
      <c r="AW2" s="30" t="s">
        <v>42</v>
      </c>
      <c r="AX2" s="30" t="s">
        <v>58</v>
      </c>
      <c r="AY2" s="30" t="s">
        <v>41</v>
      </c>
      <c r="AZ2" s="30" t="s">
        <v>59</v>
      </c>
      <c r="BA2" s="30" t="s">
        <v>60</v>
      </c>
      <c r="BB2" s="30" t="s">
        <v>61</v>
      </c>
      <c r="BC2" s="31" t="s">
        <v>62</v>
      </c>
      <c r="BD2" s="31" t="s">
        <v>63</v>
      </c>
      <c r="BE2" s="31" t="s">
        <v>64</v>
      </c>
      <c r="BF2" s="31" t="s">
        <v>65</v>
      </c>
      <c r="BG2" s="31" t="s">
        <v>66</v>
      </c>
      <c r="BH2" s="31" t="s">
        <v>67</v>
      </c>
      <c r="BI2" s="16"/>
      <c r="BJ2" s="16"/>
      <c r="BK2" s="16"/>
    </row>
    <row r="3" spans="1:63" s="21" customFormat="1" ht="10" x14ac:dyDescent="0.35">
      <c r="A3" s="32">
        <v>891855438</v>
      </c>
      <c r="B3" s="32" t="s">
        <v>12</v>
      </c>
      <c r="C3" s="32" t="s">
        <v>13</v>
      </c>
      <c r="D3" s="32">
        <v>73777</v>
      </c>
      <c r="E3" s="32" t="str">
        <f t="shared" ref="E3" si="3">+CONCATENATE(C3,D3)</f>
        <v>HRD73777</v>
      </c>
      <c r="F3" s="33" t="s">
        <v>68</v>
      </c>
      <c r="G3" s="32" t="str">
        <f t="shared" ref="G3" si="4">+CONCATENATE(A3,"_",E3)</f>
        <v>891855438_HRD73777</v>
      </c>
      <c r="H3" s="34">
        <v>44371.474999999999</v>
      </c>
      <c r="I3" s="34">
        <v>44396</v>
      </c>
      <c r="J3" s="35">
        <v>99400</v>
      </c>
      <c r="K3" s="35">
        <v>99400</v>
      </c>
      <c r="L3" s="36" t="s">
        <v>15</v>
      </c>
      <c r="M3" s="37"/>
      <c r="N3" s="32" t="s">
        <v>69</v>
      </c>
      <c r="O3" s="38">
        <v>99400</v>
      </c>
      <c r="P3" s="32">
        <v>1222243032</v>
      </c>
      <c r="Q3" s="32" t="s">
        <v>70</v>
      </c>
      <c r="R3" s="32"/>
      <c r="S3" s="32"/>
      <c r="T3" s="32" t="s">
        <v>71</v>
      </c>
      <c r="U3" s="34">
        <v>44371</v>
      </c>
      <c r="V3" s="34">
        <v>44979</v>
      </c>
      <c r="W3" s="34">
        <v>44979</v>
      </c>
      <c r="X3" s="34"/>
      <c r="Y3" s="32">
        <f t="shared" ref="Y3" si="5">+IF(OR(T3="Devuelta",AH3&lt;&gt;0),$A$1-X3,IF(AND(W3="",V3=""),"No radicada",IF(W3&lt;&gt;"",$A$1-W3,$A$1-V3)))</f>
        <v>709</v>
      </c>
      <c r="Z3" s="32" t="str">
        <f t="shared" ref="Z3" si="6">+IF(Y3="No radicada","No radicada",IF(Y3&lt;1,"Corriente",IF(Y3&lt;=30,"0-30",IF(AND(Y3&lt;=60,Y3&gt;30),"31-60",IF(AND(Y3&lt;=90,Y3&gt;60),"61-90",IF(AND(Y3&lt;=180,Y3&gt;90),"91-180",IF(AND(Y3&lt;=360,Y3&gt;180),"181-360",IF(Y3&gt;360,"Más de 360"))))))))</f>
        <v>Más de 360</v>
      </c>
      <c r="AA3" s="38">
        <v>99400</v>
      </c>
      <c r="AB3" s="38">
        <v>99400</v>
      </c>
      <c r="AC3" s="38">
        <v>0</v>
      </c>
      <c r="AD3" s="38">
        <v>0</v>
      </c>
      <c r="AE3" s="38">
        <v>0</v>
      </c>
      <c r="AF3" s="38">
        <v>0</v>
      </c>
      <c r="AG3" s="38">
        <v>0</v>
      </c>
      <c r="AH3" s="38">
        <v>0</v>
      </c>
      <c r="AI3" s="32"/>
      <c r="AJ3" s="32"/>
      <c r="AK3" s="32"/>
      <c r="AL3" s="38">
        <v>0</v>
      </c>
      <c r="AM3" s="38">
        <v>99400</v>
      </c>
      <c r="AN3" s="38">
        <v>0</v>
      </c>
      <c r="AO3" s="32"/>
      <c r="AP3" s="32"/>
      <c r="AQ3" s="32"/>
      <c r="AR3" s="32"/>
      <c r="AS3" s="32"/>
      <c r="AT3" s="38">
        <v>0</v>
      </c>
      <c r="AU3" s="38">
        <v>0</v>
      </c>
      <c r="AV3" s="38">
        <v>0</v>
      </c>
      <c r="AW3" s="38">
        <v>0</v>
      </c>
      <c r="AX3" s="38">
        <v>0</v>
      </c>
      <c r="AY3" s="38">
        <v>0</v>
      </c>
      <c r="AZ3" s="38">
        <v>99400</v>
      </c>
      <c r="BA3" s="38">
        <v>0</v>
      </c>
      <c r="BB3" s="38">
        <v>0</v>
      </c>
      <c r="BC3" s="38">
        <v>0</v>
      </c>
      <c r="BD3" s="38">
        <v>0</v>
      </c>
      <c r="BE3" s="32"/>
      <c r="BF3" s="34"/>
      <c r="BG3" s="32"/>
      <c r="BH3" s="38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FDB67F-5489-4B78-8445-0FD28E8E0D8D}">
  <sheetPr codeName="Hoja3"/>
  <dimension ref="A3:C7"/>
  <sheetViews>
    <sheetView workbookViewId="0">
      <selection activeCell="B5" sqref="B5:C5"/>
    </sheetView>
  </sheetViews>
  <sheetFormatPr baseColWidth="10" defaultRowHeight="14.5" x14ac:dyDescent="0.35"/>
  <cols>
    <col min="1" max="1" width="37.36328125" bestFit="1" customWidth="1"/>
    <col min="2" max="2" width="15.1796875" bestFit="1" customWidth="1"/>
    <col min="3" max="3" width="23.453125" bestFit="1" customWidth="1"/>
  </cols>
  <sheetData>
    <row r="3" spans="1:3" x14ac:dyDescent="0.35">
      <c r="B3" s="89" t="s">
        <v>108</v>
      </c>
    </row>
    <row r="4" spans="1:3" x14ac:dyDescent="0.35">
      <c r="A4" s="89" t="s">
        <v>110</v>
      </c>
      <c r="B4" t="s">
        <v>107</v>
      </c>
      <c r="C4" t="s">
        <v>109</v>
      </c>
    </row>
    <row r="5" spans="1:3" x14ac:dyDescent="0.35">
      <c r="A5" s="90" t="s">
        <v>69</v>
      </c>
      <c r="B5">
        <v>1</v>
      </c>
      <c r="C5">
        <v>99400</v>
      </c>
    </row>
    <row r="6" spans="1:3" x14ac:dyDescent="0.35">
      <c r="A6" s="90" t="s">
        <v>111</v>
      </c>
    </row>
    <row r="7" spans="1:3" x14ac:dyDescent="0.35">
      <c r="A7" s="90" t="s">
        <v>112</v>
      </c>
      <c r="B7">
        <v>1</v>
      </c>
      <c r="C7">
        <v>99400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E07886-C208-4124-9186-4D4A9196BE2C}">
  <sheetPr codeName="Hoja8">
    <pageSetUpPr fitToPage="1"/>
  </sheetPr>
  <dimension ref="B1:J42"/>
  <sheetViews>
    <sheetView showGridLines="0" tabSelected="1" zoomScaleNormal="100" workbookViewId="0">
      <selection activeCell="L8" sqref="L8"/>
    </sheetView>
  </sheetViews>
  <sheetFormatPr baseColWidth="10" defaultColWidth="10.90625" defaultRowHeight="12.5" x14ac:dyDescent="0.25"/>
  <cols>
    <col min="1" max="1" width="1" style="39" customWidth="1"/>
    <col min="2" max="2" width="10.90625" style="39"/>
    <col min="3" max="3" width="17.54296875" style="39" customWidth="1"/>
    <col min="4" max="4" width="11.54296875" style="39" customWidth="1"/>
    <col min="5" max="8" width="10.90625" style="39"/>
    <col min="9" max="9" width="22.54296875" style="39" customWidth="1"/>
    <col min="10" max="10" width="14" style="39" customWidth="1"/>
    <col min="11" max="11" width="1.81640625" style="39" customWidth="1"/>
    <col min="12" max="16384" width="10.90625" style="39"/>
  </cols>
  <sheetData>
    <row r="1" spans="2:10" ht="6" customHeight="1" thickBot="1" x14ac:dyDescent="0.3"/>
    <row r="2" spans="2:10" ht="19.5" customHeight="1" x14ac:dyDescent="0.25">
      <c r="B2" s="40"/>
      <c r="C2" s="41"/>
      <c r="D2" s="92" t="s">
        <v>72</v>
      </c>
      <c r="E2" s="93"/>
      <c r="F2" s="93"/>
      <c r="G2" s="93"/>
      <c r="H2" s="93"/>
      <c r="I2" s="94"/>
      <c r="J2" s="98" t="s">
        <v>73</v>
      </c>
    </row>
    <row r="3" spans="2:10" ht="15.75" customHeight="1" thickBot="1" x14ac:dyDescent="0.3">
      <c r="B3" s="42"/>
      <c r="C3" s="43"/>
      <c r="D3" s="95"/>
      <c r="E3" s="96"/>
      <c r="F3" s="96"/>
      <c r="G3" s="96"/>
      <c r="H3" s="96"/>
      <c r="I3" s="97"/>
      <c r="J3" s="99"/>
    </row>
    <row r="4" spans="2:10" ht="13" x14ac:dyDescent="0.25">
      <c r="B4" s="42"/>
      <c r="C4" s="43"/>
      <c r="D4" s="44"/>
      <c r="E4" s="45"/>
      <c r="F4" s="45"/>
      <c r="G4" s="45"/>
      <c r="H4" s="45"/>
      <c r="I4" s="46"/>
      <c r="J4" s="47"/>
    </row>
    <row r="5" spans="2:10" ht="13" x14ac:dyDescent="0.25">
      <c r="B5" s="42"/>
      <c r="C5" s="43"/>
      <c r="D5" s="48" t="s">
        <v>74</v>
      </c>
      <c r="E5" s="49"/>
      <c r="F5" s="49"/>
      <c r="G5" s="49"/>
      <c r="H5" s="49"/>
      <c r="I5" s="50"/>
      <c r="J5" s="50" t="s">
        <v>75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x14ac:dyDescent="0.25">
      <c r="B9" s="57"/>
      <c r="C9" s="39" t="s">
        <v>104</v>
      </c>
      <c r="J9" s="58"/>
    </row>
    <row r="10" spans="2:10" ht="13" x14ac:dyDescent="0.3">
      <c r="B10" s="57"/>
      <c r="C10" s="59"/>
      <c r="E10" s="60"/>
      <c r="H10" s="61"/>
      <c r="J10" s="58"/>
    </row>
    <row r="11" spans="2:10" x14ac:dyDescent="0.25">
      <c r="B11" s="57"/>
      <c r="J11" s="58"/>
    </row>
    <row r="12" spans="2:10" ht="13" x14ac:dyDescent="0.3">
      <c r="B12" s="57"/>
      <c r="C12" s="59" t="s">
        <v>105</v>
      </c>
      <c r="J12" s="58"/>
    </row>
    <row r="13" spans="2:10" ht="13" x14ac:dyDescent="0.3">
      <c r="B13" s="57"/>
      <c r="C13" s="59" t="s">
        <v>106</v>
      </c>
      <c r="J13" s="58"/>
    </row>
    <row r="14" spans="2:10" x14ac:dyDescent="0.25">
      <c r="B14" s="57"/>
      <c r="J14" s="58"/>
    </row>
    <row r="15" spans="2:10" x14ac:dyDescent="0.25">
      <c r="B15" s="57"/>
      <c r="C15" s="39" t="s">
        <v>76</v>
      </c>
      <c r="J15" s="58"/>
    </row>
    <row r="16" spans="2:10" x14ac:dyDescent="0.25">
      <c r="B16" s="57"/>
      <c r="C16" s="62"/>
      <c r="J16" s="58"/>
    </row>
    <row r="17" spans="2:10" ht="13" x14ac:dyDescent="0.25">
      <c r="B17" s="57"/>
      <c r="C17" s="39" t="s">
        <v>77</v>
      </c>
      <c r="D17" s="60"/>
      <c r="H17" s="63" t="s">
        <v>78</v>
      </c>
      <c r="I17" s="64" t="s">
        <v>79</v>
      </c>
      <c r="J17" s="58"/>
    </row>
    <row r="18" spans="2:10" ht="13" x14ac:dyDescent="0.3">
      <c r="B18" s="57"/>
      <c r="C18" s="59" t="s">
        <v>80</v>
      </c>
      <c r="D18" s="59"/>
      <c r="E18" s="59"/>
      <c r="F18" s="59"/>
      <c r="H18" s="65">
        <v>1</v>
      </c>
      <c r="I18" s="66">
        <v>99400</v>
      </c>
      <c r="J18" s="58"/>
    </row>
    <row r="19" spans="2:10" x14ac:dyDescent="0.25">
      <c r="B19" s="57"/>
      <c r="C19" s="39" t="s">
        <v>81</v>
      </c>
      <c r="H19" s="104">
        <v>0</v>
      </c>
      <c r="I19" s="105">
        <v>0</v>
      </c>
      <c r="J19" s="58"/>
    </row>
    <row r="20" spans="2:10" x14ac:dyDescent="0.25">
      <c r="B20" s="57"/>
      <c r="C20" s="39" t="s">
        <v>82</v>
      </c>
      <c r="H20" s="104">
        <v>0</v>
      </c>
      <c r="I20" s="105">
        <v>0</v>
      </c>
      <c r="J20" s="58"/>
    </row>
    <row r="21" spans="2:10" x14ac:dyDescent="0.25">
      <c r="B21" s="57"/>
      <c r="C21" s="39" t="s">
        <v>83</v>
      </c>
      <c r="H21" s="104">
        <v>0</v>
      </c>
      <c r="I21" s="105">
        <v>0</v>
      </c>
      <c r="J21" s="58"/>
    </row>
    <row r="22" spans="2:10" x14ac:dyDescent="0.25">
      <c r="B22" s="57"/>
      <c r="C22" s="39" t="s">
        <v>84</v>
      </c>
      <c r="H22" s="104">
        <v>0</v>
      </c>
      <c r="I22" s="105">
        <v>0</v>
      </c>
      <c r="J22" s="58"/>
    </row>
    <row r="23" spans="2:10" x14ac:dyDescent="0.25">
      <c r="B23" s="57"/>
      <c r="C23" s="39" t="s">
        <v>85</v>
      </c>
      <c r="H23" s="104">
        <v>0</v>
      </c>
      <c r="I23" s="105">
        <v>0</v>
      </c>
      <c r="J23" s="58"/>
    </row>
    <row r="24" spans="2:10" ht="13" thickBot="1" x14ac:dyDescent="0.3">
      <c r="B24" s="57"/>
      <c r="C24" s="39" t="s">
        <v>86</v>
      </c>
      <c r="H24" s="106">
        <v>0</v>
      </c>
      <c r="I24" s="107">
        <v>0</v>
      </c>
      <c r="J24" s="58"/>
    </row>
    <row r="25" spans="2:10" ht="13" x14ac:dyDescent="0.3">
      <c r="B25" s="57"/>
      <c r="C25" s="59" t="s">
        <v>87</v>
      </c>
      <c r="D25" s="59"/>
      <c r="E25" s="59"/>
      <c r="F25" s="59"/>
      <c r="H25" s="108">
        <f>H19+H20+H21+H22+H24+H23</f>
        <v>0</v>
      </c>
      <c r="I25" s="109">
        <f>I19+I20+I21+I22+I24+I23</f>
        <v>0</v>
      </c>
      <c r="J25" s="58"/>
    </row>
    <row r="26" spans="2:10" x14ac:dyDescent="0.25">
      <c r="B26" s="57"/>
      <c r="C26" s="39" t="s">
        <v>88</v>
      </c>
      <c r="H26" s="104">
        <v>0</v>
      </c>
      <c r="I26" s="105">
        <v>0</v>
      </c>
      <c r="J26" s="58"/>
    </row>
    <row r="27" spans="2:10" ht="13" thickBot="1" x14ac:dyDescent="0.3">
      <c r="B27" s="57"/>
      <c r="C27" s="39" t="s">
        <v>60</v>
      </c>
      <c r="H27" s="106">
        <v>0</v>
      </c>
      <c r="I27" s="107">
        <v>0</v>
      </c>
      <c r="J27" s="58"/>
    </row>
    <row r="28" spans="2:10" ht="13" x14ac:dyDescent="0.3">
      <c r="B28" s="57"/>
      <c r="C28" s="59" t="s">
        <v>89</v>
      </c>
      <c r="D28" s="59"/>
      <c r="E28" s="59"/>
      <c r="F28" s="59"/>
      <c r="H28" s="108">
        <f>H26+H27</f>
        <v>0</v>
      </c>
      <c r="I28" s="109">
        <f>I26+I27</f>
        <v>0</v>
      </c>
      <c r="J28" s="58"/>
    </row>
    <row r="29" spans="2:10" ht="13.5" thickBot="1" x14ac:dyDescent="0.35">
      <c r="B29" s="57"/>
      <c r="C29" s="39" t="s">
        <v>90</v>
      </c>
      <c r="D29" s="59"/>
      <c r="E29" s="59"/>
      <c r="F29" s="59"/>
      <c r="H29" s="69">
        <v>1</v>
      </c>
      <c r="I29" s="70">
        <v>99400</v>
      </c>
      <c r="J29" s="58"/>
    </row>
    <row r="30" spans="2:10" ht="13" x14ac:dyDescent="0.3">
      <c r="B30" s="57"/>
      <c r="C30" s="59" t="s">
        <v>91</v>
      </c>
      <c r="D30" s="59"/>
      <c r="E30" s="59"/>
      <c r="F30" s="59"/>
      <c r="H30" s="67">
        <f>H29</f>
        <v>1</v>
      </c>
      <c r="I30" s="68">
        <f>I29</f>
        <v>99400</v>
      </c>
      <c r="J30" s="58"/>
    </row>
    <row r="31" spans="2:10" ht="13" x14ac:dyDescent="0.3">
      <c r="B31" s="57"/>
      <c r="C31" s="59"/>
      <c r="D31" s="59"/>
      <c r="E31" s="59"/>
      <c r="F31" s="59"/>
      <c r="H31" s="71"/>
      <c r="I31" s="66"/>
      <c r="J31" s="58"/>
    </row>
    <row r="32" spans="2:10" ht="13.5" thickBot="1" x14ac:dyDescent="0.35">
      <c r="B32" s="57"/>
      <c r="C32" s="59" t="s">
        <v>92</v>
      </c>
      <c r="D32" s="59"/>
      <c r="H32" s="72">
        <f>H25+H28+H30</f>
        <v>1</v>
      </c>
      <c r="I32" s="73">
        <f>I25+I28+I30</f>
        <v>99400</v>
      </c>
      <c r="J32" s="58"/>
    </row>
    <row r="33" spans="2:10" ht="13.5" thickTop="1" x14ac:dyDescent="0.3">
      <c r="B33" s="57"/>
      <c r="C33" s="59"/>
      <c r="D33" s="59"/>
      <c r="H33" s="110">
        <f>+H18-H32</f>
        <v>0</v>
      </c>
      <c r="I33" s="105">
        <f>+I18-I32</f>
        <v>0</v>
      </c>
      <c r="J33" s="58"/>
    </row>
    <row r="34" spans="2:10" x14ac:dyDescent="0.25">
      <c r="B34" s="57"/>
      <c r="G34" s="74"/>
      <c r="H34" s="74"/>
      <c r="I34" s="74"/>
      <c r="J34" s="58"/>
    </row>
    <row r="35" spans="2:10" x14ac:dyDescent="0.25">
      <c r="B35" s="57"/>
      <c r="G35" s="74"/>
      <c r="H35" s="74"/>
      <c r="I35" s="74"/>
      <c r="J35" s="58"/>
    </row>
    <row r="36" spans="2:10" ht="13" x14ac:dyDescent="0.3">
      <c r="B36" s="57"/>
      <c r="C36" s="59"/>
      <c r="G36" s="74"/>
      <c r="H36" s="74"/>
      <c r="I36" s="74"/>
      <c r="J36" s="58"/>
    </row>
    <row r="37" spans="2:10" ht="13.5" thickBot="1" x14ac:dyDescent="0.35">
      <c r="B37" s="57"/>
      <c r="C37" s="75" t="s">
        <v>113</v>
      </c>
      <c r="D37" s="76"/>
      <c r="H37" s="75" t="s">
        <v>93</v>
      </c>
      <c r="I37" s="76"/>
      <c r="J37" s="58"/>
    </row>
    <row r="38" spans="2:10" ht="13" x14ac:dyDescent="0.3">
      <c r="B38" s="57"/>
      <c r="C38" s="59" t="s">
        <v>114</v>
      </c>
      <c r="D38" s="74"/>
      <c r="H38" s="77" t="s">
        <v>94</v>
      </c>
      <c r="I38" s="74"/>
      <c r="J38" s="58"/>
    </row>
    <row r="39" spans="2:10" ht="13" x14ac:dyDescent="0.3">
      <c r="B39" s="57"/>
      <c r="C39" s="59" t="s">
        <v>115</v>
      </c>
      <c r="H39" s="59" t="s">
        <v>95</v>
      </c>
      <c r="I39" s="74"/>
      <c r="J39" s="58"/>
    </row>
    <row r="40" spans="2:10" x14ac:dyDescent="0.25">
      <c r="B40" s="57"/>
      <c r="G40" s="74"/>
      <c r="H40" s="74"/>
      <c r="I40" s="74"/>
      <c r="J40" s="58"/>
    </row>
    <row r="41" spans="2:10" ht="12.75" customHeight="1" x14ac:dyDescent="0.25">
      <c r="B41" s="57"/>
      <c r="C41" s="100" t="s">
        <v>96</v>
      </c>
      <c r="D41" s="100"/>
      <c r="E41" s="100"/>
      <c r="F41" s="100"/>
      <c r="G41" s="100"/>
      <c r="H41" s="100"/>
      <c r="I41" s="100"/>
      <c r="J41" s="58"/>
    </row>
    <row r="42" spans="2:10" ht="18.75" customHeight="1" thickBot="1" x14ac:dyDescent="0.3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scale="9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1C2275-9F73-4E6E-A79E-081D1015B731}">
  <sheetPr codeName="Hoja11"/>
  <dimension ref="B1:J30"/>
  <sheetViews>
    <sheetView showGridLines="0" zoomScale="84" zoomScaleNormal="84" zoomScaleSheetLayoutView="100" workbookViewId="0">
      <selection activeCell="C13" sqref="C13"/>
    </sheetView>
  </sheetViews>
  <sheetFormatPr baseColWidth="10" defaultColWidth="11.453125" defaultRowHeight="12.5" x14ac:dyDescent="0.25"/>
  <cols>
    <col min="1" max="1" width="4.453125" style="39" customWidth="1"/>
    <col min="2" max="2" width="11.453125" style="39"/>
    <col min="3" max="3" width="12.81640625" style="39" customWidth="1"/>
    <col min="4" max="4" width="22" style="39" customWidth="1"/>
    <col min="5" max="8" width="11.453125" style="39"/>
    <col min="9" max="9" width="24.81640625" style="39" customWidth="1"/>
    <col min="10" max="10" width="12.54296875" style="39" customWidth="1"/>
    <col min="11" max="11" width="1.81640625" style="39" customWidth="1"/>
    <col min="12" max="16384" width="11.453125" style="39"/>
  </cols>
  <sheetData>
    <row r="1" spans="2:10" ht="18" customHeight="1" thickBot="1" x14ac:dyDescent="0.3"/>
    <row r="2" spans="2:10" ht="19.5" customHeight="1" x14ac:dyDescent="0.25">
      <c r="B2" s="40"/>
      <c r="C2" s="41"/>
      <c r="D2" s="92" t="s">
        <v>97</v>
      </c>
      <c r="E2" s="93"/>
      <c r="F2" s="93"/>
      <c r="G2" s="93"/>
      <c r="H2" s="93"/>
      <c r="I2" s="94"/>
      <c r="J2" s="98" t="s">
        <v>73</v>
      </c>
    </row>
    <row r="3" spans="2:10" ht="15.75" customHeight="1" thickBot="1" x14ac:dyDescent="0.3">
      <c r="B3" s="42"/>
      <c r="C3" s="43"/>
      <c r="D3" s="95"/>
      <c r="E3" s="96"/>
      <c r="F3" s="96"/>
      <c r="G3" s="96"/>
      <c r="H3" s="96"/>
      <c r="I3" s="97"/>
      <c r="J3" s="99"/>
    </row>
    <row r="4" spans="2:10" ht="13" x14ac:dyDescent="0.25">
      <c r="B4" s="42"/>
      <c r="C4" s="43"/>
      <c r="E4" s="45"/>
      <c r="F4" s="45"/>
      <c r="G4" s="45"/>
      <c r="H4" s="45"/>
      <c r="I4" s="46"/>
      <c r="J4" s="47"/>
    </row>
    <row r="5" spans="2:10" ht="13" x14ac:dyDescent="0.25">
      <c r="B5" s="42"/>
      <c r="C5" s="43"/>
      <c r="D5" s="101" t="s">
        <v>98</v>
      </c>
      <c r="E5" s="102"/>
      <c r="F5" s="102"/>
      <c r="G5" s="102"/>
      <c r="H5" s="102"/>
      <c r="I5" s="103"/>
      <c r="J5" s="50" t="s">
        <v>99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x14ac:dyDescent="0.25">
      <c r="B9" s="57"/>
      <c r="C9" s="39" t="str">
        <f ca="1">+CONCATENATE("Santiago de Cali, ",TEXT(TODAY(),"MMMM DD AAAA"))</f>
        <v>Santiago de Cali, febrero 24 lunes</v>
      </c>
      <c r="D9" s="61"/>
      <c r="E9" s="60"/>
      <c r="J9" s="58"/>
    </row>
    <row r="10" spans="2:10" ht="13" x14ac:dyDescent="0.3">
      <c r="B10" s="57"/>
      <c r="C10" s="59"/>
      <c r="J10" s="58"/>
    </row>
    <row r="11" spans="2:10" ht="13" x14ac:dyDescent="0.3">
      <c r="B11" s="57"/>
      <c r="C11" s="59" t="str">
        <f>+'FOR-CSA-018'!C12</f>
        <v>Señores : ESE HOSPITAL REGIONAL DE DUITAMA</v>
      </c>
      <c r="J11" s="58"/>
    </row>
    <row r="12" spans="2:10" ht="13" x14ac:dyDescent="0.3">
      <c r="B12" s="57"/>
      <c r="C12" s="59" t="str">
        <f>+'FOR-CSA-018'!C13</f>
        <v>NIT: 891855438</v>
      </c>
      <c r="J12" s="58"/>
    </row>
    <row r="13" spans="2:10" x14ac:dyDescent="0.25">
      <c r="B13" s="57"/>
      <c r="J13" s="58"/>
    </row>
    <row r="14" spans="2:10" x14ac:dyDescent="0.25">
      <c r="B14" s="57"/>
      <c r="C14" s="39" t="s">
        <v>100</v>
      </c>
      <c r="J14" s="58"/>
    </row>
    <row r="15" spans="2:10" x14ac:dyDescent="0.25">
      <c r="B15" s="57"/>
      <c r="C15" s="62"/>
      <c r="J15" s="58"/>
    </row>
    <row r="16" spans="2:10" ht="13" x14ac:dyDescent="0.3">
      <c r="B16" s="57"/>
      <c r="C16" s="81"/>
      <c r="D16" s="60"/>
      <c r="H16" s="82" t="s">
        <v>78</v>
      </c>
      <c r="I16" s="82" t="s">
        <v>79</v>
      </c>
      <c r="J16" s="58"/>
    </row>
    <row r="17" spans="2:10" ht="13" x14ac:dyDescent="0.3">
      <c r="B17" s="57"/>
      <c r="C17" s="59" t="str">
        <f>+'FOR-CSA-018'!C17</f>
        <v>Con Corte al dia: 31/01/2025</v>
      </c>
      <c r="D17" s="59"/>
      <c r="E17" s="59"/>
      <c r="F17" s="59"/>
      <c r="H17" s="83">
        <f>+SUM(H18:H21)</f>
        <v>0</v>
      </c>
      <c r="I17" s="84">
        <f>+SUM(I18:I21)</f>
        <v>0</v>
      </c>
      <c r="J17" s="58"/>
    </row>
    <row r="18" spans="2:10" x14ac:dyDescent="0.25">
      <c r="B18" s="57"/>
      <c r="C18" s="39" t="s">
        <v>81</v>
      </c>
      <c r="H18" s="85">
        <f>+'FOR-CSA-018'!H19</f>
        <v>0</v>
      </c>
      <c r="I18" s="86">
        <f>+'FOR-CSA-018'!I19</f>
        <v>0</v>
      </c>
      <c r="J18" s="58"/>
    </row>
    <row r="19" spans="2:10" x14ac:dyDescent="0.25">
      <c r="B19" s="57"/>
      <c r="C19" s="39" t="s">
        <v>82</v>
      </c>
      <c r="H19" s="85">
        <f>+'FOR-CSA-018'!H20</f>
        <v>0</v>
      </c>
      <c r="I19" s="86">
        <f>+'FOR-CSA-018'!I20</f>
        <v>0</v>
      </c>
      <c r="J19" s="58"/>
    </row>
    <row r="20" spans="2:10" x14ac:dyDescent="0.25">
      <c r="B20" s="57"/>
      <c r="C20" s="39" t="s">
        <v>84</v>
      </c>
      <c r="H20" s="85">
        <f>+'FOR-CSA-018'!H22</f>
        <v>0</v>
      </c>
      <c r="I20" s="86">
        <f>+'FOR-CSA-018'!I22</f>
        <v>0</v>
      </c>
      <c r="J20" s="58"/>
    </row>
    <row r="21" spans="2:10" x14ac:dyDescent="0.25">
      <c r="B21" s="57"/>
      <c r="C21" s="39" t="s">
        <v>101</v>
      </c>
      <c r="H21" s="85">
        <f>+'FOR-CSA-018'!H24</f>
        <v>0</v>
      </c>
      <c r="I21" s="86">
        <f>+'FOR-CSA-018'!I24</f>
        <v>0</v>
      </c>
      <c r="J21" s="58"/>
    </row>
    <row r="22" spans="2:10" ht="13" x14ac:dyDescent="0.3">
      <c r="B22" s="57"/>
      <c r="C22" s="59" t="s">
        <v>102</v>
      </c>
      <c r="D22" s="59"/>
      <c r="E22" s="59"/>
      <c r="F22" s="59"/>
      <c r="H22" s="83">
        <f>SUM(H18:H21)</f>
        <v>0</v>
      </c>
      <c r="I22" s="84">
        <f>+SUBTOTAL(9,I18:I21)</f>
        <v>0</v>
      </c>
      <c r="J22" s="58"/>
    </row>
    <row r="23" spans="2:10" ht="13.5" thickBot="1" x14ac:dyDescent="0.35">
      <c r="B23" s="57"/>
      <c r="C23" s="59"/>
      <c r="D23" s="59"/>
      <c r="H23" s="87"/>
      <c r="I23" s="88"/>
      <c r="J23" s="58"/>
    </row>
    <row r="24" spans="2:10" ht="13.5" thickTop="1" x14ac:dyDescent="0.3">
      <c r="B24" s="57"/>
      <c r="C24" s="59"/>
      <c r="D24" s="59"/>
      <c r="H24" s="74"/>
      <c r="I24" s="68"/>
      <c r="J24" s="58"/>
    </row>
    <row r="25" spans="2:10" ht="13" x14ac:dyDescent="0.3">
      <c r="B25" s="57"/>
      <c r="C25" s="59"/>
      <c r="D25" s="59"/>
      <c r="H25" s="74"/>
      <c r="I25" s="68"/>
      <c r="J25" s="58"/>
    </row>
    <row r="26" spans="2:10" ht="13" x14ac:dyDescent="0.3">
      <c r="B26" s="57"/>
      <c r="C26" s="59"/>
      <c r="D26" s="59"/>
      <c r="H26" s="74"/>
      <c r="I26" s="68"/>
      <c r="J26" s="58"/>
    </row>
    <row r="27" spans="2:10" x14ac:dyDescent="0.25">
      <c r="B27" s="57"/>
      <c r="G27" s="74"/>
      <c r="H27" s="74"/>
      <c r="I27" s="74"/>
      <c r="J27" s="58"/>
    </row>
    <row r="28" spans="2:10" ht="13.5" thickBot="1" x14ac:dyDescent="0.35">
      <c r="B28" s="57"/>
      <c r="C28" s="75" t="str">
        <f>+'FOR-CSA-018'!C37</f>
        <v>YENY CARDENAS</v>
      </c>
      <c r="D28" s="75"/>
      <c r="G28" s="75" t="s">
        <v>93</v>
      </c>
      <c r="H28" s="76"/>
      <c r="I28" s="74"/>
      <c r="J28" s="58"/>
    </row>
    <row r="29" spans="2:10" ht="13" x14ac:dyDescent="0.3">
      <c r="B29" s="57"/>
      <c r="C29" s="77" t="str">
        <f>+'FOR-CSA-018'!C38</f>
        <v>CARTERA</v>
      </c>
      <c r="D29" s="77"/>
      <c r="G29" s="77" t="s">
        <v>103</v>
      </c>
      <c r="H29" s="74"/>
      <c r="I29" s="74"/>
      <c r="J29" s="58"/>
    </row>
    <row r="30" spans="2:10" ht="18.75" customHeight="1" thickBot="1" x14ac:dyDescent="0.3">
      <c r="B30" s="78"/>
      <c r="C30" s="79"/>
      <c r="D30" s="79"/>
      <c r="E30" s="79"/>
      <c r="F30" s="79"/>
      <c r="G30" s="76"/>
      <c r="H30" s="76"/>
      <c r="I30" s="76"/>
      <c r="J30" s="8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Estado Cada Factura</vt:lpstr>
      <vt:lpstr>TD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 354</dc:creator>
  <cp:lastModifiedBy>Stefany Arana Garcia</cp:lastModifiedBy>
  <cp:lastPrinted>2025-02-24T19:43:30Z</cp:lastPrinted>
  <dcterms:created xsi:type="dcterms:W3CDTF">2024-04-05T13:41:35Z</dcterms:created>
  <dcterms:modified xsi:type="dcterms:W3CDTF">2025-02-24T19:43:34Z</dcterms:modified>
</cp:coreProperties>
</file>