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166925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2000501_HOSP DEP DE VILLAVICENCIO\"/>
    </mc:Choice>
  </mc:AlternateContent>
  <xr:revisionPtr revIDLastSave="0" documentId="13_ncr:1_{DC649B3B-AED6-4BB8-836F-1B4533AD4F75}" xr6:coauthVersionLast="47" xr6:coauthVersionMax="47" xr10:uidLastSave="{00000000-0000-0000-0000-000000000000}"/>
  <bookViews>
    <workbookView xWindow="-110" yWindow="-110" windowWidth="19420" windowHeight="10420" activeTab="2" xr2:uid="{00000000-000D-0000-FFFF-FFFF00000000}"/>
  </bookViews>
  <sheets>
    <sheet name="COMFENALCO" sheetId="2" r:id="rId1"/>
    <sheet name="INFO IPS" sheetId="1" r:id="rId2"/>
    <sheet name="FOR CSA 018" sheetId="3" r:id="rId3"/>
    <sheet name="FOR CSA 004" sheetId="4" r:id="rId4"/>
  </sheets>
  <externalReferences>
    <externalReference r:id="rId5"/>
  </externalReferences>
  <calcPr calcId="191029"/>
  <pivotCaches>
    <pivotCache cacheId="0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2" i="4"/>
  <c r="H22" i="4"/>
  <c r="I21" i="4"/>
  <c r="H21" i="4"/>
  <c r="I20" i="4"/>
  <c r="I17" i="4" s="1"/>
  <c r="H20" i="4"/>
  <c r="H17" i="4"/>
  <c r="C9" i="4"/>
  <c r="I32" i="3"/>
  <c r="I33" i="3" s="1"/>
  <c r="H32" i="3"/>
  <c r="H33" i="3" s="1"/>
  <c r="I30" i="3"/>
  <c r="H30" i="3"/>
  <c r="I28" i="3"/>
  <c r="H28" i="3"/>
  <c r="I25" i="3"/>
  <c r="H25" i="3"/>
  <c r="C9" i="3"/>
  <c r="H7" i="2"/>
  <c r="P14" i="1"/>
  <c r="P15" i="1"/>
  <c r="P16" i="1"/>
  <c r="M14" i="1"/>
  <c r="M15" i="1"/>
  <c r="M16" i="1"/>
  <c r="J14" i="1"/>
  <c r="J15" i="1"/>
  <c r="J16" i="1"/>
  <c r="Q16" i="1" s="1"/>
  <c r="D14" i="1"/>
  <c r="D15" i="1"/>
  <c r="D16" i="1"/>
  <c r="M17" i="1"/>
  <c r="P13" i="1"/>
  <c r="M13" i="1"/>
  <c r="M12" i="1"/>
  <c r="J13" i="1"/>
  <c r="J12" i="1"/>
  <c r="D13" i="1"/>
  <c r="P12" i="1"/>
  <c r="D12" i="1"/>
  <c r="J17" i="1" l="1"/>
  <c r="Q15" i="1"/>
  <c r="Q14" i="1"/>
  <c r="Q13" i="1"/>
  <c r="Q12" i="1"/>
  <c r="Q17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</authors>
  <commentList>
    <comment ref="A1" authorId="0" shapeId="0" xr:uid="{761AFE58-F0C1-4A8C-9119-27D44B89F4E2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 xr:uid="{7F489999-6D78-4780-B602-62D1B64E6F39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 xr:uid="{6B9276DC-DC2C-40FE-AC0C-B453A5E48FD4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 xr:uid="{45AF0172-C39D-4467-B6A5-D89C784EC6C3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 xr:uid="{6142D582-CAAE-463A-85F2-600A42CF3132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 xr:uid="{9C266157-756B-4BC0-94AD-97F711EB2069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<sst xmlns="http://schemas.openxmlformats.org/spreadsheetml/2006/main" count="130" uniqueCount="102">
  <si>
    <t>DEPARTAMENTO DEL META</t>
  </si>
  <si>
    <t>HOSPITAL DEPARTAMENTAL DE VILLAVICENCIO</t>
  </si>
  <si>
    <t>NIT: 892.000.501-5</t>
  </si>
  <si>
    <t>EMPRESA SOCIAL DEL ESTADO</t>
  </si>
  <si>
    <t>OFICINA DE CARTERA</t>
  </si>
  <si>
    <t xml:space="preserve">Villavicencio, </t>
  </si>
  <si>
    <t xml:space="preserve">RADICACION </t>
  </si>
  <si>
    <t>GENERACION DE NOTAS CREDITO</t>
  </si>
  <si>
    <t>RECEPCIÓN</t>
  </si>
  <si>
    <t xml:space="preserve">TRAMITE   </t>
  </si>
  <si>
    <t>Factura Numero</t>
  </si>
  <si>
    <t>Factura Fecha</t>
  </si>
  <si>
    <t>Periodo</t>
  </si>
  <si>
    <t>Factura Valor</t>
  </si>
  <si>
    <t>Radicacion Numero</t>
  </si>
  <si>
    <t>Radicacion Entidad Fecha</t>
  </si>
  <si>
    <t>Pagos</t>
  </si>
  <si>
    <t>Aceptación Glosa</t>
  </si>
  <si>
    <t>Factura Saldo</t>
  </si>
  <si>
    <t>Objecion Fecha</t>
  </si>
  <si>
    <t>Objecion Valor</t>
  </si>
  <si>
    <t>GLOSA</t>
  </si>
  <si>
    <t>Tramite Fecha</t>
  </si>
  <si>
    <t>Total Tramitado</t>
  </si>
  <si>
    <t>DIAS MORA</t>
  </si>
  <si>
    <t>VALOR INTERES</t>
  </si>
  <si>
    <t>Total general</t>
  </si>
  <si>
    <t xml:space="preserve">  Factura Valor</t>
  </si>
  <si>
    <t xml:space="preserve">  Pagos</t>
  </si>
  <si>
    <t xml:space="preserve">  Aceptación Glosa</t>
  </si>
  <si>
    <t xml:space="preserve">  Factura Saldo</t>
  </si>
  <si>
    <t xml:space="preserve">  GLOSA</t>
  </si>
  <si>
    <t xml:space="preserve">  VALOR INTERES</t>
  </si>
  <si>
    <t xml:space="preserve">  Saldo Factura + Interes</t>
  </si>
  <si>
    <t>Periodo Radicación</t>
  </si>
  <si>
    <t>NIT:  890303093</t>
  </si>
  <si>
    <t>COMFENALCO VALLE</t>
  </si>
  <si>
    <t>HDVE0000064163</t>
  </si>
  <si>
    <t>HDVE0000064164</t>
  </si>
  <si>
    <t>2021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</si>
  <si>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</si>
  <si>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</si>
  <si>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</si>
  <si>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</si>
  <si>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</si>
  <si>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</si>
  <si>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</si>
  <si>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</si>
  <si>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</si>
  <si>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</si>
  <si>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</si>
  <si>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HOSPITAL DPTAL DE VILLAVICENCIO</t>
  </si>
  <si>
    <t>HDVE</t>
  </si>
  <si>
    <t>URGENCIAS - COMFENALCO VALLE</t>
  </si>
  <si>
    <t>VILLAVICENCIO</t>
  </si>
  <si>
    <t>URGENCIAS</t>
  </si>
  <si>
    <t>URGENCIAS - COMFENALCO VALLE NO POS</t>
  </si>
  <si>
    <t>HDVE0001027501</t>
  </si>
  <si>
    <t>HDVE0001037799</t>
  </si>
  <si>
    <t>HDVE0001041967</t>
  </si>
  <si>
    <t>ESTADO DE CARTERA A 31 DE DICIEMBRE DE 2024</t>
  </si>
  <si>
    <t>2024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</si>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</sst>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43" formatCode="_-* #,##0.00_-;\-* #,##0.00_-;_-* &quot;-&quot;??_-;_-@_-"/>
    <numFmt numFmtId="164" formatCode="_(* #,##0.00_);_(* \(#,##0.00\);_(* &quot;-&quot;??_);_(@_)"/>
    <numFmt numFmtId="165" formatCode="[$-240A]d&quot; de &quot;mmmm&quot; de &quot;yyyy;@"/>
    <numFmt numFmtId="166" formatCode="_ * #,##0_ ;_ * \-#,##0_ ;_ * &quot;-&quot;??_ ;_ @_ "/>
    <numFmt numFmtId="167" formatCode="yyyy\-mm\-dd;@"/>
    <numFmt numFmtId="168" formatCode="d/mm/yyyy;@"/>
    <numFmt numFmtId="169" formatCode="_(* #,##0_);_(* \(#,##0\);_(* &quot;-&quot;??_);_(@_)"/>
    <numFmt numFmtId="170" formatCode="_-* #,##0_-;\-* #,##0_-;_-* &quot;-&quot;??_-;_-@_-"/>
    <numFmt numFmtId="171" formatCode="_-* #,##0.00\ _€_-;\-* #,##0.00\ _€_-;_-* &quot;-&quot;??\ _€_-;_-@_-"/>
    <numFmt numFmtId="172" formatCode="&quot;$&quot;\ #,##0"/>
    <numFmt numFmtId="173" formatCode="&quot;$&quot;\ #,##0;[Red]&quot;$&quot;\ #,##0"/>
    <numFmt numFmtId="174" formatCode="[$$-240A]\ #,##0;\-[$$-240A]\ #,##0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8"/>
      <color theme="0"/>
      <name val="Arial"/>
      <family val="2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0070C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4" fillId="0" borderId="0"/>
    <xf numFmtId="171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8">
    <xf numFmtId="0" fontId="0" fillId="0" borderId="0" xfId="0"/>
    <xf numFmtId="0" fontId="1" fillId="0" borderId="0" xfId="2" applyAlignment="1">
      <alignment horizontal="right"/>
    </xf>
    <xf numFmtId="0" fontId="3" fillId="0" borderId="1" xfId="2" applyFont="1" applyBorder="1" applyAlignment="1">
      <alignment vertical="center"/>
    </xf>
    <xf numFmtId="166" fontId="4" fillId="0" borderId="0" xfId="3" applyNumberFormat="1" applyFont="1" applyAlignment="1">
      <alignment horizontal="right"/>
    </xf>
    <xf numFmtId="3" fontId="4" fillId="0" borderId="0" xfId="0" applyNumberFormat="1" applyFont="1" applyAlignment="1">
      <alignment horizontal="right"/>
    </xf>
    <xf numFmtId="3" fontId="4" fillId="0" borderId="0" xfId="0" applyNumberFormat="1" applyFont="1" applyAlignment="1">
      <alignment horizontal="center"/>
    </xf>
    <xf numFmtId="14" fontId="3" fillId="0" borderId="0" xfId="2" applyNumberFormat="1" applyFont="1" applyAlignment="1">
      <alignment horizontal="right" vertical="center"/>
    </xf>
    <xf numFmtId="10" fontId="3" fillId="0" borderId="0" xfId="2" applyNumberFormat="1" applyFont="1" applyAlignment="1">
      <alignment horizontal="right" vertical="center"/>
    </xf>
    <xf numFmtId="0" fontId="4" fillId="0" borderId="0" xfId="0" applyFont="1"/>
    <xf numFmtId="0" fontId="2" fillId="0" borderId="5" xfId="2" applyFont="1" applyBorder="1" applyAlignment="1">
      <alignment horizontal="center" vertical="center" wrapText="1"/>
    </xf>
    <xf numFmtId="167" fontId="2" fillId="0" borderId="5" xfId="2" applyNumberFormat="1" applyFont="1" applyBorder="1" applyAlignment="1">
      <alignment horizontal="center" vertical="center" wrapText="1"/>
    </xf>
    <xf numFmtId="168" fontId="2" fillId="0" borderId="5" xfId="2" applyNumberFormat="1" applyFont="1" applyBorder="1" applyAlignment="1">
      <alignment horizontal="center" vertical="center" wrapText="1"/>
    </xf>
    <xf numFmtId="166" fontId="2" fillId="0" borderId="5" xfId="3" applyNumberFormat="1" applyFont="1" applyBorder="1" applyAlignment="1">
      <alignment horizontal="center" vertical="center" wrapText="1"/>
    </xf>
    <xf numFmtId="3" fontId="2" fillId="0" borderId="5" xfId="3" applyNumberFormat="1" applyFont="1" applyBorder="1" applyAlignment="1">
      <alignment horizontal="center" vertical="center" wrapText="1"/>
    </xf>
    <xf numFmtId="3" fontId="5" fillId="2" borderId="5" xfId="2" applyNumberFormat="1" applyFont="1" applyFill="1" applyBorder="1" applyAlignment="1">
      <alignment horizontal="center" vertical="center" wrapText="1"/>
    </xf>
    <xf numFmtId="3" fontId="2" fillId="0" borderId="5" xfId="2" applyNumberFormat="1" applyFont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3" fontId="3" fillId="0" borderId="5" xfId="2" applyNumberFormat="1" applyFont="1" applyBorder="1" applyAlignment="1">
      <alignment horizontal="center" vertical="center" wrapText="1"/>
    </xf>
    <xf numFmtId="169" fontId="0" fillId="0" borderId="5" xfId="1" applyNumberFormat="1" applyFont="1" applyBorder="1"/>
    <xf numFmtId="0" fontId="0" fillId="0" borderId="5" xfId="0" applyBorder="1"/>
    <xf numFmtId="14" fontId="0" fillId="0" borderId="5" xfId="0" applyNumberFormat="1" applyBorder="1"/>
    <xf numFmtId="0" fontId="0" fillId="0" borderId="0" xfId="0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2" fillId="0" borderId="0" xfId="2" applyFont="1" applyAlignment="1">
      <alignment horizontal="center"/>
    </xf>
    <xf numFmtId="3" fontId="2" fillId="0" borderId="0" xfId="2" applyNumberFormat="1" applyFont="1" applyAlignment="1">
      <alignment horizontal="center"/>
    </xf>
    <xf numFmtId="14" fontId="0" fillId="0" borderId="0" xfId="0" applyNumberFormat="1"/>
    <xf numFmtId="164" fontId="0" fillId="0" borderId="0" xfId="1" applyFont="1" applyBorder="1"/>
    <xf numFmtId="3" fontId="3" fillId="0" borderId="0" xfId="2" applyNumberFormat="1" applyFont="1" applyAlignment="1">
      <alignment horizontal="center" vertical="center" wrapText="1"/>
    </xf>
    <xf numFmtId="169" fontId="0" fillId="0" borderId="0" xfId="1" applyNumberFormat="1" applyFont="1" applyBorder="1"/>
    <xf numFmtId="0" fontId="0" fillId="0" borderId="5" xfId="0" applyBorder="1" applyAlignment="1">
      <alignment horizontal="center"/>
    </xf>
    <xf numFmtId="169" fontId="0" fillId="0" borderId="5" xfId="0" applyNumberFormat="1" applyBorder="1"/>
    <xf numFmtId="0" fontId="0" fillId="0" borderId="5" xfId="0" pivotButton="1" applyBorder="1" applyAlignment="1">
      <alignment horizontal="center" vertical="center" wrapText="1"/>
    </xf>
    <xf numFmtId="0" fontId="0" fillId="3" borderId="5" xfId="0" applyFill="1" applyBorder="1" applyAlignment="1">
      <alignment horizontal="center" vertical="center" wrapText="1"/>
    </xf>
    <xf numFmtId="14" fontId="0" fillId="0" borderId="5" xfId="0" applyNumberFormat="1" applyBorder="1" applyAlignment="1">
      <alignment horizontal="center"/>
    </xf>
    <xf numFmtId="169" fontId="1" fillId="0" borderId="5" xfId="1" applyNumberFormat="1" applyFont="1" applyBorder="1"/>
    <xf numFmtId="0" fontId="6" fillId="4" borderId="5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0" fillId="0" borderId="5" xfId="0" applyBorder="1" applyAlignment="1">
      <alignment horizontal="left"/>
    </xf>
    <xf numFmtId="170" fontId="1" fillId="0" borderId="5" xfId="1" applyNumberFormat="1" applyFont="1" applyBorder="1"/>
    <xf numFmtId="0" fontId="0" fillId="5" borderId="5" xfId="0" applyFill="1" applyBorder="1" applyAlignment="1">
      <alignment horizontal="left"/>
    </xf>
    <xf numFmtId="0" fontId="0" fillId="5" borderId="5" xfId="0" applyFill="1" applyBorder="1" applyAlignment="1">
      <alignment horizontal="center"/>
    </xf>
    <xf numFmtId="170" fontId="6" fillId="0" borderId="0" xfId="0" applyNumberFormat="1" applyFont="1"/>
    <xf numFmtId="3" fontId="0" fillId="0" borderId="5" xfId="0" applyNumberFormat="1" applyBorder="1"/>
    <xf numFmtId="169" fontId="0" fillId="0" borderId="0" xfId="0" applyNumberFormat="1"/>
    <xf numFmtId="169" fontId="3" fillId="0" borderId="0" xfId="2" applyNumberFormat="1" applyFont="1" applyAlignment="1">
      <alignment horizontal="center" vertical="center" wrapText="1"/>
    </xf>
    <xf numFmtId="0" fontId="2" fillId="0" borderId="0" xfId="2" applyFont="1" applyAlignment="1">
      <alignment horizontal="center"/>
    </xf>
    <xf numFmtId="3" fontId="2" fillId="0" borderId="0" xfId="2" applyNumberFormat="1" applyFont="1" applyAlignment="1">
      <alignment horizontal="center"/>
    </xf>
    <xf numFmtId="0" fontId="5" fillId="2" borderId="2" xfId="2" applyFont="1" applyFill="1" applyBorder="1" applyAlignment="1">
      <alignment horizontal="center" vertical="center" wrapText="1"/>
    </xf>
    <xf numFmtId="0" fontId="5" fillId="2" borderId="3" xfId="2" applyFont="1" applyFill="1" applyBorder="1" applyAlignment="1">
      <alignment horizontal="center" vertical="center" wrapText="1"/>
    </xf>
    <xf numFmtId="3" fontId="5" fillId="2" borderId="2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0" fontId="5" fillId="2" borderId="4" xfId="2" applyFont="1" applyFill="1" applyBorder="1" applyAlignment="1">
      <alignment horizontal="center" vertical="center" wrapText="1"/>
    </xf>
    <xf numFmtId="0" fontId="5" fillId="2" borderId="1" xfId="2" applyFont="1" applyFill="1" applyBorder="1" applyAlignment="1">
      <alignment horizontal="center" vertical="center" wrapText="1"/>
    </xf>
    <xf numFmtId="165" fontId="3" fillId="0" borderId="1" xfId="2" applyNumberFormat="1" applyFont="1" applyBorder="1" applyAlignment="1">
      <alignment horizontal="center" vertical="center" wrapText="1"/>
    </xf>
    <xf numFmtId="0" fontId="9" fillId="0" borderId="0" xfId="4" applyFont="1"/>
    <xf numFmtId="0" fontId="9" fillId="0" borderId="6" xfId="4" applyFont="1" applyBorder="1" applyAlignment="1">
      <alignment horizontal="centerContinuous"/>
    </xf>
    <xf numFmtId="0" fontId="9" fillId="0" borderId="7" xfId="4" applyFont="1" applyBorder="1" applyAlignment="1">
      <alignment horizontal="centerContinuous"/>
    </xf>
    <xf numFmtId="0" fontId="10" fillId="0" borderId="6" xfId="4" applyFont="1" applyBorder="1" applyAlignment="1">
      <alignment horizontal="center" vertical="center"/>
    </xf>
    <xf numFmtId="0" fontId="10" fillId="0" borderId="8" xfId="4" applyFont="1" applyBorder="1" applyAlignment="1">
      <alignment horizontal="center" vertical="center"/>
    </xf>
    <xf numFmtId="0" fontId="10" fillId="0" borderId="7" xfId="4" applyFont="1" applyBorder="1" applyAlignment="1">
      <alignment horizontal="center" vertical="center"/>
    </xf>
    <xf numFmtId="0" fontId="10" fillId="0" borderId="9" xfId="4" applyFont="1" applyBorder="1" applyAlignment="1">
      <alignment horizontal="center" vertical="center"/>
    </xf>
    <xf numFmtId="0" fontId="9" fillId="0" borderId="10" xfId="4" applyFont="1" applyBorder="1" applyAlignment="1">
      <alignment horizontal="centerContinuous"/>
    </xf>
    <xf numFmtId="0" fontId="9" fillId="0" borderId="11" xfId="4" applyFont="1" applyBorder="1" applyAlignment="1">
      <alignment horizontal="centerContinuous"/>
    </xf>
    <xf numFmtId="0" fontId="10" fillId="0" borderId="12" xfId="4" applyFont="1" applyBorder="1" applyAlignment="1">
      <alignment horizontal="center" vertical="center"/>
    </xf>
    <xf numFmtId="0" fontId="10" fillId="0" borderId="13" xfId="4" applyFont="1" applyBorder="1" applyAlignment="1">
      <alignment horizontal="center" vertical="center"/>
    </xf>
    <xf numFmtId="0" fontId="10" fillId="0" borderId="14" xfId="4" applyFont="1" applyBorder="1" applyAlignment="1">
      <alignment horizontal="center" vertical="center"/>
    </xf>
    <xf numFmtId="0" fontId="10" fillId="0" borderId="15" xfId="4" applyFont="1" applyBorder="1" applyAlignment="1">
      <alignment horizontal="center" vertical="center"/>
    </xf>
    <xf numFmtId="0" fontId="10" fillId="0" borderId="6" xfId="4" applyFont="1" applyBorder="1" applyAlignment="1">
      <alignment horizontal="centerContinuous" vertical="center"/>
    </xf>
    <xf numFmtId="0" fontId="10" fillId="0" borderId="8" xfId="4" applyFont="1" applyBorder="1" applyAlignment="1">
      <alignment horizontal="centerContinuous" vertical="center"/>
    </xf>
    <xf numFmtId="0" fontId="10" fillId="0" borderId="7" xfId="4" applyFont="1" applyBorder="1" applyAlignment="1">
      <alignment horizontal="centerContinuous" vertical="center"/>
    </xf>
    <xf numFmtId="0" fontId="10" fillId="0" borderId="9" xfId="4" applyFont="1" applyBorder="1" applyAlignment="1">
      <alignment horizontal="centerContinuous" vertical="center"/>
    </xf>
    <xf numFmtId="0" fontId="10" fillId="0" borderId="10" xfId="4" applyFont="1" applyBorder="1" applyAlignment="1">
      <alignment horizontal="centerContinuous" vertical="center"/>
    </xf>
    <xf numFmtId="0" fontId="10" fillId="0" borderId="0" xfId="4" applyFont="1" applyAlignment="1">
      <alignment horizontal="centerContinuous" vertical="center"/>
    </xf>
    <xf numFmtId="0" fontId="10" fillId="0" borderId="16" xfId="4" applyFont="1" applyBorder="1" applyAlignment="1">
      <alignment horizontal="centerContinuous" vertical="center"/>
    </xf>
    <xf numFmtId="0" fontId="9" fillId="0" borderId="12" xfId="4" applyFont="1" applyBorder="1" applyAlignment="1">
      <alignment horizontal="centerContinuous"/>
    </xf>
    <xf numFmtId="0" fontId="9" fillId="0" borderId="14" xfId="4" applyFont="1" applyBorder="1" applyAlignment="1">
      <alignment horizontal="centerContinuous"/>
    </xf>
    <xf numFmtId="0" fontId="10" fillId="0" borderId="12" xfId="4" applyFont="1" applyBorder="1" applyAlignment="1">
      <alignment horizontal="centerContinuous" vertical="center"/>
    </xf>
    <xf numFmtId="0" fontId="10" fillId="0" borderId="13" xfId="4" applyFont="1" applyBorder="1" applyAlignment="1">
      <alignment horizontal="centerContinuous" vertical="center"/>
    </xf>
    <xf numFmtId="0" fontId="10" fillId="0" borderId="14" xfId="4" applyFont="1" applyBorder="1" applyAlignment="1">
      <alignment horizontal="centerContinuous" vertical="center"/>
    </xf>
    <xf numFmtId="0" fontId="10" fillId="0" borderId="15" xfId="4" applyFont="1" applyBorder="1" applyAlignment="1">
      <alignment horizontal="centerContinuous" vertical="center"/>
    </xf>
    <xf numFmtId="0" fontId="9" fillId="0" borderId="10" xfId="4" applyFont="1" applyBorder="1"/>
    <xf numFmtId="0" fontId="9" fillId="0" borderId="11" xfId="4" applyFont="1" applyBorder="1"/>
    <xf numFmtId="0" fontId="10" fillId="0" borderId="0" xfId="4" applyFont="1"/>
    <xf numFmtId="14" fontId="9" fillId="0" borderId="0" xfId="4" applyNumberFormat="1" applyFont="1"/>
    <xf numFmtId="165" fontId="9" fillId="0" borderId="0" xfId="4" applyNumberFormat="1" applyFont="1"/>
    <xf numFmtId="14" fontId="9" fillId="0" borderId="0" xfId="4" applyNumberFormat="1" applyFont="1" applyAlignment="1">
      <alignment horizontal="left"/>
    </xf>
    <xf numFmtId="0" fontId="9" fillId="6" borderId="0" xfId="4" applyFont="1" applyFill="1"/>
    <xf numFmtId="1" fontId="10" fillId="0" borderId="0" xfId="5" applyNumberFormat="1" applyFont="1" applyAlignment="1">
      <alignment horizontal="center" vertical="center"/>
    </xf>
    <xf numFmtId="172" fontId="10" fillId="0" borderId="0" xfId="4" applyNumberFormat="1" applyFont="1" applyAlignment="1">
      <alignment horizontal="center" vertical="center"/>
    </xf>
    <xf numFmtId="1" fontId="10" fillId="0" borderId="0" xfId="4" applyNumberFormat="1" applyFont="1" applyAlignment="1">
      <alignment horizontal="center"/>
    </xf>
    <xf numFmtId="173" fontId="10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73" fontId="9" fillId="0" borderId="0" xfId="4" applyNumberFormat="1" applyFont="1" applyAlignment="1">
      <alignment horizontal="right"/>
    </xf>
    <xf numFmtId="1" fontId="9" fillId="0" borderId="13" xfId="4" applyNumberFormat="1" applyFont="1" applyBorder="1" applyAlignment="1">
      <alignment horizontal="center"/>
    </xf>
    <xf numFmtId="173" fontId="9" fillId="0" borderId="13" xfId="4" applyNumberFormat="1" applyFont="1" applyBorder="1" applyAlignment="1">
      <alignment horizontal="right"/>
    </xf>
    <xf numFmtId="0" fontId="9" fillId="0" borderId="0" xfId="4" applyFont="1" applyAlignment="1">
      <alignment horizontal="center"/>
    </xf>
    <xf numFmtId="1" fontId="10" fillId="0" borderId="17" xfId="4" applyNumberFormat="1" applyFont="1" applyBorder="1" applyAlignment="1">
      <alignment horizontal="center"/>
    </xf>
    <xf numFmtId="173" fontId="10" fillId="0" borderId="17" xfId="4" applyNumberFormat="1" applyFont="1" applyBorder="1" applyAlignment="1">
      <alignment horizontal="right"/>
    </xf>
    <xf numFmtId="173" fontId="9" fillId="0" borderId="0" xfId="4" applyNumberFormat="1" applyFont="1"/>
    <xf numFmtId="173" fontId="10" fillId="0" borderId="13" xfId="4" applyNumberFormat="1" applyFont="1" applyBorder="1"/>
    <xf numFmtId="173" fontId="9" fillId="0" borderId="13" xfId="4" applyNumberFormat="1" applyFont="1" applyBorder="1"/>
    <xf numFmtId="173" fontId="10" fillId="0" borderId="0" xfId="4" applyNumberFormat="1" applyFont="1"/>
    <xf numFmtId="0" fontId="11" fillId="0" borderId="0" xfId="4" applyFont="1" applyAlignment="1">
      <alignment horizontal="center" vertical="center" wrapText="1"/>
    </xf>
    <xf numFmtId="0" fontId="9" fillId="0" borderId="12" xfId="4" applyFont="1" applyBorder="1"/>
    <xf numFmtId="0" fontId="9" fillId="0" borderId="13" xfId="4" applyFont="1" applyBorder="1"/>
    <xf numFmtId="0" fontId="9" fillId="0" borderId="14" xfId="4" applyFont="1" applyBorder="1"/>
    <xf numFmtId="0" fontId="10" fillId="0" borderId="10" xfId="4" applyFont="1" applyBorder="1" applyAlignment="1">
      <alignment horizontal="center" vertical="center" wrapText="1"/>
    </xf>
    <xf numFmtId="0" fontId="10" fillId="0" borderId="0" xfId="4" applyFont="1" applyAlignment="1">
      <alignment horizontal="center" vertical="center" wrapText="1"/>
    </xf>
    <xf numFmtId="0" fontId="10" fillId="0" borderId="11" xfId="4" applyFont="1" applyBorder="1" applyAlignment="1">
      <alignment horizontal="center" vertical="center" wrapText="1"/>
    </xf>
    <xf numFmtId="0" fontId="9" fillId="5" borderId="0" xfId="4" applyFont="1" applyFill="1"/>
    <xf numFmtId="0" fontId="10" fillId="0" borderId="0" xfId="4" applyFont="1" applyAlignment="1">
      <alignment horizontal="center"/>
    </xf>
    <xf numFmtId="0" fontId="10" fillId="6" borderId="0" xfId="4" applyFont="1" applyFill="1"/>
    <xf numFmtId="1" fontId="10" fillId="0" borderId="0" xfId="5" applyNumberFormat="1" applyFont="1" applyAlignment="1">
      <alignment horizontal="right"/>
    </xf>
    <xf numFmtId="174" fontId="10" fillId="0" borderId="0" xfId="6" applyNumberFormat="1" applyFont="1" applyAlignment="1">
      <alignment horizontal="right"/>
    </xf>
    <xf numFmtId="1" fontId="9" fillId="0" borderId="0" xfId="5" applyNumberFormat="1" applyFont="1" applyAlignment="1">
      <alignment horizontal="right"/>
    </xf>
    <xf numFmtId="174" fontId="9" fillId="0" borderId="0" xfId="6" applyNumberFormat="1" applyFont="1" applyAlignment="1">
      <alignment horizontal="right"/>
    </xf>
    <xf numFmtId="170" fontId="9" fillId="0" borderId="17" xfId="6" applyNumberFormat="1" applyFont="1" applyBorder="1" applyAlignment="1">
      <alignment horizontal="center"/>
    </xf>
    <xf numFmtId="174" fontId="9" fillId="0" borderId="17" xfId="6" applyNumberFormat="1" applyFont="1" applyBorder="1" applyAlignment="1">
      <alignment horizontal="right"/>
    </xf>
  </cellXfs>
  <cellStyles count="7">
    <cellStyle name="Millares" xfId="1" builtinId="3"/>
    <cellStyle name="Millares 2 2" xfId="3" xr:uid="{00000000-0005-0000-0000-000001000000}"/>
    <cellStyle name="Millares 2 2 2" xfId="6" xr:uid="{C2702B11-2561-4592-AA7E-7B29C5DAE18D}"/>
    <cellStyle name="Millares 3" xfId="5" xr:uid="{63E03068-E01C-48AE-8E9D-038043154F95}"/>
    <cellStyle name="Normal" xfId="0" builtinId="0"/>
    <cellStyle name="Normal 2" xfId="2" xr:uid="{00000000-0005-0000-0000-000003000000}"/>
    <cellStyle name="Normal 2 2" xfId="4" xr:uid="{1BD696EC-CE46-41AC-A17F-AB2227089DC6}"/>
  </cellStyles>
  <dxfs count="24">
    <dxf>
      <alignment horizontal="center"/>
    </dxf>
    <dxf>
      <alignment horizontal="center"/>
    </dxf>
    <dxf>
      <fill>
        <patternFill patternType="solid">
          <bgColor theme="4" tint="0.59999389629810485"/>
        </patternFill>
      </fill>
    </dxf>
    <dxf>
      <alignment wrapText="1"/>
    </dxf>
    <dxf>
      <alignment horizontal="center"/>
    </dxf>
    <dxf>
      <alignment vertical="center"/>
    </dxf>
    <dxf>
      <numFmt numFmtId="169" formatCode="_(* #,##0_);_(* \(#,##0\);_(* &quot;-&quot;??_);_(@_)"/>
    </dxf>
    <dxf>
      <alignment horizontal="center"/>
    </dxf>
    <dxf>
      <alignment horizontal="center"/>
    </dxf>
    <dxf>
      <alignment vertical="center"/>
    </dxf>
    <dxf>
      <alignment vertical="center"/>
    </dxf>
    <dxf>
      <alignment wrapText="1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/>
    </dxf>
    <dxf>
      <alignment horizontal="center"/>
    </dxf>
    <dxf>
      <alignment vertical="center"/>
    </dxf>
    <dxf>
      <alignment vertical="center"/>
    </dxf>
    <dxf>
      <alignment wrapText="1"/>
    </dxf>
    <dxf>
      <alignment wrapText="1"/>
    </dxf>
    <dxf>
      <numFmt numFmtId="164" formatCode="_(* #,##0.00_);_(* \(#,##0.00\);_(* &quot;-&quot;??_);_(@_)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219075</xdr:colOff>
      <xdr:row>0</xdr:row>
      <xdr:rowOff>47625</xdr:rowOff>
    </xdr:from>
    <xdr:to>
      <xdr:col>5</xdr:col>
      <xdr:colOff>381000</xdr:colOff>
      <xdr:row>7</xdr:row>
      <xdr:rowOff>152400</xdr:rowOff>
    </xdr:to>
    <xdr:pic>
      <xdr:nvPicPr>
        <xdr:cNvPr id="2" name="1 Imagen" descr="Descripción: C:\Users\leidy.ruiz\Pictures\LOGOS HOSPITAL\image1.PNG">
          <a:extLst>
            <a:ext uri="{FF2B5EF4-FFF2-40B4-BE49-F238E27FC236}">
              <a16:creationId xmlns:a16="http://schemas.microsoft.com/office/drawing/2014/main" id="{421CBA55-A85B-470B-8237-D207A42BF8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0125" y="47625"/>
          <a:ext cx="2609850" cy="1438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D9DDB91F-C701-4469-8F23-81323C9974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80F0CDF0-F085-4C3C-8CA7-962B93CF27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1227CD5-440B-4B97-A7A2-BF5A17E571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FD6502E9-9208-47A9-B7B1-5D9B71977A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Relationship Id="rId1" Type="http://schemas.openxmlformats.org/officeDocument/2006/relationships/externalLinkPath" Target="/CxPSalud/CARTERA/CARTERAS%20REVISADAS/REVISI&#211;N%20CARTERAS%20A&#209;O%202025/1.%20ENERO/NIT%20891409390_RADIOLOGOS%20ASOCIADOS%20S.A/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2">
          <cell r="H22">
            <v>0</v>
          </cell>
          <cell r="I22">
            <v>0</v>
          </cell>
        </row>
        <row r="24">
          <cell r="H24">
            <v>0</v>
          </cell>
          <cell r="I24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HDV283" refreshedDate="45679.584837037037" createdVersion="8" refreshedVersion="8" minRefreshableVersion="3" recordCount="5" xr:uid="{5C4BEA1D-5A97-4319-BCC3-F8787EAE4A14}">
  <cacheSource type="worksheet">
    <worksheetSource ref="B11:Q16" sheet="INFO IPS"/>
  </cacheSource>
  <cacheFields count="20">
    <cacheField name="Factura Numero" numFmtId="0">
      <sharedItems containsSemiMixedTypes="0" containsString="0" containsNumber="1" containsInteger="1" minValue="64163" maxValue="1041967"/>
    </cacheField>
    <cacheField name="Factura Fecha" numFmtId="14">
      <sharedItems containsSemiMixedTypes="0" containsNonDate="0" containsDate="1" containsString="0" minDate="2021-03-15T00:00:00" maxDate="2024-10-30T00:00:00"/>
    </cacheField>
    <cacheField name="Periodo" numFmtId="0">
      <sharedItems containsSemiMixedTypes="0" containsString="0" containsNumber="1" containsInteger="1" minValue="2021" maxValue="2024" count="2">
        <n v="2021"/>
        <n v="2024"/>
      </sharedItems>
    </cacheField>
    <cacheField name="Factura Valor" numFmtId="169">
      <sharedItems containsSemiMixedTypes="0" containsString="0" containsNumber="1" containsInteger="1" minValue="348382" maxValue="18318142"/>
    </cacheField>
    <cacheField name="Radicacion Numero" numFmtId="0">
      <sharedItems containsMixedTypes="1" containsNumber="1" containsInteger="1" minValue="71890" maxValue="73164"/>
    </cacheField>
    <cacheField name="Radicacion Entidad Fecha" numFmtId="14">
      <sharedItems containsSemiMixedTypes="0" containsNonDate="0" containsDate="1" containsString="0" minDate="2021-04-05T00:00:00" maxDate="2024-11-09T00:00:00" count="4">
        <d v="2021-04-05T00:00:00"/>
        <d v="2021-06-17T00:00:00"/>
        <d v="2024-11-06T00:00:00"/>
        <d v="2024-11-08T00:00:00"/>
      </sharedItems>
      <fieldGroup par="19"/>
    </cacheField>
    <cacheField name="Pagos" numFmtId="169">
      <sharedItems containsSemiMixedTypes="0" containsString="0" containsNumber="1" containsInteger="1" minValue="0" maxValue="17660894"/>
    </cacheField>
    <cacheField name="Aceptación Glosa" numFmtId="169">
      <sharedItems containsSemiMixedTypes="0" containsString="0" containsNumber="1" containsInteger="1" minValue="0" maxValue="202672"/>
    </cacheField>
    <cacheField name="Factura Saldo" numFmtId="169">
      <sharedItems containsSemiMixedTypes="0" containsString="0" containsNumber="1" containsInteger="1" minValue="348382" maxValue="15087990"/>
    </cacheField>
    <cacheField name="Objecion Fecha" numFmtId="14">
      <sharedItems containsNonDate="0" containsDate="1" containsString="0" containsBlank="1" minDate="2021-04-20T00:00:00" maxDate="2024-12-11T00:00:00"/>
    </cacheField>
    <cacheField name="Objecion Valor" numFmtId="3">
      <sharedItems containsString="0" containsBlank="1" containsNumber="1" containsInteger="1" minValue="657248" maxValue="15087990"/>
    </cacheField>
    <cacheField name="GLOSA" numFmtId="3">
      <sharedItems containsSemiMixedTypes="0" containsString="0" containsNumber="1" containsInteger="1" minValue="0" maxValue="15087990"/>
    </cacheField>
    <cacheField name="Tramite Fecha" numFmtId="14">
      <sharedItems containsNonDate="0" containsDate="1" containsString="0" containsBlank="1" minDate="2021-05-05T00:00:00" maxDate="2024-12-14T00:00:00"/>
    </cacheField>
    <cacheField name="Total Tramitado" numFmtId="3">
      <sharedItems containsString="0" containsBlank="1" containsNumber="1" containsInteger="1" minValue="0" maxValue="0"/>
    </cacheField>
    <cacheField name="DIAS MORA" numFmtId="3">
      <sharedItems containsSemiMixedTypes="0" containsString="0" containsNumber="1" containsInteger="1" minValue="72" maxValue="1365"/>
    </cacheField>
    <cacheField name="VALOR INTERES" numFmtId="169">
      <sharedItems containsSemiMixedTypes="0" containsString="0" containsNumber="1" containsInteger="1" minValue="16994" maxValue="756436"/>
    </cacheField>
    <cacheField name="Saldo Factura + Interes" numFmtId="0" formula="'Factura Saldo'+'VALOR INTERES'" databaseField="0"/>
    <cacheField name="Días (Radicacion Entidad Fecha)" numFmtId="0" databaseField="0">
      <fieldGroup base="5">
        <rangePr groupBy="days" startDate="2021-04-05T00:00:00" endDate="2024-11-09T00:00:00"/>
        <groupItems count="368">
          <s v="&lt;5/04/2021"/>
          <s v="1-ene"/>
          <s v="2-ene"/>
          <s v="3-ene"/>
          <s v="4-ene"/>
          <s v="5-ene"/>
          <s v="6-ene"/>
          <s v="7-ene"/>
          <s v="8-ene"/>
          <s v="9-ene"/>
          <s v="10-ene"/>
          <s v="11-ene"/>
          <s v="12-ene"/>
          <s v="13-ene"/>
          <s v="14-ene"/>
          <s v="15-ene"/>
          <s v="16-ene"/>
          <s v="17-ene"/>
          <s v="18-ene"/>
          <s v="19-ene"/>
          <s v="20-ene"/>
          <s v="21-ene"/>
          <s v="22-ene"/>
          <s v="23-ene"/>
          <s v="24-ene"/>
          <s v="25-ene"/>
          <s v="26-ene"/>
          <s v="27-ene"/>
          <s v="28-ene"/>
          <s v="29-ene"/>
          <s v="30-ene"/>
          <s v="31-ene"/>
          <s v="1-feb"/>
          <s v="2-feb"/>
          <s v="3-feb"/>
          <s v="4-feb"/>
          <s v="5-feb"/>
          <s v="6-feb"/>
          <s v="7-feb"/>
          <s v="8-feb"/>
          <s v="9-feb"/>
          <s v="10-feb"/>
          <s v="11-feb"/>
          <s v="12-feb"/>
          <s v="13-feb"/>
          <s v="14-feb"/>
          <s v="15-feb"/>
          <s v="16-feb"/>
          <s v="17-feb"/>
          <s v="18-feb"/>
          <s v="19-feb"/>
          <s v="20-feb"/>
          <s v="21-feb"/>
          <s v="22-feb"/>
          <s v="23-feb"/>
          <s v="24-feb"/>
          <s v="25-feb"/>
          <s v="26-feb"/>
          <s v="27-feb"/>
          <s v="28-feb"/>
          <s v="29-feb"/>
          <s v="1-mar"/>
          <s v="2-mar"/>
          <s v="3-mar"/>
          <s v="4-mar"/>
          <s v="5-mar"/>
          <s v="6-mar"/>
          <s v="7-mar"/>
          <s v="8-mar"/>
          <s v="9-mar"/>
          <s v="10-mar"/>
          <s v="11-mar"/>
          <s v="12-mar"/>
          <s v="13-mar"/>
          <s v="14-mar"/>
          <s v="15-mar"/>
          <s v="16-mar"/>
          <s v="17-mar"/>
          <s v="18-mar"/>
          <s v="19-mar"/>
          <s v="20-mar"/>
          <s v="21-mar"/>
          <s v="22-mar"/>
          <s v="23-mar"/>
          <s v="24-mar"/>
          <s v="25-mar"/>
          <s v="26-mar"/>
          <s v="27-mar"/>
          <s v="28-mar"/>
          <s v="29-mar"/>
          <s v="30-mar"/>
          <s v="31-mar"/>
          <s v="1-abr"/>
          <s v="2-abr"/>
          <s v="3-abr"/>
          <s v="4-abr"/>
          <s v="5-abr"/>
          <s v="6-abr"/>
          <s v="7-abr"/>
          <s v="8-abr"/>
          <s v="9-abr"/>
          <s v="10-abr"/>
          <s v="11-abr"/>
          <s v="12-abr"/>
          <s v="13-abr"/>
          <s v="14-abr"/>
          <s v="15-abr"/>
          <s v="16-abr"/>
          <s v="17-abr"/>
          <s v="18-abr"/>
          <s v="19-abr"/>
          <s v="20-abr"/>
          <s v="21-abr"/>
          <s v="22-abr"/>
          <s v="23-abr"/>
          <s v="24-abr"/>
          <s v="25-abr"/>
          <s v="26-abr"/>
          <s v="27-abr"/>
          <s v="28-abr"/>
          <s v="29-abr"/>
          <s v="30-abr"/>
          <s v="1-may"/>
          <s v="2-may"/>
          <s v="3-may"/>
          <s v="4-may"/>
          <s v="5-may"/>
          <s v="6-may"/>
          <s v="7-may"/>
          <s v="8-may"/>
          <s v="9-may"/>
          <s v="10-may"/>
          <s v="11-may"/>
          <s v="12-may"/>
          <s v="13-may"/>
          <s v="14-may"/>
          <s v="15-may"/>
          <s v="16-may"/>
          <s v="17-may"/>
          <s v="18-may"/>
          <s v="19-may"/>
          <s v="20-may"/>
          <s v="21-may"/>
          <s v="22-may"/>
          <s v="23-may"/>
          <s v="24-may"/>
          <s v="25-may"/>
          <s v="26-may"/>
          <s v="27-may"/>
          <s v="28-may"/>
          <s v="29-may"/>
          <s v="30-may"/>
          <s v="31-may"/>
          <s v="1-jun"/>
          <s v="2-jun"/>
          <s v="3-jun"/>
          <s v="4-jun"/>
          <s v="5-jun"/>
          <s v="6-jun"/>
          <s v="7-jun"/>
          <s v="8-jun"/>
          <s v="9-jun"/>
          <s v="10-jun"/>
          <s v="11-jun"/>
          <s v="12-jun"/>
          <s v="13-jun"/>
          <s v="14-jun"/>
          <s v="15-jun"/>
          <s v="16-jun"/>
          <s v="17-jun"/>
          <s v="18-jun"/>
          <s v="19-jun"/>
          <s v="20-jun"/>
          <s v="21-jun"/>
          <s v="22-jun"/>
          <s v="23-jun"/>
          <s v="24-jun"/>
          <s v="25-jun"/>
          <s v="26-jun"/>
          <s v="27-jun"/>
          <s v="28-jun"/>
          <s v="29-jun"/>
          <s v="30-jun"/>
          <s v="1-jul"/>
          <s v="2-jul"/>
          <s v="3-jul"/>
          <s v="4-jul"/>
          <s v="5-jul"/>
          <s v="6-jul"/>
          <s v="7-jul"/>
          <s v="8-jul"/>
          <s v="9-jul"/>
          <s v="10-jul"/>
          <s v="11-jul"/>
          <s v="12-jul"/>
          <s v="13-jul"/>
          <s v="14-jul"/>
          <s v="15-jul"/>
          <s v="16-jul"/>
          <s v="17-jul"/>
          <s v="18-jul"/>
          <s v="19-jul"/>
          <s v="20-jul"/>
          <s v="21-jul"/>
          <s v="22-jul"/>
          <s v="23-jul"/>
          <s v="24-jul"/>
          <s v="25-jul"/>
          <s v="26-jul"/>
          <s v="27-jul"/>
          <s v="28-jul"/>
          <s v="29-jul"/>
          <s v="30-jul"/>
          <s v="31-jul"/>
          <s v="1-ago"/>
          <s v="2-ago"/>
          <s v="3-ago"/>
          <s v="4-ago"/>
          <s v="5-ago"/>
          <s v="6-ago"/>
          <s v="7-ago"/>
          <s v="8-ago"/>
          <s v="9-ago"/>
          <s v="10-ago"/>
          <s v="11-ago"/>
          <s v="12-ago"/>
          <s v="13-ago"/>
          <s v="14-ago"/>
          <s v="15-ago"/>
          <s v="16-ago"/>
          <s v="17-ago"/>
          <s v="18-ago"/>
          <s v="19-ago"/>
          <s v="20-ago"/>
          <s v="21-ago"/>
          <s v="22-ago"/>
          <s v="23-ago"/>
          <s v="24-ago"/>
          <s v="25-ago"/>
          <s v="26-ago"/>
          <s v="27-ago"/>
          <s v="28-ago"/>
          <s v="29-ago"/>
          <s v="30-ago"/>
          <s v="31-ago"/>
          <s v="1-sep"/>
          <s v="2-sep"/>
          <s v="3-sep"/>
          <s v="4-sep"/>
          <s v="5-sep"/>
          <s v="6-sep"/>
          <s v="7-sep"/>
          <s v="8-sep"/>
          <s v="9-sep"/>
          <s v="10-sep"/>
          <s v="11-sep"/>
          <s v="12-sep"/>
          <s v="13-sep"/>
          <s v="14-sep"/>
          <s v="15-sep"/>
          <s v="16-sep"/>
          <s v="17-sep"/>
          <s v="18-sep"/>
          <s v="19-sep"/>
          <s v="20-sep"/>
          <s v="21-sep"/>
          <s v="22-sep"/>
          <s v="23-sep"/>
          <s v="24-sep"/>
          <s v="25-sep"/>
          <s v="26-sep"/>
          <s v="27-sep"/>
          <s v="28-sep"/>
          <s v="29-sep"/>
          <s v="30-sep"/>
          <s v="1-oct"/>
          <s v="2-oct"/>
          <s v="3-oct"/>
          <s v="4-oct"/>
          <s v="5-oct"/>
          <s v="6-oct"/>
          <s v="7-oct"/>
          <s v="8-oct"/>
          <s v="9-oct"/>
          <s v="10-oct"/>
          <s v="11-oct"/>
          <s v="12-oct"/>
          <s v="13-oct"/>
          <s v="14-oct"/>
          <s v="15-oct"/>
          <s v="16-oct"/>
          <s v="17-oct"/>
          <s v="18-oct"/>
          <s v="19-oct"/>
          <s v="20-oct"/>
          <s v="21-oct"/>
          <s v="22-oct"/>
          <s v="23-oct"/>
          <s v="24-oct"/>
          <s v="25-oct"/>
          <s v="26-oct"/>
          <s v="27-oct"/>
          <s v="28-oct"/>
          <s v="29-oct"/>
          <s v="30-oct"/>
          <s v="31-oct"/>
          <s v="1-nov"/>
          <s v="2-nov"/>
          <s v="3-nov"/>
          <s v="4-nov"/>
          <s v="5-nov"/>
          <s v="6-nov"/>
          <s v="7-nov"/>
          <s v="8-nov"/>
          <s v="9-nov"/>
          <s v="10-nov"/>
          <s v="11-nov"/>
          <s v="12-nov"/>
          <s v="13-nov"/>
          <s v="14-nov"/>
          <s v="15-nov"/>
          <s v="16-nov"/>
          <s v="17-nov"/>
          <s v="18-nov"/>
          <s v="19-nov"/>
          <s v="20-nov"/>
          <s v="21-nov"/>
          <s v="22-nov"/>
          <s v="23-nov"/>
          <s v="24-nov"/>
          <s v="25-nov"/>
          <s v="26-nov"/>
          <s v="27-nov"/>
          <s v="28-nov"/>
          <s v="29-nov"/>
          <s v="30-nov"/>
          <s v="1-dic"/>
          <s v="2-dic"/>
          <s v="3-dic"/>
          <s v="4-dic"/>
          <s v="5-dic"/>
          <s v="6-dic"/>
          <s v="7-dic"/>
          <s v="8-dic"/>
          <s v="9-dic"/>
          <s v="10-dic"/>
          <s v="11-dic"/>
          <s v="12-dic"/>
          <s v="13-dic"/>
          <s v="14-dic"/>
          <s v="15-dic"/>
          <s v="16-dic"/>
          <s v="17-dic"/>
          <s v="18-dic"/>
          <s v="19-dic"/>
          <s v="20-dic"/>
          <s v="21-dic"/>
          <s v="22-dic"/>
          <s v="23-dic"/>
          <s v="24-dic"/>
          <s v="25-dic"/>
          <s v="26-dic"/>
          <s v="27-dic"/>
          <s v="28-dic"/>
          <s v="29-dic"/>
          <s v="30-dic"/>
          <s v="31-dic"/>
          <s v="&gt;9/11/2024"/>
        </groupItems>
      </fieldGroup>
    </cacheField>
    <cacheField name="Meses (Radicacion Entidad Fecha)" numFmtId="0" databaseField="0">
      <fieldGroup base="5">
        <rangePr groupBy="months" startDate="2021-04-05T00:00:00" endDate="2024-11-09T00:00:00"/>
        <groupItems count="14">
          <s v="&lt;5/04/2021"/>
          <s v="ene"/>
          <s v="feb"/>
          <s v="mar"/>
          <s v="abr"/>
          <s v="may"/>
          <s v="jun"/>
          <s v="jul"/>
          <s v="ago"/>
          <s v="sep"/>
          <s v="oct"/>
          <s v="nov"/>
          <s v="dic"/>
          <s v="&gt;9/11/2024"/>
        </groupItems>
      </fieldGroup>
    </cacheField>
    <cacheField name="Años (Radicacion Entidad Fecha)" numFmtId="0" databaseField="0">
      <fieldGroup base="5">
        <rangePr groupBy="years" startDate="2021-04-05T00:00:00" endDate="2024-11-09T00:00:00"/>
        <groupItems count="6">
          <s v="&lt;5/04/2021"/>
          <s v="2021"/>
          <s v="2022"/>
          <s v="2023"/>
          <s v="2024"/>
          <s v="&gt;9/11/2024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5">
  <r>
    <n v="64163"/>
    <d v="2021-03-15T00:00:00"/>
    <x v="0"/>
    <n v="18318142"/>
    <n v="71890"/>
    <x v="0"/>
    <n v="17660894"/>
    <n v="202672"/>
    <n v="454576"/>
    <d v="2021-04-20T00:00:00"/>
    <n v="657248"/>
    <n v="657248"/>
    <d v="2021-05-05T00:00:00"/>
    <n v="0"/>
    <n v="1365"/>
    <n v="420386"/>
  </r>
  <r>
    <n v="64164"/>
    <d v="2021-03-15T00:00:00"/>
    <x v="0"/>
    <n v="842472"/>
    <n v="73164"/>
    <x v="1"/>
    <n v="0"/>
    <n v="0"/>
    <n v="842472"/>
    <d v="2022-06-15T00:00:00"/>
    <n v="842472"/>
    <n v="842472"/>
    <d v="2022-07-21T00:00:00"/>
    <n v="0"/>
    <n v="1293"/>
    <n v="738012"/>
  </r>
  <r>
    <n v="1027501"/>
    <d v="2024-09-30T00:00:00"/>
    <x v="1"/>
    <n v="845528"/>
    <s v="103834"/>
    <x v="2"/>
    <n v="0"/>
    <n v="0"/>
    <n v="845528"/>
    <m/>
    <m/>
    <n v="0"/>
    <m/>
    <m/>
    <n v="74"/>
    <n v="42391"/>
  </r>
  <r>
    <n v="1037799"/>
    <d v="2024-10-22T00:00:00"/>
    <x v="1"/>
    <n v="15087990"/>
    <s v="103832"/>
    <x v="2"/>
    <n v="0"/>
    <n v="0"/>
    <n v="15087990"/>
    <d v="2024-12-10T00:00:00"/>
    <n v="15087990"/>
    <n v="15087990"/>
    <d v="2024-12-13T00:00:00"/>
    <n v="0"/>
    <n v="74"/>
    <n v="756436"/>
  </r>
  <r>
    <n v="1041967"/>
    <d v="2024-10-29T00:00:00"/>
    <x v="1"/>
    <n v="348382"/>
    <s v="103932"/>
    <x v="3"/>
    <n v="0"/>
    <n v="0"/>
    <n v="348382"/>
    <m/>
    <m/>
    <n v="0"/>
    <m/>
    <m/>
    <n v="72"/>
    <n v="1699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7945978-53E6-4061-9691-31C372E85961}" name="TablaDinámica1" cacheId="0" applyNumberFormats="0" applyBorderFormats="0" applyFontFormats="0" applyPatternFormats="0" applyAlignmentFormats="0" applyWidthHeightFormats="1" dataCaption="Valores" updatedVersion="8" minRefreshableVersion="3" useAutoFormatting="1" itemPrintTitles="1" createdVersion="6" indent="0" compact="0" compactData="0" multipleFieldFilters="0" rowHeaderCaption="PERIODO">
  <location ref="B21:I24" firstHeaderRow="0" firstDataRow="1" firstDataCol="1"/>
  <pivotFields count="20">
    <pivotField compact="0" outline="0" showAll="0"/>
    <pivotField compact="0" numFmtId="14" outline="0" showAll="0"/>
    <pivotField compact="0" outline="0" showAll="0">
      <items count="3">
        <item x="1"/>
        <item x="0"/>
        <item t="default"/>
      </items>
    </pivotField>
    <pivotField dataField="1" compact="0" outline="0" showAll="0"/>
    <pivotField compact="0" outline="0" showAll="0"/>
    <pivotField compact="0" numFmtId="14" outline="0" showAll="0">
      <items count="5">
        <item x="0"/>
        <item x="1"/>
        <item x="2"/>
        <item x="3"/>
        <item t="default"/>
      </items>
    </pivotField>
    <pivotField dataField="1" compact="0" outline="0" showAll="0"/>
    <pivotField dataField="1" compact="0" outline="0" showAll="0"/>
    <pivotField dataField="1"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numFmtId="3" outline="0" showAll="0"/>
    <pivotField dataField="1" compact="0" numFmtId="169" outline="0" showAll="0"/>
    <pivotField dataField="1" compact="0" outline="0" dragToRow="0" dragToCol="0" dragToPage="0" showAll="0" defaultSubtotal="0"/>
    <pivotField compact="0" outline="0" showAll="0">
      <items count="369"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0"/>
        <item x="367"/>
        <item t="default"/>
      </items>
    </pivotField>
    <pivotField compact="0" outline="0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name="Periodo Radicación" axis="axisRow" compact="0" outline="0" showAll="0">
      <items count="7">
        <item x="0"/>
        <item x="1"/>
        <item x="2"/>
        <item x="3"/>
        <item x="4"/>
        <item x="5"/>
        <item t="default"/>
      </items>
    </pivotField>
  </pivotFields>
  <rowFields count="1">
    <field x="19"/>
  </rowFields>
  <rowItems count="3">
    <i>
      <x v="1"/>
    </i>
    <i>
      <x v="4"/>
    </i>
    <i t="grand">
      <x/>
    </i>
  </rowItems>
  <colFields count="1">
    <field x="-2"/>
  </colFields>
  <colItems count="7">
    <i>
      <x/>
    </i>
    <i i="1">
      <x v="1"/>
    </i>
    <i i="2">
      <x v="2"/>
    </i>
    <i i="3">
      <x v="3"/>
    </i>
    <i i="4">
      <x v="4"/>
    </i>
    <i i="5">
      <x v="5"/>
    </i>
    <i i="6">
      <x v="6"/>
    </i>
  </colItems>
  <dataFields count="7">
    <dataField name="  Factura Valor" fld="3" baseField="0" baseItem="0"/>
    <dataField name="  Pagos" fld="6" baseField="0" baseItem="0"/>
    <dataField name="  Aceptación Glosa" fld="7" baseField="0" baseItem="0"/>
    <dataField name="  Factura Saldo" fld="8" baseField="0" baseItem="0"/>
    <dataField name="  GLOSA" fld="11" baseField="0" baseItem="0"/>
    <dataField name="  VALOR INTERES" fld="15" baseField="0" baseItem="0"/>
    <dataField name="  Saldo Factura + Interes" fld="16" baseField="0" baseItem="0"/>
  </dataFields>
  <formats count="24">
    <format dxfId="23">
      <pivotArea outline="0" collapsedLevelsAreSubtotals="1" fieldPosition="0"/>
    </format>
    <format dxfId="22">
      <pivotArea field="2" type="button" dataOnly="0" labelOnly="1" outline="0"/>
    </format>
    <format dxfId="21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20">
      <pivotArea field="2" type="button" dataOnly="0" labelOnly="1" outline="0"/>
    </format>
    <format dxfId="19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8">
      <pivotArea field="2" type="button" dataOnly="0" labelOnly="1" outline="0"/>
    </format>
    <format dxfId="17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6">
      <pivotArea type="all" dataOnly="0" outline="0" fieldPosition="0"/>
    </format>
    <format dxfId="15">
      <pivotArea outline="0" collapsedLevelsAreSubtotals="1" fieldPosition="0"/>
    </format>
    <format dxfId="14">
      <pivotArea field="2" type="button" dataOnly="0" labelOnly="1" outline="0"/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">
      <pivotArea dataOnly="0" labelOnly="1" outline="0" fieldPosition="0">
        <references count="1">
          <reference field="4294967294" count="1">
            <x v="6"/>
          </reference>
        </references>
      </pivotArea>
    </format>
    <format dxfId="10">
      <pivotArea field="2" type="button" dataOnly="0" labelOnly="1" outline="0"/>
    </format>
    <format dxfId="9">
      <pivotArea dataOnly="0" labelOnly="1" outline="0" fieldPosition="0">
        <references count="1">
          <reference field="4294967294" count="7">
            <x v="0"/>
            <x v="1"/>
            <x v="2"/>
            <x v="3"/>
            <x v="4"/>
            <x v="5"/>
            <x v="6"/>
          </reference>
        </references>
      </pivotArea>
    </format>
    <format dxfId="8">
      <pivotArea field="2" type="button" dataOnly="0" labelOnly="1" outline="0"/>
    </format>
    <format dxfId="7">
      <pivotArea dataOnly="0" labelOnly="1" outline="0" fieldPosition="0">
        <references count="1">
          <reference field="4294967294" count="7">
            <x v="0"/>
            <x v="1"/>
            <x v="2"/>
            <x v="3"/>
            <x v="4"/>
            <x v="5"/>
            <x v="6"/>
          </reference>
        </references>
      </pivotArea>
    </format>
    <format dxfId="6">
      <pivotArea outline="0" collapsedLevelsAreSubtotals="1" fieldPosition="0"/>
    </format>
    <format dxfId="5">
      <pivotArea field="19" type="button" dataOnly="0" labelOnly="1" outline="0" axis="axisRow" fieldPosition="0"/>
    </format>
    <format dxfId="4">
      <pivotArea field="19" type="button" dataOnly="0" labelOnly="1" outline="0" axis="axisRow" fieldPosition="0"/>
    </format>
    <format dxfId="3">
      <pivotArea field="19" type="button" dataOnly="0" labelOnly="1" outline="0" axis="axisRow" fieldPosition="0"/>
    </format>
    <format dxfId="2">
      <pivotArea dataOnly="0" labelOnly="1" outline="0" fieldPosition="0">
        <references count="1">
          <reference field="4294967294" count="1">
            <x v="3"/>
          </reference>
        </references>
      </pivotArea>
    </format>
    <format dxfId="1">
      <pivotArea dataOnly="0" labelOnly="1" outline="0" fieldPosition="0">
        <references count="1">
          <reference field="19" count="1">
            <x v="1"/>
          </reference>
        </references>
      </pivotArea>
    </format>
    <format dxfId="0">
      <pivotArea dataOnly="0" labelOnly="1" outline="0" fieldPosition="0">
        <references count="1">
          <reference field="19" count="1">
            <x v="4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CF0098-4095-4A3F-80BF-9010657C83CE}">
  <dimension ref="A1:K7"/>
  <sheetViews>
    <sheetView workbookViewId="0">
      <selection activeCell="F16" sqref="F16"/>
    </sheetView>
  </sheetViews>
  <sheetFormatPr baseColWidth="10" defaultRowHeight="14.5" x14ac:dyDescent="0.35"/>
  <cols>
    <col min="2" max="2" width="9.54296875" customWidth="1"/>
    <col min="3" max="3" width="7.81640625" customWidth="1"/>
    <col min="4" max="4" width="8.1796875" customWidth="1"/>
    <col min="5" max="5" width="12" customWidth="1"/>
    <col min="6" max="6" width="11.26953125" bestFit="1" customWidth="1"/>
    <col min="7" max="7" width="12" customWidth="1"/>
    <col min="8" max="8" width="12.1796875" customWidth="1"/>
    <col min="9" max="9" width="31.7265625" customWidth="1"/>
    <col min="10" max="10" width="15.26953125" customWidth="1"/>
    <col min="258" max="258" width="9.54296875" customWidth="1"/>
    <col min="259" max="259" width="7.81640625" customWidth="1"/>
    <col min="260" max="260" width="8.1796875" customWidth="1"/>
    <col min="261" max="261" width="12" customWidth="1"/>
    <col min="262" max="262" width="11.26953125" bestFit="1" customWidth="1"/>
    <col min="263" max="263" width="12" customWidth="1"/>
    <col min="264" max="264" width="11" customWidth="1"/>
    <col min="265" max="265" width="31.7265625" customWidth="1"/>
    <col min="266" max="266" width="15.26953125" customWidth="1"/>
    <col min="514" max="514" width="9.54296875" customWidth="1"/>
    <col min="515" max="515" width="7.81640625" customWidth="1"/>
    <col min="516" max="516" width="8.1796875" customWidth="1"/>
    <col min="517" max="517" width="12" customWidth="1"/>
    <col min="518" max="518" width="11.26953125" bestFit="1" customWidth="1"/>
    <col min="519" max="519" width="12" customWidth="1"/>
    <col min="520" max="520" width="11" customWidth="1"/>
    <col min="521" max="521" width="31.7265625" customWidth="1"/>
    <col min="522" max="522" width="15.26953125" customWidth="1"/>
    <col min="770" max="770" width="9.54296875" customWidth="1"/>
    <col min="771" max="771" width="7.81640625" customWidth="1"/>
    <col min="772" max="772" width="8.1796875" customWidth="1"/>
    <col min="773" max="773" width="12" customWidth="1"/>
    <col min="774" max="774" width="11.26953125" bestFit="1" customWidth="1"/>
    <col min="775" max="775" width="12" customWidth="1"/>
    <col min="776" max="776" width="11" customWidth="1"/>
    <col min="777" max="777" width="31.7265625" customWidth="1"/>
    <col min="778" max="778" width="15.26953125" customWidth="1"/>
    <col min="1026" max="1026" width="9.54296875" customWidth="1"/>
    <col min="1027" max="1027" width="7.81640625" customWidth="1"/>
    <col min="1028" max="1028" width="8.1796875" customWidth="1"/>
    <col min="1029" max="1029" width="12" customWidth="1"/>
    <col min="1030" max="1030" width="11.26953125" bestFit="1" customWidth="1"/>
    <col min="1031" max="1031" width="12" customWidth="1"/>
    <col min="1032" max="1032" width="11" customWidth="1"/>
    <col min="1033" max="1033" width="31.7265625" customWidth="1"/>
    <col min="1034" max="1034" width="15.26953125" customWidth="1"/>
    <col min="1282" max="1282" width="9.54296875" customWidth="1"/>
    <col min="1283" max="1283" width="7.81640625" customWidth="1"/>
    <col min="1284" max="1284" width="8.1796875" customWidth="1"/>
    <col min="1285" max="1285" width="12" customWidth="1"/>
    <col min="1286" max="1286" width="11.26953125" bestFit="1" customWidth="1"/>
    <col min="1287" max="1287" width="12" customWidth="1"/>
    <col min="1288" max="1288" width="11" customWidth="1"/>
    <col min="1289" max="1289" width="31.7265625" customWidth="1"/>
    <col min="1290" max="1290" width="15.26953125" customWidth="1"/>
    <col min="1538" max="1538" width="9.54296875" customWidth="1"/>
    <col min="1539" max="1539" width="7.81640625" customWidth="1"/>
    <col min="1540" max="1540" width="8.1796875" customWidth="1"/>
    <col min="1541" max="1541" width="12" customWidth="1"/>
    <col min="1542" max="1542" width="11.26953125" bestFit="1" customWidth="1"/>
    <col min="1543" max="1543" width="12" customWidth="1"/>
    <col min="1544" max="1544" width="11" customWidth="1"/>
    <col min="1545" max="1545" width="31.7265625" customWidth="1"/>
    <col min="1546" max="1546" width="15.26953125" customWidth="1"/>
    <col min="1794" max="1794" width="9.54296875" customWidth="1"/>
    <col min="1795" max="1795" width="7.81640625" customWidth="1"/>
    <col min="1796" max="1796" width="8.1796875" customWidth="1"/>
    <col min="1797" max="1797" width="12" customWidth="1"/>
    <col min="1798" max="1798" width="11.26953125" bestFit="1" customWidth="1"/>
    <col min="1799" max="1799" width="12" customWidth="1"/>
    <col min="1800" max="1800" width="11" customWidth="1"/>
    <col min="1801" max="1801" width="31.7265625" customWidth="1"/>
    <col min="1802" max="1802" width="15.26953125" customWidth="1"/>
    <col min="2050" max="2050" width="9.54296875" customWidth="1"/>
    <col min="2051" max="2051" width="7.81640625" customWidth="1"/>
    <col min="2052" max="2052" width="8.1796875" customWidth="1"/>
    <col min="2053" max="2053" width="12" customWidth="1"/>
    <col min="2054" max="2054" width="11.26953125" bestFit="1" customWidth="1"/>
    <col min="2055" max="2055" width="12" customWidth="1"/>
    <col min="2056" max="2056" width="11" customWidth="1"/>
    <col min="2057" max="2057" width="31.7265625" customWidth="1"/>
    <col min="2058" max="2058" width="15.26953125" customWidth="1"/>
    <col min="2306" max="2306" width="9.54296875" customWidth="1"/>
    <col min="2307" max="2307" width="7.81640625" customWidth="1"/>
    <col min="2308" max="2308" width="8.1796875" customWidth="1"/>
    <col min="2309" max="2309" width="12" customWidth="1"/>
    <col min="2310" max="2310" width="11.26953125" bestFit="1" customWidth="1"/>
    <col min="2311" max="2311" width="12" customWidth="1"/>
    <col min="2312" max="2312" width="11" customWidth="1"/>
    <col min="2313" max="2313" width="31.7265625" customWidth="1"/>
    <col min="2314" max="2314" width="15.26953125" customWidth="1"/>
    <col min="2562" max="2562" width="9.54296875" customWidth="1"/>
    <col min="2563" max="2563" width="7.81640625" customWidth="1"/>
    <col min="2564" max="2564" width="8.1796875" customWidth="1"/>
    <col min="2565" max="2565" width="12" customWidth="1"/>
    <col min="2566" max="2566" width="11.26953125" bestFit="1" customWidth="1"/>
    <col min="2567" max="2567" width="12" customWidth="1"/>
    <col min="2568" max="2568" width="11" customWidth="1"/>
    <col min="2569" max="2569" width="31.7265625" customWidth="1"/>
    <col min="2570" max="2570" width="15.26953125" customWidth="1"/>
    <col min="2818" max="2818" width="9.54296875" customWidth="1"/>
    <col min="2819" max="2819" width="7.81640625" customWidth="1"/>
    <col min="2820" max="2820" width="8.1796875" customWidth="1"/>
    <col min="2821" max="2821" width="12" customWidth="1"/>
    <col min="2822" max="2822" width="11.26953125" bestFit="1" customWidth="1"/>
    <col min="2823" max="2823" width="12" customWidth="1"/>
    <col min="2824" max="2824" width="11" customWidth="1"/>
    <col min="2825" max="2825" width="31.7265625" customWidth="1"/>
    <col min="2826" max="2826" width="15.26953125" customWidth="1"/>
    <col min="3074" max="3074" width="9.54296875" customWidth="1"/>
    <col min="3075" max="3075" width="7.81640625" customWidth="1"/>
    <col min="3076" max="3076" width="8.1796875" customWidth="1"/>
    <col min="3077" max="3077" width="12" customWidth="1"/>
    <col min="3078" max="3078" width="11.26953125" bestFit="1" customWidth="1"/>
    <col min="3079" max="3079" width="12" customWidth="1"/>
    <col min="3080" max="3080" width="11" customWidth="1"/>
    <col min="3081" max="3081" width="31.7265625" customWidth="1"/>
    <col min="3082" max="3082" width="15.26953125" customWidth="1"/>
    <col min="3330" max="3330" width="9.54296875" customWidth="1"/>
    <col min="3331" max="3331" width="7.81640625" customWidth="1"/>
    <col min="3332" max="3332" width="8.1796875" customWidth="1"/>
    <col min="3333" max="3333" width="12" customWidth="1"/>
    <col min="3334" max="3334" width="11.26953125" bestFit="1" customWidth="1"/>
    <col min="3335" max="3335" width="12" customWidth="1"/>
    <col min="3336" max="3336" width="11" customWidth="1"/>
    <col min="3337" max="3337" width="31.7265625" customWidth="1"/>
    <col min="3338" max="3338" width="15.26953125" customWidth="1"/>
    <col min="3586" max="3586" width="9.54296875" customWidth="1"/>
    <col min="3587" max="3587" width="7.81640625" customWidth="1"/>
    <col min="3588" max="3588" width="8.1796875" customWidth="1"/>
    <col min="3589" max="3589" width="12" customWidth="1"/>
    <col min="3590" max="3590" width="11.26953125" bestFit="1" customWidth="1"/>
    <col min="3591" max="3591" width="12" customWidth="1"/>
    <col min="3592" max="3592" width="11" customWidth="1"/>
    <col min="3593" max="3593" width="31.7265625" customWidth="1"/>
    <col min="3594" max="3594" width="15.26953125" customWidth="1"/>
    <col min="3842" max="3842" width="9.54296875" customWidth="1"/>
    <col min="3843" max="3843" width="7.81640625" customWidth="1"/>
    <col min="3844" max="3844" width="8.1796875" customWidth="1"/>
    <col min="3845" max="3845" width="12" customWidth="1"/>
    <col min="3846" max="3846" width="11.26953125" bestFit="1" customWidth="1"/>
    <col min="3847" max="3847" width="12" customWidth="1"/>
    <col min="3848" max="3848" width="11" customWidth="1"/>
    <col min="3849" max="3849" width="31.7265625" customWidth="1"/>
    <col min="3850" max="3850" width="15.26953125" customWidth="1"/>
    <col min="4098" max="4098" width="9.54296875" customWidth="1"/>
    <col min="4099" max="4099" width="7.81640625" customWidth="1"/>
    <col min="4100" max="4100" width="8.1796875" customWidth="1"/>
    <col min="4101" max="4101" width="12" customWidth="1"/>
    <col min="4102" max="4102" width="11.26953125" bestFit="1" customWidth="1"/>
    <col min="4103" max="4103" width="12" customWidth="1"/>
    <col min="4104" max="4104" width="11" customWidth="1"/>
    <col min="4105" max="4105" width="31.7265625" customWidth="1"/>
    <col min="4106" max="4106" width="15.26953125" customWidth="1"/>
    <col min="4354" max="4354" width="9.54296875" customWidth="1"/>
    <col min="4355" max="4355" width="7.81640625" customWidth="1"/>
    <col min="4356" max="4356" width="8.1796875" customWidth="1"/>
    <col min="4357" max="4357" width="12" customWidth="1"/>
    <col min="4358" max="4358" width="11.26953125" bestFit="1" customWidth="1"/>
    <col min="4359" max="4359" width="12" customWidth="1"/>
    <col min="4360" max="4360" width="11" customWidth="1"/>
    <col min="4361" max="4361" width="31.7265625" customWidth="1"/>
    <col min="4362" max="4362" width="15.26953125" customWidth="1"/>
    <col min="4610" max="4610" width="9.54296875" customWidth="1"/>
    <col min="4611" max="4611" width="7.81640625" customWidth="1"/>
    <col min="4612" max="4612" width="8.1796875" customWidth="1"/>
    <col min="4613" max="4613" width="12" customWidth="1"/>
    <col min="4614" max="4614" width="11.26953125" bestFit="1" customWidth="1"/>
    <col min="4615" max="4615" width="12" customWidth="1"/>
    <col min="4616" max="4616" width="11" customWidth="1"/>
    <col min="4617" max="4617" width="31.7265625" customWidth="1"/>
    <col min="4618" max="4618" width="15.26953125" customWidth="1"/>
    <col min="4866" max="4866" width="9.54296875" customWidth="1"/>
    <col min="4867" max="4867" width="7.81640625" customWidth="1"/>
    <col min="4868" max="4868" width="8.1796875" customWidth="1"/>
    <col min="4869" max="4869" width="12" customWidth="1"/>
    <col min="4870" max="4870" width="11.26953125" bestFit="1" customWidth="1"/>
    <col min="4871" max="4871" width="12" customWidth="1"/>
    <col min="4872" max="4872" width="11" customWidth="1"/>
    <col min="4873" max="4873" width="31.7265625" customWidth="1"/>
    <col min="4874" max="4874" width="15.26953125" customWidth="1"/>
    <col min="5122" max="5122" width="9.54296875" customWidth="1"/>
    <col min="5123" max="5123" width="7.81640625" customWidth="1"/>
    <col min="5124" max="5124" width="8.1796875" customWidth="1"/>
    <col min="5125" max="5125" width="12" customWidth="1"/>
    <col min="5126" max="5126" width="11.26953125" bestFit="1" customWidth="1"/>
    <col min="5127" max="5127" width="12" customWidth="1"/>
    <col min="5128" max="5128" width="11" customWidth="1"/>
    <col min="5129" max="5129" width="31.7265625" customWidth="1"/>
    <col min="5130" max="5130" width="15.26953125" customWidth="1"/>
    <col min="5378" max="5378" width="9.54296875" customWidth="1"/>
    <col min="5379" max="5379" width="7.81640625" customWidth="1"/>
    <col min="5380" max="5380" width="8.1796875" customWidth="1"/>
    <col min="5381" max="5381" width="12" customWidth="1"/>
    <col min="5382" max="5382" width="11.26953125" bestFit="1" customWidth="1"/>
    <col min="5383" max="5383" width="12" customWidth="1"/>
    <col min="5384" max="5384" width="11" customWidth="1"/>
    <col min="5385" max="5385" width="31.7265625" customWidth="1"/>
    <col min="5386" max="5386" width="15.26953125" customWidth="1"/>
    <col min="5634" max="5634" width="9.54296875" customWidth="1"/>
    <col min="5635" max="5635" width="7.81640625" customWidth="1"/>
    <col min="5636" max="5636" width="8.1796875" customWidth="1"/>
    <col min="5637" max="5637" width="12" customWidth="1"/>
    <col min="5638" max="5638" width="11.26953125" bestFit="1" customWidth="1"/>
    <col min="5639" max="5639" width="12" customWidth="1"/>
    <col min="5640" max="5640" width="11" customWidth="1"/>
    <col min="5641" max="5641" width="31.7265625" customWidth="1"/>
    <col min="5642" max="5642" width="15.26953125" customWidth="1"/>
    <col min="5890" max="5890" width="9.54296875" customWidth="1"/>
    <col min="5891" max="5891" width="7.81640625" customWidth="1"/>
    <col min="5892" max="5892" width="8.1796875" customWidth="1"/>
    <col min="5893" max="5893" width="12" customWidth="1"/>
    <col min="5894" max="5894" width="11.26953125" bestFit="1" customWidth="1"/>
    <col min="5895" max="5895" width="12" customWidth="1"/>
    <col min="5896" max="5896" width="11" customWidth="1"/>
    <col min="5897" max="5897" width="31.7265625" customWidth="1"/>
    <col min="5898" max="5898" width="15.26953125" customWidth="1"/>
    <col min="6146" max="6146" width="9.54296875" customWidth="1"/>
    <col min="6147" max="6147" width="7.81640625" customWidth="1"/>
    <col min="6148" max="6148" width="8.1796875" customWidth="1"/>
    <col min="6149" max="6149" width="12" customWidth="1"/>
    <col min="6150" max="6150" width="11.26953125" bestFit="1" customWidth="1"/>
    <col min="6151" max="6151" width="12" customWidth="1"/>
    <col min="6152" max="6152" width="11" customWidth="1"/>
    <col min="6153" max="6153" width="31.7265625" customWidth="1"/>
    <col min="6154" max="6154" width="15.26953125" customWidth="1"/>
    <col min="6402" max="6402" width="9.54296875" customWidth="1"/>
    <col min="6403" max="6403" width="7.81640625" customWidth="1"/>
    <col min="6404" max="6404" width="8.1796875" customWidth="1"/>
    <col min="6405" max="6405" width="12" customWidth="1"/>
    <col min="6406" max="6406" width="11.26953125" bestFit="1" customWidth="1"/>
    <col min="6407" max="6407" width="12" customWidth="1"/>
    <col min="6408" max="6408" width="11" customWidth="1"/>
    <col min="6409" max="6409" width="31.7265625" customWidth="1"/>
    <col min="6410" max="6410" width="15.26953125" customWidth="1"/>
    <col min="6658" max="6658" width="9.54296875" customWidth="1"/>
    <col min="6659" max="6659" width="7.81640625" customWidth="1"/>
    <col min="6660" max="6660" width="8.1796875" customWidth="1"/>
    <col min="6661" max="6661" width="12" customWidth="1"/>
    <col min="6662" max="6662" width="11.26953125" bestFit="1" customWidth="1"/>
    <col min="6663" max="6663" width="12" customWidth="1"/>
    <col min="6664" max="6664" width="11" customWidth="1"/>
    <col min="6665" max="6665" width="31.7265625" customWidth="1"/>
    <col min="6666" max="6666" width="15.26953125" customWidth="1"/>
    <col min="6914" max="6914" width="9.54296875" customWidth="1"/>
    <col min="6915" max="6915" width="7.81640625" customWidth="1"/>
    <col min="6916" max="6916" width="8.1796875" customWidth="1"/>
    <col min="6917" max="6917" width="12" customWidth="1"/>
    <col min="6918" max="6918" width="11.26953125" bestFit="1" customWidth="1"/>
    <col min="6919" max="6919" width="12" customWidth="1"/>
    <col min="6920" max="6920" width="11" customWidth="1"/>
    <col min="6921" max="6921" width="31.7265625" customWidth="1"/>
    <col min="6922" max="6922" width="15.26953125" customWidth="1"/>
    <col min="7170" max="7170" width="9.54296875" customWidth="1"/>
    <col min="7171" max="7171" width="7.81640625" customWidth="1"/>
    <col min="7172" max="7172" width="8.1796875" customWidth="1"/>
    <col min="7173" max="7173" width="12" customWidth="1"/>
    <col min="7174" max="7174" width="11.26953125" bestFit="1" customWidth="1"/>
    <col min="7175" max="7175" width="12" customWidth="1"/>
    <col min="7176" max="7176" width="11" customWidth="1"/>
    <col min="7177" max="7177" width="31.7265625" customWidth="1"/>
    <col min="7178" max="7178" width="15.26953125" customWidth="1"/>
    <col min="7426" max="7426" width="9.54296875" customWidth="1"/>
    <col min="7427" max="7427" width="7.81640625" customWidth="1"/>
    <col min="7428" max="7428" width="8.1796875" customWidth="1"/>
    <col min="7429" max="7429" width="12" customWidth="1"/>
    <col min="7430" max="7430" width="11.26953125" bestFit="1" customWidth="1"/>
    <col min="7431" max="7431" width="12" customWidth="1"/>
    <col min="7432" max="7432" width="11" customWidth="1"/>
    <col min="7433" max="7433" width="31.7265625" customWidth="1"/>
    <col min="7434" max="7434" width="15.26953125" customWidth="1"/>
    <col min="7682" max="7682" width="9.54296875" customWidth="1"/>
    <col min="7683" max="7683" width="7.81640625" customWidth="1"/>
    <col min="7684" max="7684" width="8.1796875" customWidth="1"/>
    <col min="7685" max="7685" width="12" customWidth="1"/>
    <col min="7686" max="7686" width="11.26953125" bestFit="1" customWidth="1"/>
    <col min="7687" max="7687" width="12" customWidth="1"/>
    <col min="7688" max="7688" width="11" customWidth="1"/>
    <col min="7689" max="7689" width="31.7265625" customWidth="1"/>
    <col min="7690" max="7690" width="15.26953125" customWidth="1"/>
    <col min="7938" max="7938" width="9.54296875" customWidth="1"/>
    <col min="7939" max="7939" width="7.81640625" customWidth="1"/>
    <col min="7940" max="7940" width="8.1796875" customWidth="1"/>
    <col min="7941" max="7941" width="12" customWidth="1"/>
    <col min="7942" max="7942" width="11.26953125" bestFit="1" customWidth="1"/>
    <col min="7943" max="7943" width="12" customWidth="1"/>
    <col min="7944" max="7944" width="11" customWidth="1"/>
    <col min="7945" max="7945" width="31.7265625" customWidth="1"/>
    <col min="7946" max="7946" width="15.26953125" customWidth="1"/>
    <col min="8194" max="8194" width="9.54296875" customWidth="1"/>
    <col min="8195" max="8195" width="7.81640625" customWidth="1"/>
    <col min="8196" max="8196" width="8.1796875" customWidth="1"/>
    <col min="8197" max="8197" width="12" customWidth="1"/>
    <col min="8198" max="8198" width="11.26953125" bestFit="1" customWidth="1"/>
    <col min="8199" max="8199" width="12" customWidth="1"/>
    <col min="8200" max="8200" width="11" customWidth="1"/>
    <col min="8201" max="8201" width="31.7265625" customWidth="1"/>
    <col min="8202" max="8202" width="15.26953125" customWidth="1"/>
    <col min="8450" max="8450" width="9.54296875" customWidth="1"/>
    <col min="8451" max="8451" width="7.81640625" customWidth="1"/>
    <col min="8452" max="8452" width="8.1796875" customWidth="1"/>
    <col min="8453" max="8453" width="12" customWidth="1"/>
    <col min="8454" max="8454" width="11.26953125" bestFit="1" customWidth="1"/>
    <col min="8455" max="8455" width="12" customWidth="1"/>
    <col min="8456" max="8456" width="11" customWidth="1"/>
    <col min="8457" max="8457" width="31.7265625" customWidth="1"/>
    <col min="8458" max="8458" width="15.26953125" customWidth="1"/>
    <col min="8706" max="8706" width="9.54296875" customWidth="1"/>
    <col min="8707" max="8707" width="7.81640625" customWidth="1"/>
    <col min="8708" max="8708" width="8.1796875" customWidth="1"/>
    <col min="8709" max="8709" width="12" customWidth="1"/>
    <col min="8710" max="8710" width="11.26953125" bestFit="1" customWidth="1"/>
    <col min="8711" max="8711" width="12" customWidth="1"/>
    <col min="8712" max="8712" width="11" customWidth="1"/>
    <col min="8713" max="8713" width="31.7265625" customWidth="1"/>
    <col min="8714" max="8714" width="15.26953125" customWidth="1"/>
    <col min="8962" max="8962" width="9.54296875" customWidth="1"/>
    <col min="8963" max="8963" width="7.81640625" customWidth="1"/>
    <col min="8964" max="8964" width="8.1796875" customWidth="1"/>
    <col min="8965" max="8965" width="12" customWidth="1"/>
    <col min="8966" max="8966" width="11.26953125" bestFit="1" customWidth="1"/>
    <col min="8967" max="8967" width="12" customWidth="1"/>
    <col min="8968" max="8968" width="11" customWidth="1"/>
    <col min="8969" max="8969" width="31.7265625" customWidth="1"/>
    <col min="8970" max="8970" width="15.26953125" customWidth="1"/>
    <col min="9218" max="9218" width="9.54296875" customWidth="1"/>
    <col min="9219" max="9219" width="7.81640625" customWidth="1"/>
    <col min="9220" max="9220" width="8.1796875" customWidth="1"/>
    <col min="9221" max="9221" width="12" customWidth="1"/>
    <col min="9222" max="9222" width="11.26953125" bestFit="1" customWidth="1"/>
    <col min="9223" max="9223" width="12" customWidth="1"/>
    <col min="9224" max="9224" width="11" customWidth="1"/>
    <col min="9225" max="9225" width="31.7265625" customWidth="1"/>
    <col min="9226" max="9226" width="15.26953125" customWidth="1"/>
    <col min="9474" max="9474" width="9.54296875" customWidth="1"/>
    <col min="9475" max="9475" width="7.81640625" customWidth="1"/>
    <col min="9476" max="9476" width="8.1796875" customWidth="1"/>
    <col min="9477" max="9477" width="12" customWidth="1"/>
    <col min="9478" max="9478" width="11.26953125" bestFit="1" customWidth="1"/>
    <col min="9479" max="9479" width="12" customWidth="1"/>
    <col min="9480" max="9480" width="11" customWidth="1"/>
    <col min="9481" max="9481" width="31.7265625" customWidth="1"/>
    <col min="9482" max="9482" width="15.26953125" customWidth="1"/>
    <col min="9730" max="9730" width="9.54296875" customWidth="1"/>
    <col min="9731" max="9731" width="7.81640625" customWidth="1"/>
    <col min="9732" max="9732" width="8.1796875" customWidth="1"/>
    <col min="9733" max="9733" width="12" customWidth="1"/>
    <col min="9734" max="9734" width="11.26953125" bestFit="1" customWidth="1"/>
    <col min="9735" max="9735" width="12" customWidth="1"/>
    <col min="9736" max="9736" width="11" customWidth="1"/>
    <col min="9737" max="9737" width="31.7265625" customWidth="1"/>
    <col min="9738" max="9738" width="15.26953125" customWidth="1"/>
    <col min="9986" max="9986" width="9.54296875" customWidth="1"/>
    <col min="9987" max="9987" width="7.81640625" customWidth="1"/>
    <col min="9988" max="9988" width="8.1796875" customWidth="1"/>
    <col min="9989" max="9989" width="12" customWidth="1"/>
    <col min="9990" max="9990" width="11.26953125" bestFit="1" customWidth="1"/>
    <col min="9991" max="9991" width="12" customWidth="1"/>
    <col min="9992" max="9992" width="11" customWidth="1"/>
    <col min="9993" max="9993" width="31.7265625" customWidth="1"/>
    <col min="9994" max="9994" width="15.26953125" customWidth="1"/>
    <col min="10242" max="10242" width="9.54296875" customWidth="1"/>
    <col min="10243" max="10243" width="7.81640625" customWidth="1"/>
    <col min="10244" max="10244" width="8.1796875" customWidth="1"/>
    <col min="10245" max="10245" width="12" customWidth="1"/>
    <col min="10246" max="10246" width="11.26953125" bestFit="1" customWidth="1"/>
    <col min="10247" max="10247" width="12" customWidth="1"/>
    <col min="10248" max="10248" width="11" customWidth="1"/>
    <col min="10249" max="10249" width="31.7265625" customWidth="1"/>
    <col min="10250" max="10250" width="15.26953125" customWidth="1"/>
    <col min="10498" max="10498" width="9.54296875" customWidth="1"/>
    <col min="10499" max="10499" width="7.81640625" customWidth="1"/>
    <col min="10500" max="10500" width="8.1796875" customWidth="1"/>
    <col min="10501" max="10501" width="12" customWidth="1"/>
    <col min="10502" max="10502" width="11.26953125" bestFit="1" customWidth="1"/>
    <col min="10503" max="10503" width="12" customWidth="1"/>
    <col min="10504" max="10504" width="11" customWidth="1"/>
    <col min="10505" max="10505" width="31.7265625" customWidth="1"/>
    <col min="10506" max="10506" width="15.26953125" customWidth="1"/>
    <col min="10754" max="10754" width="9.54296875" customWidth="1"/>
    <col min="10755" max="10755" width="7.81640625" customWidth="1"/>
    <col min="10756" max="10756" width="8.1796875" customWidth="1"/>
    <col min="10757" max="10757" width="12" customWidth="1"/>
    <col min="10758" max="10758" width="11.26953125" bestFit="1" customWidth="1"/>
    <col min="10759" max="10759" width="12" customWidth="1"/>
    <col min="10760" max="10760" width="11" customWidth="1"/>
    <col min="10761" max="10761" width="31.7265625" customWidth="1"/>
    <col min="10762" max="10762" width="15.26953125" customWidth="1"/>
    <col min="11010" max="11010" width="9.54296875" customWidth="1"/>
    <col min="11011" max="11011" width="7.81640625" customWidth="1"/>
    <col min="11012" max="11012" width="8.1796875" customWidth="1"/>
    <col min="11013" max="11013" width="12" customWidth="1"/>
    <col min="11014" max="11014" width="11.26953125" bestFit="1" customWidth="1"/>
    <col min="11015" max="11015" width="12" customWidth="1"/>
    <col min="11016" max="11016" width="11" customWidth="1"/>
    <col min="11017" max="11017" width="31.7265625" customWidth="1"/>
    <col min="11018" max="11018" width="15.26953125" customWidth="1"/>
    <col min="11266" max="11266" width="9.54296875" customWidth="1"/>
    <col min="11267" max="11267" width="7.81640625" customWidth="1"/>
    <col min="11268" max="11268" width="8.1796875" customWidth="1"/>
    <col min="11269" max="11269" width="12" customWidth="1"/>
    <col min="11270" max="11270" width="11.26953125" bestFit="1" customWidth="1"/>
    <col min="11271" max="11271" width="12" customWidth="1"/>
    <col min="11272" max="11272" width="11" customWidth="1"/>
    <col min="11273" max="11273" width="31.7265625" customWidth="1"/>
    <col min="11274" max="11274" width="15.26953125" customWidth="1"/>
    <col min="11522" max="11522" width="9.54296875" customWidth="1"/>
    <col min="11523" max="11523" width="7.81640625" customWidth="1"/>
    <col min="11524" max="11524" width="8.1796875" customWidth="1"/>
    <col min="11525" max="11525" width="12" customWidth="1"/>
    <col min="11526" max="11526" width="11.26953125" bestFit="1" customWidth="1"/>
    <col min="11527" max="11527" width="12" customWidth="1"/>
    <col min="11528" max="11528" width="11" customWidth="1"/>
    <col min="11529" max="11529" width="31.7265625" customWidth="1"/>
    <col min="11530" max="11530" width="15.26953125" customWidth="1"/>
    <col min="11778" max="11778" width="9.54296875" customWidth="1"/>
    <col min="11779" max="11779" width="7.81640625" customWidth="1"/>
    <col min="11780" max="11780" width="8.1796875" customWidth="1"/>
    <col min="11781" max="11781" width="12" customWidth="1"/>
    <col min="11782" max="11782" width="11.26953125" bestFit="1" customWidth="1"/>
    <col min="11783" max="11783" width="12" customWidth="1"/>
    <col min="11784" max="11784" width="11" customWidth="1"/>
    <col min="11785" max="11785" width="31.7265625" customWidth="1"/>
    <col min="11786" max="11786" width="15.26953125" customWidth="1"/>
    <col min="12034" max="12034" width="9.54296875" customWidth="1"/>
    <col min="12035" max="12035" width="7.81640625" customWidth="1"/>
    <col min="12036" max="12036" width="8.1796875" customWidth="1"/>
    <col min="12037" max="12037" width="12" customWidth="1"/>
    <col min="12038" max="12038" width="11.26953125" bestFit="1" customWidth="1"/>
    <col min="12039" max="12039" width="12" customWidth="1"/>
    <col min="12040" max="12040" width="11" customWidth="1"/>
    <col min="12041" max="12041" width="31.7265625" customWidth="1"/>
    <col min="12042" max="12042" width="15.26953125" customWidth="1"/>
    <col min="12290" max="12290" width="9.54296875" customWidth="1"/>
    <col min="12291" max="12291" width="7.81640625" customWidth="1"/>
    <col min="12292" max="12292" width="8.1796875" customWidth="1"/>
    <col min="12293" max="12293" width="12" customWidth="1"/>
    <col min="12294" max="12294" width="11.26953125" bestFit="1" customWidth="1"/>
    <col min="12295" max="12295" width="12" customWidth="1"/>
    <col min="12296" max="12296" width="11" customWidth="1"/>
    <col min="12297" max="12297" width="31.7265625" customWidth="1"/>
    <col min="12298" max="12298" width="15.26953125" customWidth="1"/>
    <col min="12546" max="12546" width="9.54296875" customWidth="1"/>
    <col min="12547" max="12547" width="7.81640625" customWidth="1"/>
    <col min="12548" max="12548" width="8.1796875" customWidth="1"/>
    <col min="12549" max="12549" width="12" customWidth="1"/>
    <col min="12550" max="12550" width="11.26953125" bestFit="1" customWidth="1"/>
    <col min="12551" max="12551" width="12" customWidth="1"/>
    <col min="12552" max="12552" width="11" customWidth="1"/>
    <col min="12553" max="12553" width="31.7265625" customWidth="1"/>
    <col min="12554" max="12554" width="15.26953125" customWidth="1"/>
    <col min="12802" max="12802" width="9.54296875" customWidth="1"/>
    <col min="12803" max="12803" width="7.81640625" customWidth="1"/>
    <col min="12804" max="12804" width="8.1796875" customWidth="1"/>
    <col min="12805" max="12805" width="12" customWidth="1"/>
    <col min="12806" max="12806" width="11.26953125" bestFit="1" customWidth="1"/>
    <col min="12807" max="12807" width="12" customWidth="1"/>
    <col min="12808" max="12808" width="11" customWidth="1"/>
    <col min="12809" max="12809" width="31.7265625" customWidth="1"/>
    <col min="12810" max="12810" width="15.26953125" customWidth="1"/>
    <col min="13058" max="13058" width="9.54296875" customWidth="1"/>
    <col min="13059" max="13059" width="7.81640625" customWidth="1"/>
    <col min="13060" max="13060" width="8.1796875" customWidth="1"/>
    <col min="13061" max="13061" width="12" customWidth="1"/>
    <col min="13062" max="13062" width="11.26953125" bestFit="1" customWidth="1"/>
    <col min="13063" max="13063" width="12" customWidth="1"/>
    <col min="13064" max="13064" width="11" customWidth="1"/>
    <col min="13065" max="13065" width="31.7265625" customWidth="1"/>
    <col min="13066" max="13066" width="15.26953125" customWidth="1"/>
    <col min="13314" max="13314" width="9.54296875" customWidth="1"/>
    <col min="13315" max="13315" width="7.81640625" customWidth="1"/>
    <col min="13316" max="13316" width="8.1796875" customWidth="1"/>
    <col min="13317" max="13317" width="12" customWidth="1"/>
    <col min="13318" max="13318" width="11.26953125" bestFit="1" customWidth="1"/>
    <col min="13319" max="13319" width="12" customWidth="1"/>
    <col min="13320" max="13320" width="11" customWidth="1"/>
    <col min="13321" max="13321" width="31.7265625" customWidth="1"/>
    <col min="13322" max="13322" width="15.26953125" customWidth="1"/>
    <col min="13570" max="13570" width="9.54296875" customWidth="1"/>
    <col min="13571" max="13571" width="7.81640625" customWidth="1"/>
    <col min="13572" max="13572" width="8.1796875" customWidth="1"/>
    <col min="13573" max="13573" width="12" customWidth="1"/>
    <col min="13574" max="13574" width="11.26953125" bestFit="1" customWidth="1"/>
    <col min="13575" max="13575" width="12" customWidth="1"/>
    <col min="13576" max="13576" width="11" customWidth="1"/>
    <col min="13577" max="13577" width="31.7265625" customWidth="1"/>
    <col min="13578" max="13578" width="15.26953125" customWidth="1"/>
    <col min="13826" max="13826" width="9.54296875" customWidth="1"/>
    <col min="13827" max="13827" width="7.81640625" customWidth="1"/>
    <col min="13828" max="13828" width="8.1796875" customWidth="1"/>
    <col min="13829" max="13829" width="12" customWidth="1"/>
    <col min="13830" max="13830" width="11.26953125" bestFit="1" customWidth="1"/>
    <col min="13831" max="13831" width="12" customWidth="1"/>
    <col min="13832" max="13832" width="11" customWidth="1"/>
    <col min="13833" max="13833" width="31.7265625" customWidth="1"/>
    <col min="13834" max="13834" width="15.26953125" customWidth="1"/>
    <col min="14082" max="14082" width="9.54296875" customWidth="1"/>
    <col min="14083" max="14083" width="7.81640625" customWidth="1"/>
    <col min="14084" max="14084" width="8.1796875" customWidth="1"/>
    <col min="14085" max="14085" width="12" customWidth="1"/>
    <col min="14086" max="14086" width="11.26953125" bestFit="1" customWidth="1"/>
    <col min="14087" max="14087" width="12" customWidth="1"/>
    <col min="14088" max="14088" width="11" customWidth="1"/>
    <col min="14089" max="14089" width="31.7265625" customWidth="1"/>
    <col min="14090" max="14090" width="15.26953125" customWidth="1"/>
    <col min="14338" max="14338" width="9.54296875" customWidth="1"/>
    <col min="14339" max="14339" width="7.81640625" customWidth="1"/>
    <col min="14340" max="14340" width="8.1796875" customWidth="1"/>
    <col min="14341" max="14341" width="12" customWidth="1"/>
    <col min="14342" max="14342" width="11.26953125" bestFit="1" customWidth="1"/>
    <col min="14343" max="14343" width="12" customWidth="1"/>
    <col min="14344" max="14344" width="11" customWidth="1"/>
    <col min="14345" max="14345" width="31.7265625" customWidth="1"/>
    <col min="14346" max="14346" width="15.26953125" customWidth="1"/>
    <col min="14594" max="14594" width="9.54296875" customWidth="1"/>
    <col min="14595" max="14595" width="7.81640625" customWidth="1"/>
    <col min="14596" max="14596" width="8.1796875" customWidth="1"/>
    <col min="14597" max="14597" width="12" customWidth="1"/>
    <col min="14598" max="14598" width="11.26953125" bestFit="1" customWidth="1"/>
    <col min="14599" max="14599" width="12" customWidth="1"/>
    <col min="14600" max="14600" width="11" customWidth="1"/>
    <col min="14601" max="14601" width="31.7265625" customWidth="1"/>
    <col min="14602" max="14602" width="15.26953125" customWidth="1"/>
    <col min="14850" max="14850" width="9.54296875" customWidth="1"/>
    <col min="14851" max="14851" width="7.81640625" customWidth="1"/>
    <col min="14852" max="14852" width="8.1796875" customWidth="1"/>
    <col min="14853" max="14853" width="12" customWidth="1"/>
    <col min="14854" max="14854" width="11.26953125" bestFit="1" customWidth="1"/>
    <col min="14855" max="14855" width="12" customWidth="1"/>
    <col min="14856" max="14856" width="11" customWidth="1"/>
    <col min="14857" max="14857" width="31.7265625" customWidth="1"/>
    <col min="14858" max="14858" width="15.26953125" customWidth="1"/>
    <col min="15106" max="15106" width="9.54296875" customWidth="1"/>
    <col min="15107" max="15107" width="7.81640625" customWidth="1"/>
    <col min="15108" max="15108" width="8.1796875" customWidth="1"/>
    <col min="15109" max="15109" width="12" customWidth="1"/>
    <col min="15110" max="15110" width="11.26953125" bestFit="1" customWidth="1"/>
    <col min="15111" max="15111" width="12" customWidth="1"/>
    <col min="15112" max="15112" width="11" customWidth="1"/>
    <col min="15113" max="15113" width="31.7265625" customWidth="1"/>
    <col min="15114" max="15114" width="15.26953125" customWidth="1"/>
    <col min="15362" max="15362" width="9.54296875" customWidth="1"/>
    <col min="15363" max="15363" width="7.81640625" customWidth="1"/>
    <col min="15364" max="15364" width="8.1796875" customWidth="1"/>
    <col min="15365" max="15365" width="12" customWidth="1"/>
    <col min="15366" max="15366" width="11.26953125" bestFit="1" customWidth="1"/>
    <col min="15367" max="15367" width="12" customWidth="1"/>
    <col min="15368" max="15368" width="11" customWidth="1"/>
    <col min="15369" max="15369" width="31.7265625" customWidth="1"/>
    <col min="15370" max="15370" width="15.26953125" customWidth="1"/>
    <col min="15618" max="15618" width="9.54296875" customWidth="1"/>
    <col min="15619" max="15619" width="7.81640625" customWidth="1"/>
    <col min="15620" max="15620" width="8.1796875" customWidth="1"/>
    <col min="15621" max="15621" width="12" customWidth="1"/>
    <col min="15622" max="15622" width="11.26953125" bestFit="1" customWidth="1"/>
    <col min="15623" max="15623" width="12" customWidth="1"/>
    <col min="15624" max="15624" width="11" customWidth="1"/>
    <col min="15625" max="15625" width="31.7265625" customWidth="1"/>
    <col min="15626" max="15626" width="15.26953125" customWidth="1"/>
    <col min="15874" max="15874" width="9.54296875" customWidth="1"/>
    <col min="15875" max="15875" width="7.81640625" customWidth="1"/>
    <col min="15876" max="15876" width="8.1796875" customWidth="1"/>
    <col min="15877" max="15877" width="12" customWidth="1"/>
    <col min="15878" max="15878" width="11.26953125" bestFit="1" customWidth="1"/>
    <col min="15879" max="15879" width="12" customWidth="1"/>
    <col min="15880" max="15880" width="11" customWidth="1"/>
    <col min="15881" max="15881" width="31.7265625" customWidth="1"/>
    <col min="15882" max="15882" width="15.26953125" customWidth="1"/>
    <col min="16130" max="16130" width="9.54296875" customWidth="1"/>
    <col min="16131" max="16131" width="7.81640625" customWidth="1"/>
    <col min="16132" max="16132" width="8.1796875" customWidth="1"/>
    <col min="16133" max="16133" width="12" customWidth="1"/>
    <col min="16134" max="16134" width="11.26953125" bestFit="1" customWidth="1"/>
    <col min="16135" max="16135" width="12" customWidth="1"/>
    <col min="16136" max="16136" width="11" customWidth="1"/>
    <col min="16137" max="16137" width="31.7265625" customWidth="1"/>
    <col min="16138" max="16138" width="15.26953125" customWidth="1"/>
  </cols>
  <sheetData>
    <row r="1" spans="1:11" s="36" customFormat="1" ht="29" x14ac:dyDescent="0.35">
      <c r="A1" s="35" t="s">
        <v>40</v>
      </c>
      <c r="B1" s="35" t="s">
        <v>41</v>
      </c>
      <c r="C1" s="35" t="s">
        <v>42</v>
      </c>
      <c r="D1" s="35" t="s">
        <v>43</v>
      </c>
      <c r="E1" s="35" t="s">
        <v>44</v>
      </c>
      <c r="F1" s="35" t="s">
        <v>45</v>
      </c>
      <c r="G1" s="35" t="s">
        <v>46</v>
      </c>
      <c r="H1" s="35" t="s">
        <v>47</v>
      </c>
      <c r="I1" s="35" t="s">
        <v>48</v>
      </c>
      <c r="J1" s="35" t="s">
        <v>49</v>
      </c>
      <c r="K1" s="35" t="s">
        <v>50</v>
      </c>
    </row>
    <row r="2" spans="1:11" x14ac:dyDescent="0.35">
      <c r="A2" s="29">
        <v>892000501</v>
      </c>
      <c r="B2" s="19" t="s">
        <v>51</v>
      </c>
      <c r="C2" s="29" t="s">
        <v>52</v>
      </c>
      <c r="D2" s="37">
        <v>64163</v>
      </c>
      <c r="E2" s="20">
        <v>44270</v>
      </c>
      <c r="F2" s="20">
        <v>44291</v>
      </c>
      <c r="G2" s="38">
        <v>18318142</v>
      </c>
      <c r="H2" s="38">
        <v>454576</v>
      </c>
      <c r="I2" s="39" t="s">
        <v>53</v>
      </c>
      <c r="J2" s="40" t="s">
        <v>54</v>
      </c>
      <c r="K2" s="40" t="s">
        <v>55</v>
      </c>
    </row>
    <row r="3" spans="1:11" x14ac:dyDescent="0.35">
      <c r="A3" s="29">
        <v>892000501</v>
      </c>
      <c r="B3" s="19" t="s">
        <v>51</v>
      </c>
      <c r="C3" s="29" t="s">
        <v>52</v>
      </c>
      <c r="D3" s="37">
        <v>64164</v>
      </c>
      <c r="E3" s="20">
        <v>44270</v>
      </c>
      <c r="F3" s="20">
        <v>44364</v>
      </c>
      <c r="G3" s="38">
        <v>842472</v>
      </c>
      <c r="H3" s="38">
        <v>842472</v>
      </c>
      <c r="I3" s="39" t="s">
        <v>56</v>
      </c>
      <c r="J3" s="40" t="s">
        <v>54</v>
      </c>
      <c r="K3" s="40" t="s">
        <v>55</v>
      </c>
    </row>
    <row r="4" spans="1:11" x14ac:dyDescent="0.35">
      <c r="A4" s="29">
        <v>892000501</v>
      </c>
      <c r="B4" s="19" t="s">
        <v>51</v>
      </c>
      <c r="C4" s="29" t="s">
        <v>52</v>
      </c>
      <c r="D4" s="37">
        <v>1027501</v>
      </c>
      <c r="E4" s="20">
        <v>45565</v>
      </c>
      <c r="F4" s="20">
        <v>45602</v>
      </c>
      <c r="G4" s="38">
        <v>845528</v>
      </c>
      <c r="H4" s="38">
        <v>845528</v>
      </c>
      <c r="I4" s="39" t="s">
        <v>56</v>
      </c>
      <c r="J4" s="40" t="s">
        <v>54</v>
      </c>
      <c r="K4" s="40" t="s">
        <v>55</v>
      </c>
    </row>
    <row r="5" spans="1:11" x14ac:dyDescent="0.35">
      <c r="A5" s="29">
        <v>892000501</v>
      </c>
      <c r="B5" s="19" t="s">
        <v>51</v>
      </c>
      <c r="C5" s="29" t="s">
        <v>52</v>
      </c>
      <c r="D5" s="37">
        <v>1037799</v>
      </c>
      <c r="E5" s="20">
        <v>45587</v>
      </c>
      <c r="F5" s="20">
        <v>45602</v>
      </c>
      <c r="G5" s="38">
        <v>15087990</v>
      </c>
      <c r="H5" s="38">
        <v>15087990</v>
      </c>
      <c r="I5" s="39" t="s">
        <v>56</v>
      </c>
      <c r="J5" s="40" t="s">
        <v>54</v>
      </c>
      <c r="K5" s="40" t="s">
        <v>55</v>
      </c>
    </row>
    <row r="6" spans="1:11" x14ac:dyDescent="0.35">
      <c r="A6" s="29">
        <v>892000501</v>
      </c>
      <c r="B6" s="19" t="s">
        <v>51</v>
      </c>
      <c r="C6" s="29" t="s">
        <v>52</v>
      </c>
      <c r="D6" s="37">
        <v>1041967</v>
      </c>
      <c r="E6" s="20">
        <v>45594</v>
      </c>
      <c r="F6" s="20">
        <v>45604</v>
      </c>
      <c r="G6" s="38">
        <v>348382</v>
      </c>
      <c r="H6" s="38">
        <v>348382</v>
      </c>
      <c r="I6" s="39" t="s">
        <v>56</v>
      </c>
      <c r="J6" s="40" t="s">
        <v>54</v>
      </c>
      <c r="K6" s="40" t="s">
        <v>55</v>
      </c>
    </row>
    <row r="7" spans="1:11" x14ac:dyDescent="0.35">
      <c r="H7" s="41">
        <f>SUM(H2:H6)</f>
        <v>17578948</v>
      </c>
    </row>
  </sheetData>
  <dataValidations count="1">
    <dataValidation type="whole" operator="greaterThan" allowBlank="1" showInputMessage="1" showErrorMessage="1" errorTitle="DATO ERRADO" error="El valor debe ser diferente de cero" sqref="WVO1:WVP1048576 WLS1:WLT1048576 WBW1:WBX1048576 VSA1:VSB1048576 VIE1:VIF1048576 UYI1:UYJ1048576 UOM1:UON1048576 UEQ1:UER1048576 TUU1:TUV1048576 TKY1:TKZ1048576 TBC1:TBD1048576 SRG1:SRH1048576 SHK1:SHL1048576 RXO1:RXP1048576 RNS1:RNT1048576 RDW1:RDX1048576 QUA1:QUB1048576 QKE1:QKF1048576 QAI1:QAJ1048576 PQM1:PQN1048576 PGQ1:PGR1048576 OWU1:OWV1048576 OMY1:OMZ1048576 ODC1:ODD1048576 NTG1:NTH1048576 NJK1:NJL1048576 MZO1:MZP1048576 MPS1:MPT1048576 MFW1:MFX1048576 LWA1:LWB1048576 LME1:LMF1048576 LCI1:LCJ1048576 KSM1:KSN1048576 KIQ1:KIR1048576 JYU1:JYV1048576 JOY1:JOZ1048576 JFC1:JFD1048576 IVG1:IVH1048576 ILK1:ILL1048576 IBO1:IBP1048576 HRS1:HRT1048576 HHW1:HHX1048576 GYA1:GYB1048576 GOE1:GOF1048576 GEI1:GEJ1048576 FUM1:FUN1048576 FKQ1:FKR1048576 FAU1:FAV1048576 EQY1:EQZ1048576 EHC1:EHD1048576 DXG1:DXH1048576 DNK1:DNL1048576 DDO1:DDP1048576 CTS1:CTT1048576 CJW1:CJX1048576 CAA1:CAB1048576 BQE1:BQF1048576 BGI1:BGJ1048576 AWM1:AWN1048576 AMQ1:AMR1048576 ACU1:ACV1048576 SY1:SZ1048576 JC1:JD1048576 G1:H1048576" xr:uid="{312230EB-666A-4735-B349-6DCCA6FA9F2F}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24"/>
  <sheetViews>
    <sheetView workbookViewId="0">
      <selection activeCell="E14" sqref="E14:E16"/>
    </sheetView>
  </sheetViews>
  <sheetFormatPr baseColWidth="10" defaultRowHeight="14.5" x14ac:dyDescent="0.35"/>
  <cols>
    <col min="1" max="1" width="16.26953125" customWidth="1"/>
    <col min="2" max="2" width="15" bestFit="1" customWidth="1"/>
    <col min="3" max="3" width="13.453125" bestFit="1" customWidth="1"/>
    <col min="4" max="4" width="11.54296875" bestFit="1" customWidth="1"/>
    <col min="5" max="5" width="11.7265625" bestFit="1" customWidth="1"/>
    <col min="6" max="7" width="11.54296875" bestFit="1" customWidth="1"/>
    <col min="8" max="8" width="13.54296875" customWidth="1"/>
    <col min="9" max="9" width="13.54296875" bestFit="1" customWidth="1"/>
    <col min="10" max="10" width="12.81640625" customWidth="1"/>
    <col min="11" max="11" width="10.54296875" bestFit="1" customWidth="1"/>
    <col min="12" max="12" width="11.54296875" bestFit="1" customWidth="1"/>
    <col min="13" max="13" width="14" customWidth="1"/>
    <col min="15" max="15" width="9.7265625" customWidth="1"/>
    <col min="16" max="16" width="9.1796875" customWidth="1"/>
    <col min="17" max="17" width="13.7265625" customWidth="1"/>
  </cols>
  <sheetData>
    <row r="1" spans="1:18" x14ac:dyDescent="0.35">
      <c r="B1" s="45" t="s">
        <v>0</v>
      </c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1"/>
      <c r="Q1" s="1"/>
    </row>
    <row r="2" spans="1:18" x14ac:dyDescent="0.35">
      <c r="B2" s="45" t="s">
        <v>1</v>
      </c>
      <c r="C2" s="45"/>
      <c r="D2" s="45"/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1"/>
      <c r="Q2" s="1"/>
    </row>
    <row r="3" spans="1:18" x14ac:dyDescent="0.35">
      <c r="B3" s="45" t="s">
        <v>2</v>
      </c>
      <c r="C3" s="45"/>
      <c r="D3" s="45"/>
      <c r="E3" s="45"/>
      <c r="F3" s="45"/>
      <c r="G3" s="45"/>
      <c r="H3" s="45"/>
      <c r="I3" s="45"/>
      <c r="J3" s="45"/>
      <c r="K3" s="45"/>
      <c r="L3" s="45"/>
      <c r="M3" s="45"/>
      <c r="N3" s="45"/>
      <c r="O3" s="45"/>
      <c r="P3" s="1"/>
      <c r="Q3" s="1"/>
    </row>
    <row r="4" spans="1:18" x14ac:dyDescent="0.35">
      <c r="B4" s="45" t="s">
        <v>3</v>
      </c>
      <c r="C4" s="45"/>
      <c r="D4" s="45"/>
      <c r="E4" s="45"/>
      <c r="F4" s="45"/>
      <c r="G4" s="45"/>
      <c r="H4" s="45"/>
      <c r="I4" s="45"/>
      <c r="J4" s="45"/>
      <c r="K4" s="45"/>
      <c r="L4" s="45"/>
      <c r="M4" s="45"/>
      <c r="N4" s="45"/>
      <c r="O4" s="45"/>
      <c r="P4" s="1"/>
      <c r="Q4" s="1"/>
    </row>
    <row r="5" spans="1:18" x14ac:dyDescent="0.35">
      <c r="B5" s="45" t="s">
        <v>4</v>
      </c>
      <c r="C5" s="45"/>
      <c r="D5" s="45"/>
      <c r="E5" s="45"/>
      <c r="F5" s="45"/>
      <c r="G5" s="45"/>
      <c r="H5" s="45"/>
      <c r="I5" s="45"/>
      <c r="J5" s="45"/>
      <c r="K5" s="45"/>
      <c r="L5" s="45"/>
      <c r="M5" s="45"/>
      <c r="N5" s="45"/>
      <c r="O5" s="45"/>
      <c r="P5" s="1"/>
      <c r="Q5" s="1"/>
    </row>
    <row r="6" spans="1:18" x14ac:dyDescent="0.35">
      <c r="B6" s="45" t="s">
        <v>60</v>
      </c>
      <c r="C6" s="45"/>
      <c r="D6" s="45"/>
      <c r="E6" s="45"/>
      <c r="F6" s="45"/>
      <c r="G6" s="45"/>
      <c r="H6" s="45"/>
      <c r="I6" s="45"/>
      <c r="J6" s="45"/>
      <c r="K6" s="45"/>
      <c r="L6" s="45"/>
      <c r="M6" s="45"/>
      <c r="N6" s="45"/>
      <c r="O6" s="45"/>
      <c r="P6" s="1"/>
      <c r="Q6" s="1"/>
    </row>
    <row r="7" spans="1:18" x14ac:dyDescent="0.35">
      <c r="B7" s="45" t="s">
        <v>36</v>
      </c>
      <c r="C7" s="46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1"/>
      <c r="Q7" s="1"/>
    </row>
    <row r="8" spans="1:18" x14ac:dyDescent="0.35">
      <c r="B8" s="45" t="s">
        <v>35</v>
      </c>
      <c r="C8" s="46"/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1"/>
      <c r="Q8" s="1"/>
    </row>
    <row r="9" spans="1:18" x14ac:dyDescent="0.35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1"/>
      <c r="Q9" s="1"/>
    </row>
    <row r="10" spans="1:18" ht="24" customHeight="1" x14ac:dyDescent="0.35">
      <c r="B10" s="2" t="s">
        <v>5</v>
      </c>
      <c r="C10" s="53">
        <v>45657</v>
      </c>
      <c r="D10" s="53"/>
      <c r="E10" s="3"/>
      <c r="F10" s="47" t="s">
        <v>6</v>
      </c>
      <c r="G10" s="48"/>
      <c r="H10" s="49" t="s">
        <v>7</v>
      </c>
      <c r="I10" s="50"/>
      <c r="J10" s="4"/>
      <c r="K10" s="48" t="s">
        <v>8</v>
      </c>
      <c r="L10" s="51"/>
      <c r="M10" s="5"/>
      <c r="N10" s="52" t="s">
        <v>9</v>
      </c>
      <c r="O10" s="52"/>
      <c r="P10" s="6">
        <v>45677</v>
      </c>
      <c r="Q10" s="7">
        <v>0.24390000000000001</v>
      </c>
      <c r="R10" s="8"/>
    </row>
    <row r="11" spans="1:18" ht="43.5" customHeight="1" x14ac:dyDescent="0.35">
      <c r="A11" s="9" t="s">
        <v>10</v>
      </c>
      <c r="B11" s="9" t="s">
        <v>10</v>
      </c>
      <c r="C11" s="10" t="s">
        <v>11</v>
      </c>
      <c r="D11" s="11" t="s">
        <v>12</v>
      </c>
      <c r="E11" s="12" t="s">
        <v>13</v>
      </c>
      <c r="F11" s="9" t="s">
        <v>14</v>
      </c>
      <c r="G11" s="10" t="s">
        <v>15</v>
      </c>
      <c r="H11" s="13" t="s">
        <v>16</v>
      </c>
      <c r="I11" s="13" t="s">
        <v>17</v>
      </c>
      <c r="J11" s="14" t="s">
        <v>18</v>
      </c>
      <c r="K11" s="10" t="s">
        <v>19</v>
      </c>
      <c r="L11" s="13" t="s">
        <v>20</v>
      </c>
      <c r="M11" s="14" t="s">
        <v>21</v>
      </c>
      <c r="N11" s="10" t="s">
        <v>22</v>
      </c>
      <c r="O11" s="13" t="s">
        <v>23</v>
      </c>
      <c r="P11" s="15" t="s">
        <v>24</v>
      </c>
      <c r="Q11" s="15" t="s">
        <v>25</v>
      </c>
      <c r="R11" s="16"/>
    </row>
    <row r="12" spans="1:18" x14ac:dyDescent="0.35">
      <c r="A12" s="19" t="s">
        <v>37</v>
      </c>
      <c r="B12" s="19">
        <v>64163</v>
      </c>
      <c r="C12" s="33">
        <v>44270</v>
      </c>
      <c r="D12" s="29">
        <f t="shared" ref="D12:D16" si="0">+YEAR(C12)</f>
        <v>2021</v>
      </c>
      <c r="E12" s="34">
        <v>18318142</v>
      </c>
      <c r="F12" s="29">
        <v>71890</v>
      </c>
      <c r="G12" s="33">
        <v>44291</v>
      </c>
      <c r="H12" s="34">
        <v>17660894</v>
      </c>
      <c r="I12" s="34">
        <v>202672</v>
      </c>
      <c r="J12" s="18">
        <f>+E12-H12-I12</f>
        <v>454576</v>
      </c>
      <c r="K12" s="20">
        <v>44306</v>
      </c>
      <c r="L12" s="42">
        <v>657248</v>
      </c>
      <c r="M12" s="42">
        <f>L12-O12</f>
        <v>657248</v>
      </c>
      <c r="N12" s="20">
        <v>44321</v>
      </c>
      <c r="O12" s="42">
        <v>0</v>
      </c>
      <c r="P12" s="17">
        <f t="shared" ref="P12:P16" si="1">DAYS360(G12,$P$10,0)</f>
        <v>1365</v>
      </c>
      <c r="Q12" s="18">
        <f t="shared" ref="Q12:Q16" si="2">ROUND($Q$10*J12/360*P12,0)</f>
        <v>420386</v>
      </c>
    </row>
    <row r="13" spans="1:18" x14ac:dyDescent="0.35">
      <c r="A13" s="19" t="s">
        <v>38</v>
      </c>
      <c r="B13" s="19">
        <v>64164</v>
      </c>
      <c r="C13" s="33">
        <v>44270</v>
      </c>
      <c r="D13" s="29">
        <f t="shared" si="0"/>
        <v>2021</v>
      </c>
      <c r="E13" s="34">
        <v>842472</v>
      </c>
      <c r="F13" s="29">
        <v>73164</v>
      </c>
      <c r="G13" s="33">
        <v>44364</v>
      </c>
      <c r="H13" s="34">
        <v>0</v>
      </c>
      <c r="I13" s="34">
        <v>0</v>
      </c>
      <c r="J13" s="18">
        <f t="shared" ref="J13:J16" si="3">+E13-H13-I13</f>
        <v>842472</v>
      </c>
      <c r="K13" s="20">
        <v>44727</v>
      </c>
      <c r="L13" s="42">
        <v>842472</v>
      </c>
      <c r="M13" s="42">
        <f t="shared" ref="M13:M16" si="4">L13-O13</f>
        <v>842472</v>
      </c>
      <c r="N13" s="20">
        <v>44763</v>
      </c>
      <c r="O13" s="42">
        <v>0</v>
      </c>
      <c r="P13" s="17">
        <f t="shared" si="1"/>
        <v>1293</v>
      </c>
      <c r="Q13" s="18">
        <f t="shared" si="2"/>
        <v>738012</v>
      </c>
    </row>
    <row r="14" spans="1:18" x14ac:dyDescent="0.35">
      <c r="A14" s="19" t="s">
        <v>57</v>
      </c>
      <c r="B14" s="19">
        <v>1027501</v>
      </c>
      <c r="C14" s="33">
        <v>45565</v>
      </c>
      <c r="D14" s="29">
        <f t="shared" si="0"/>
        <v>2024</v>
      </c>
      <c r="E14" s="34">
        <v>845528</v>
      </c>
      <c r="F14" s="29">
        <v>103834</v>
      </c>
      <c r="G14" s="33">
        <v>45602</v>
      </c>
      <c r="H14" s="34">
        <v>0</v>
      </c>
      <c r="I14" s="34">
        <v>0</v>
      </c>
      <c r="J14" s="18">
        <f t="shared" si="3"/>
        <v>845528</v>
      </c>
      <c r="K14" s="20"/>
      <c r="L14" s="42"/>
      <c r="M14" s="42">
        <f t="shared" si="4"/>
        <v>0</v>
      </c>
      <c r="N14" s="20"/>
      <c r="O14" s="42"/>
      <c r="P14" s="17">
        <f t="shared" si="1"/>
        <v>74</v>
      </c>
      <c r="Q14" s="18">
        <f t="shared" si="2"/>
        <v>42391</v>
      </c>
    </row>
    <row r="15" spans="1:18" x14ac:dyDescent="0.35">
      <c r="A15" s="19" t="s">
        <v>58</v>
      </c>
      <c r="B15" s="19">
        <v>1037799</v>
      </c>
      <c r="C15" s="33">
        <v>45587</v>
      </c>
      <c r="D15" s="29">
        <f t="shared" si="0"/>
        <v>2024</v>
      </c>
      <c r="E15" s="34">
        <v>15087990</v>
      </c>
      <c r="F15" s="29">
        <v>103832</v>
      </c>
      <c r="G15" s="33">
        <v>45602</v>
      </c>
      <c r="H15" s="34">
        <v>0</v>
      </c>
      <c r="I15" s="34">
        <v>0</v>
      </c>
      <c r="J15" s="18">
        <f t="shared" si="3"/>
        <v>15087990</v>
      </c>
      <c r="K15" s="20">
        <v>45636</v>
      </c>
      <c r="L15" s="42">
        <v>15087990</v>
      </c>
      <c r="M15" s="42">
        <f t="shared" si="4"/>
        <v>15087990</v>
      </c>
      <c r="N15" s="20">
        <v>45639</v>
      </c>
      <c r="O15" s="42">
        <v>0</v>
      </c>
      <c r="P15" s="17">
        <f t="shared" si="1"/>
        <v>74</v>
      </c>
      <c r="Q15" s="18">
        <f t="shared" si="2"/>
        <v>756436</v>
      </c>
    </row>
    <row r="16" spans="1:18" x14ac:dyDescent="0.35">
      <c r="A16" s="19" t="s">
        <v>59</v>
      </c>
      <c r="B16" s="19">
        <v>1041967</v>
      </c>
      <c r="C16" s="33">
        <v>45594</v>
      </c>
      <c r="D16" s="29">
        <f t="shared" si="0"/>
        <v>2024</v>
      </c>
      <c r="E16" s="34">
        <v>348382</v>
      </c>
      <c r="F16" s="29">
        <v>103932</v>
      </c>
      <c r="G16" s="33">
        <v>45604</v>
      </c>
      <c r="H16" s="34">
        <v>0</v>
      </c>
      <c r="I16" s="34">
        <v>0</v>
      </c>
      <c r="J16" s="18">
        <f t="shared" si="3"/>
        <v>348382</v>
      </c>
      <c r="K16" s="20"/>
      <c r="L16" s="42"/>
      <c r="M16" s="42">
        <f t="shared" si="4"/>
        <v>0</v>
      </c>
      <c r="N16" s="20"/>
      <c r="O16" s="42"/>
      <c r="P16" s="17">
        <f t="shared" si="1"/>
        <v>72</v>
      </c>
      <c r="Q16" s="18">
        <f t="shared" si="2"/>
        <v>16994</v>
      </c>
    </row>
    <row r="17" spans="2:17" x14ac:dyDescent="0.35">
      <c r="C17" s="25"/>
      <c r="E17" s="26"/>
      <c r="G17" s="25"/>
      <c r="H17" s="26"/>
      <c r="I17" s="26"/>
      <c r="J17" s="28">
        <f>SUM(J12:J16)</f>
        <v>17578948</v>
      </c>
      <c r="K17" s="43"/>
      <c r="L17" s="43"/>
      <c r="M17" s="28">
        <f>SUM(M12:M16)</f>
        <v>16587710</v>
      </c>
      <c r="N17" s="43"/>
      <c r="O17" s="43"/>
      <c r="P17" s="44"/>
      <c r="Q17" s="28">
        <f>SUM(Q12:Q16)</f>
        <v>1974219</v>
      </c>
    </row>
    <row r="18" spans="2:17" x14ac:dyDescent="0.35">
      <c r="C18" s="25"/>
      <c r="E18" s="26"/>
      <c r="G18" s="25"/>
      <c r="H18" s="26"/>
      <c r="I18" s="26"/>
      <c r="J18" s="26"/>
      <c r="P18" s="27"/>
      <c r="Q18" s="28"/>
    </row>
    <row r="21" spans="2:17" s="21" customFormat="1" ht="29" x14ac:dyDescent="0.35">
      <c r="B21" s="31" t="s">
        <v>34</v>
      </c>
      <c r="C21" s="22" t="s">
        <v>27</v>
      </c>
      <c r="D21" s="22" t="s">
        <v>28</v>
      </c>
      <c r="E21" s="22" t="s">
        <v>29</v>
      </c>
      <c r="F21" s="32" t="s">
        <v>30</v>
      </c>
      <c r="G21" s="22" t="s">
        <v>31</v>
      </c>
      <c r="H21" s="22" t="s">
        <v>32</v>
      </c>
      <c r="I21" s="22" t="s">
        <v>33</v>
      </c>
      <c r="J21"/>
      <c r="K21"/>
      <c r="L21"/>
    </row>
    <row r="22" spans="2:17" x14ac:dyDescent="0.35">
      <c r="B22" s="29" t="s">
        <v>39</v>
      </c>
      <c r="C22" s="30">
        <v>19160614</v>
      </c>
      <c r="D22" s="30">
        <v>17660894</v>
      </c>
      <c r="E22" s="30">
        <v>202672</v>
      </c>
      <c r="F22" s="30">
        <v>1297048</v>
      </c>
      <c r="G22" s="30">
        <v>1499720</v>
      </c>
      <c r="H22" s="30">
        <v>1158398</v>
      </c>
      <c r="I22" s="30">
        <v>2455446</v>
      </c>
    </row>
    <row r="23" spans="2:17" x14ac:dyDescent="0.35">
      <c r="B23" s="29" t="s">
        <v>61</v>
      </c>
      <c r="C23" s="30">
        <v>16281900</v>
      </c>
      <c r="D23" s="30">
        <v>0</v>
      </c>
      <c r="E23" s="30">
        <v>0</v>
      </c>
      <c r="F23" s="30">
        <v>16281900</v>
      </c>
      <c r="G23" s="30">
        <v>15087990</v>
      </c>
      <c r="H23" s="30">
        <v>815821</v>
      </c>
      <c r="I23" s="30">
        <v>17097721</v>
      </c>
    </row>
    <row r="24" spans="2:17" x14ac:dyDescent="0.35">
      <c r="B24" s="19" t="s">
        <v>26</v>
      </c>
      <c r="C24" s="30">
        <v>35442514</v>
      </c>
      <c r="D24" s="30">
        <v>17660894</v>
      </c>
      <c r="E24" s="30">
        <v>202672</v>
      </c>
      <c r="F24" s="30">
        <v>17578948</v>
      </c>
      <c r="G24" s="30">
        <v>16587710</v>
      </c>
      <c r="H24" s="30">
        <v>1974219</v>
      </c>
      <c r="I24" s="30">
        <v>19553167</v>
      </c>
    </row>
  </sheetData>
  <mergeCells count="13">
    <mergeCell ref="B7:O7"/>
    <mergeCell ref="B8:O8"/>
    <mergeCell ref="F10:G10"/>
    <mergeCell ref="H10:I10"/>
    <mergeCell ref="K10:L10"/>
    <mergeCell ref="N10:O10"/>
    <mergeCell ref="C10:D10"/>
    <mergeCell ref="B6:O6"/>
    <mergeCell ref="B1:O1"/>
    <mergeCell ref="B2:O2"/>
    <mergeCell ref="B3:O3"/>
    <mergeCell ref="B4:O4"/>
    <mergeCell ref="B5:O5"/>
  </mergeCells>
  <pageMargins left="0.31496062992125984" right="0.31496062992125984" top="0.74803149606299213" bottom="0.74803149606299213" header="0.31496062992125984" footer="0.31496062992125984"/>
  <pageSetup scale="68"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D32A63-3143-4690-BE58-380159AF8C64}">
  <dimension ref="B1:J42"/>
  <sheetViews>
    <sheetView showGridLines="0" tabSelected="1" workbookViewId="0">
      <selection activeCell="H14" sqref="H14"/>
    </sheetView>
  </sheetViews>
  <sheetFormatPr baseColWidth="10" defaultRowHeight="12.5" x14ac:dyDescent="0.25"/>
  <cols>
    <col min="1" max="1" width="1" style="54" customWidth="1"/>
    <col min="2" max="2" width="10.90625" style="54"/>
    <col min="3" max="3" width="17.54296875" style="54" customWidth="1"/>
    <col min="4" max="4" width="11.54296875" style="54" customWidth="1"/>
    <col min="5" max="8" width="10.90625" style="54"/>
    <col min="9" max="9" width="22.54296875" style="54" customWidth="1"/>
    <col min="10" max="10" width="14" style="54" customWidth="1"/>
    <col min="11" max="11" width="1.7265625" style="54" customWidth="1"/>
    <col min="12" max="16384" width="10.90625" style="54"/>
  </cols>
  <sheetData>
    <row r="1" spans="2:10" ht="6" customHeight="1" thickBot="1" x14ac:dyDescent="0.3"/>
    <row r="2" spans="2:10" ht="19.5" customHeight="1" x14ac:dyDescent="0.25">
      <c r="B2" s="55"/>
      <c r="C2" s="56"/>
      <c r="D2" s="57" t="s">
        <v>62</v>
      </c>
      <c r="E2" s="58"/>
      <c r="F2" s="58"/>
      <c r="G2" s="58"/>
      <c r="H2" s="58"/>
      <c r="I2" s="59"/>
      <c r="J2" s="60" t="s">
        <v>63</v>
      </c>
    </row>
    <row r="3" spans="2:10" ht="15.75" customHeight="1" thickBot="1" x14ac:dyDescent="0.3">
      <c r="B3" s="61"/>
      <c r="C3" s="62"/>
      <c r="D3" s="63"/>
      <c r="E3" s="64"/>
      <c r="F3" s="64"/>
      <c r="G3" s="64"/>
      <c r="H3" s="64"/>
      <c r="I3" s="65"/>
      <c r="J3" s="66"/>
    </row>
    <row r="4" spans="2:10" ht="13" x14ac:dyDescent="0.25">
      <c r="B4" s="61"/>
      <c r="C4" s="62"/>
      <c r="D4" s="67"/>
      <c r="E4" s="68"/>
      <c r="F4" s="68"/>
      <c r="G4" s="68"/>
      <c r="H4" s="68"/>
      <c r="I4" s="69"/>
      <c r="J4" s="70"/>
    </row>
    <row r="5" spans="2:10" ht="13" x14ac:dyDescent="0.25">
      <c r="B5" s="61"/>
      <c r="C5" s="62"/>
      <c r="D5" s="71" t="s">
        <v>64</v>
      </c>
      <c r="E5" s="72"/>
      <c r="F5" s="72"/>
      <c r="G5" s="72"/>
      <c r="H5" s="72"/>
      <c r="I5" s="73"/>
      <c r="J5" s="73" t="s">
        <v>65</v>
      </c>
    </row>
    <row r="6" spans="2:10" ht="13.5" thickBot="1" x14ac:dyDescent="0.3">
      <c r="B6" s="74"/>
      <c r="C6" s="75"/>
      <c r="D6" s="76"/>
      <c r="E6" s="77"/>
      <c r="F6" s="77"/>
      <c r="G6" s="77"/>
      <c r="H6" s="77"/>
      <c r="I6" s="78"/>
      <c r="J6" s="79"/>
    </row>
    <row r="7" spans="2:10" x14ac:dyDescent="0.25">
      <c r="B7" s="80"/>
      <c r="J7" s="81"/>
    </row>
    <row r="8" spans="2:10" x14ac:dyDescent="0.25">
      <c r="B8" s="80"/>
      <c r="J8" s="81"/>
    </row>
    <row r="9" spans="2:10" x14ac:dyDescent="0.25">
      <c r="B9" s="80"/>
      <c r="C9" s="54" t="str">
        <f ca="1">+CONCATENATE("Santiago de Cali, ",TEXT(TODAY(),"MMMM DD YYYY"))</f>
        <v>Santiago de Cali, febrero 04 2025</v>
      </c>
      <c r="J9" s="81"/>
    </row>
    <row r="10" spans="2:10" ht="13" x14ac:dyDescent="0.3">
      <c r="B10" s="80"/>
      <c r="C10" s="82"/>
      <c r="E10" s="83"/>
      <c r="H10" s="84"/>
      <c r="J10" s="81"/>
    </row>
    <row r="11" spans="2:10" x14ac:dyDescent="0.25">
      <c r="B11" s="80"/>
      <c r="J11" s="81"/>
    </row>
    <row r="12" spans="2:10" ht="13" x14ac:dyDescent="0.3">
      <c r="B12" s="80"/>
      <c r="C12" s="82" t="s">
        <v>66</v>
      </c>
      <c r="J12" s="81"/>
    </row>
    <row r="13" spans="2:10" ht="13" x14ac:dyDescent="0.3">
      <c r="B13" s="80"/>
      <c r="C13" s="82" t="s">
        <v>67</v>
      </c>
      <c r="J13" s="81"/>
    </row>
    <row r="14" spans="2:10" x14ac:dyDescent="0.25">
      <c r="B14" s="80"/>
      <c r="J14" s="81"/>
    </row>
    <row r="15" spans="2:10" x14ac:dyDescent="0.25">
      <c r="B15" s="80"/>
      <c r="C15" s="54" t="s">
        <v>68</v>
      </c>
      <c r="J15" s="81"/>
    </row>
    <row r="16" spans="2:10" x14ac:dyDescent="0.25">
      <c r="B16" s="80"/>
      <c r="C16" s="85"/>
      <c r="J16" s="81"/>
    </row>
    <row r="17" spans="2:10" ht="13" x14ac:dyDescent="0.25">
      <c r="B17" s="80"/>
      <c r="C17" s="86" t="s">
        <v>69</v>
      </c>
      <c r="D17" s="83"/>
      <c r="H17" s="87" t="s">
        <v>70</v>
      </c>
      <c r="I17" s="88" t="s">
        <v>71</v>
      </c>
      <c r="J17" s="81"/>
    </row>
    <row r="18" spans="2:10" ht="13" x14ac:dyDescent="0.3">
      <c r="B18" s="80"/>
      <c r="C18" s="82" t="s">
        <v>72</v>
      </c>
      <c r="D18" s="82"/>
      <c r="E18" s="82"/>
      <c r="F18" s="82"/>
      <c r="H18" s="89">
        <v>0</v>
      </c>
      <c r="I18" s="90">
        <v>0</v>
      </c>
      <c r="J18" s="81"/>
    </row>
    <row r="19" spans="2:10" x14ac:dyDescent="0.25">
      <c r="B19" s="80"/>
      <c r="C19" s="54" t="s">
        <v>73</v>
      </c>
      <c r="H19" s="91">
        <v>0</v>
      </c>
      <c r="I19" s="92">
        <v>0</v>
      </c>
      <c r="J19" s="81"/>
    </row>
    <row r="20" spans="2:10" x14ac:dyDescent="0.25">
      <c r="B20" s="80"/>
      <c r="C20" s="54" t="s">
        <v>74</v>
      </c>
      <c r="H20" s="91">
        <v>0</v>
      </c>
      <c r="I20" s="92">
        <v>0</v>
      </c>
      <c r="J20" s="81"/>
    </row>
    <row r="21" spans="2:10" x14ac:dyDescent="0.25">
      <c r="B21" s="80"/>
      <c r="C21" s="54" t="s">
        <v>75</v>
      </c>
      <c r="H21" s="91">
        <v>0</v>
      </c>
      <c r="I21" s="92">
        <v>0</v>
      </c>
      <c r="J21" s="81"/>
    </row>
    <row r="22" spans="2:10" x14ac:dyDescent="0.25">
      <c r="B22" s="80"/>
      <c r="C22" s="54" t="s">
        <v>76</v>
      </c>
      <c r="H22" s="91">
        <v>0</v>
      </c>
      <c r="I22" s="92">
        <v>0</v>
      </c>
      <c r="J22" s="81"/>
    </row>
    <row r="23" spans="2:10" x14ac:dyDescent="0.25">
      <c r="B23" s="80"/>
      <c r="C23" s="54" t="s">
        <v>77</v>
      </c>
      <c r="H23" s="91">
        <v>0</v>
      </c>
      <c r="I23" s="92">
        <v>0</v>
      </c>
      <c r="J23" s="81"/>
    </row>
    <row r="24" spans="2:10" ht="13" thickBot="1" x14ac:dyDescent="0.3">
      <c r="B24" s="80"/>
      <c r="C24" s="54" t="s">
        <v>78</v>
      </c>
      <c r="H24" s="93">
        <v>0</v>
      </c>
      <c r="I24" s="94">
        <v>0</v>
      </c>
      <c r="J24" s="81"/>
    </row>
    <row r="25" spans="2:10" ht="13" x14ac:dyDescent="0.3">
      <c r="B25" s="80"/>
      <c r="C25" s="82" t="s">
        <v>79</v>
      </c>
      <c r="D25" s="82"/>
      <c r="E25" s="82"/>
      <c r="F25" s="82"/>
      <c r="H25" s="89">
        <f>H19+H20+H21+H22+H24+H23</f>
        <v>0</v>
      </c>
      <c r="I25" s="90">
        <f>I19+I20+I21+I22+I24+I23</f>
        <v>0</v>
      </c>
      <c r="J25" s="81"/>
    </row>
    <row r="26" spans="2:10" x14ac:dyDescent="0.25">
      <c r="B26" s="80"/>
      <c r="C26" s="54" t="s">
        <v>80</v>
      </c>
      <c r="H26" s="91">
        <v>0</v>
      </c>
      <c r="I26" s="92">
        <v>0</v>
      </c>
      <c r="J26" s="81"/>
    </row>
    <row r="27" spans="2:10" ht="13" thickBot="1" x14ac:dyDescent="0.3">
      <c r="B27" s="80"/>
      <c r="C27" s="54" t="s">
        <v>81</v>
      </c>
      <c r="H27" s="93">
        <v>0</v>
      </c>
      <c r="I27" s="94">
        <v>0</v>
      </c>
      <c r="J27" s="81"/>
    </row>
    <row r="28" spans="2:10" ht="13" x14ac:dyDescent="0.3">
      <c r="B28" s="80"/>
      <c r="C28" s="82" t="s">
        <v>82</v>
      </c>
      <c r="D28" s="82"/>
      <c r="E28" s="82"/>
      <c r="F28" s="82"/>
      <c r="H28" s="89">
        <f>H26+H27</f>
        <v>0</v>
      </c>
      <c r="I28" s="90">
        <f>I26+I27</f>
        <v>0</v>
      </c>
      <c r="J28" s="81"/>
    </row>
    <row r="29" spans="2:10" ht="13.5" thickBot="1" x14ac:dyDescent="0.35">
      <c r="B29" s="80"/>
      <c r="C29" s="54" t="s">
        <v>83</v>
      </c>
      <c r="D29" s="82"/>
      <c r="E29" s="82"/>
      <c r="F29" s="82"/>
      <c r="H29" s="93">
        <v>0</v>
      </c>
      <c r="I29" s="94">
        <v>0</v>
      </c>
      <c r="J29" s="81"/>
    </row>
    <row r="30" spans="2:10" ht="13" x14ac:dyDescent="0.3">
      <c r="B30" s="80"/>
      <c r="C30" s="82" t="s">
        <v>84</v>
      </c>
      <c r="D30" s="82"/>
      <c r="E30" s="82"/>
      <c r="F30" s="82"/>
      <c r="H30" s="91">
        <f>H29</f>
        <v>0</v>
      </c>
      <c r="I30" s="92">
        <f>I29</f>
        <v>0</v>
      </c>
      <c r="J30" s="81"/>
    </row>
    <row r="31" spans="2:10" ht="13" x14ac:dyDescent="0.3">
      <c r="B31" s="80"/>
      <c r="C31" s="82"/>
      <c r="D31" s="82"/>
      <c r="E31" s="82"/>
      <c r="F31" s="82"/>
      <c r="H31" s="95"/>
      <c r="I31" s="90"/>
      <c r="J31" s="81"/>
    </row>
    <row r="32" spans="2:10" ht="13.5" thickBot="1" x14ac:dyDescent="0.35">
      <c r="B32" s="80"/>
      <c r="C32" s="82" t="s">
        <v>85</v>
      </c>
      <c r="D32" s="82"/>
      <c r="H32" s="96">
        <f>H25+H28+H30</f>
        <v>0</v>
      </c>
      <c r="I32" s="97">
        <f>I25+I28+I30</f>
        <v>0</v>
      </c>
      <c r="J32" s="81"/>
    </row>
    <row r="33" spans="2:10" ht="13.5" thickTop="1" x14ac:dyDescent="0.3">
      <c r="B33" s="80"/>
      <c r="C33" s="82"/>
      <c r="D33" s="82"/>
      <c r="H33" s="98">
        <f>+H18-H32</f>
        <v>0</v>
      </c>
      <c r="I33" s="92">
        <f>+I18-I32</f>
        <v>0</v>
      </c>
      <c r="J33" s="81"/>
    </row>
    <row r="34" spans="2:10" x14ac:dyDescent="0.25">
      <c r="B34" s="80"/>
      <c r="G34" s="98"/>
      <c r="H34" s="98"/>
      <c r="I34" s="98"/>
      <c r="J34" s="81"/>
    </row>
    <row r="35" spans="2:10" x14ac:dyDescent="0.25">
      <c r="B35" s="80"/>
      <c r="G35" s="98"/>
      <c r="H35" s="98"/>
      <c r="I35" s="98"/>
      <c r="J35" s="81"/>
    </row>
    <row r="36" spans="2:10" ht="13" x14ac:dyDescent="0.3">
      <c r="B36" s="80"/>
      <c r="C36" s="82"/>
      <c r="G36" s="98"/>
      <c r="H36" s="98"/>
      <c r="I36" s="98"/>
      <c r="J36" s="81"/>
    </row>
    <row r="37" spans="2:10" ht="13.5" thickBot="1" x14ac:dyDescent="0.35">
      <c r="B37" s="80"/>
      <c r="C37" s="99" t="s">
        <v>86</v>
      </c>
      <c r="D37" s="100"/>
      <c r="H37" s="99" t="s">
        <v>87</v>
      </c>
      <c r="I37" s="100"/>
      <c r="J37" s="81"/>
    </row>
    <row r="38" spans="2:10" ht="13" x14ac:dyDescent="0.3">
      <c r="B38" s="80"/>
      <c r="C38" s="82" t="s">
        <v>88</v>
      </c>
      <c r="D38" s="98"/>
      <c r="H38" s="101" t="s">
        <v>89</v>
      </c>
      <c r="I38" s="98"/>
      <c r="J38" s="81"/>
    </row>
    <row r="39" spans="2:10" ht="13" x14ac:dyDescent="0.3">
      <c r="B39" s="80"/>
      <c r="C39" s="82" t="s">
        <v>90</v>
      </c>
      <c r="H39" s="82" t="s">
        <v>91</v>
      </c>
      <c r="I39" s="98"/>
      <c r="J39" s="81"/>
    </row>
    <row r="40" spans="2:10" x14ac:dyDescent="0.25">
      <c r="B40" s="80"/>
      <c r="G40" s="98"/>
      <c r="H40" s="98"/>
      <c r="I40" s="98"/>
      <c r="J40" s="81"/>
    </row>
    <row r="41" spans="2:10" ht="12.75" customHeight="1" x14ac:dyDescent="0.25">
      <c r="B41" s="80"/>
      <c r="C41" s="102" t="s">
        <v>92</v>
      </c>
      <c r="D41" s="102"/>
      <c r="E41" s="102"/>
      <c r="F41" s="102"/>
      <c r="G41" s="102"/>
      <c r="H41" s="102"/>
      <c r="I41" s="102"/>
      <c r="J41" s="81"/>
    </row>
    <row r="42" spans="2:10" ht="18.75" customHeight="1" thickBot="1" x14ac:dyDescent="0.3">
      <c r="B42" s="103"/>
      <c r="C42" s="104"/>
      <c r="D42" s="104"/>
      <c r="E42" s="104"/>
      <c r="F42" s="104"/>
      <c r="G42" s="104"/>
      <c r="H42" s="104"/>
      <c r="I42" s="104"/>
      <c r="J42" s="105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9B643B-2C82-40BA-ACC1-B49CDF5BC3FF}">
  <dimension ref="B1:J30"/>
  <sheetViews>
    <sheetView showGridLines="0" topLeftCell="A15" workbookViewId="0">
      <selection activeCell="G35" sqref="G35"/>
    </sheetView>
  </sheetViews>
  <sheetFormatPr baseColWidth="10" defaultColWidth="11.453125" defaultRowHeight="12.5" x14ac:dyDescent="0.25"/>
  <cols>
    <col min="1" max="1" width="4.453125" style="54" customWidth="1"/>
    <col min="2" max="2" width="11.453125" style="54"/>
    <col min="3" max="3" width="12.81640625" style="54" customWidth="1"/>
    <col min="4" max="4" width="22" style="54" customWidth="1"/>
    <col min="5" max="8" width="11.453125" style="54"/>
    <col min="9" max="9" width="24.7265625" style="54" customWidth="1"/>
    <col min="10" max="10" width="12.54296875" style="54" customWidth="1"/>
    <col min="11" max="11" width="1.7265625" style="54" customWidth="1"/>
    <col min="12" max="16384" width="11.453125" style="54"/>
  </cols>
  <sheetData>
    <row r="1" spans="2:10" ht="13" thickBot="1" x14ac:dyDescent="0.3"/>
    <row r="2" spans="2:10" x14ac:dyDescent="0.25">
      <c r="B2" s="55"/>
      <c r="C2" s="56"/>
      <c r="D2" s="57" t="s">
        <v>93</v>
      </c>
      <c r="E2" s="58"/>
      <c r="F2" s="58"/>
      <c r="G2" s="58"/>
      <c r="H2" s="58"/>
      <c r="I2" s="59"/>
      <c r="J2" s="60" t="s">
        <v>63</v>
      </c>
    </row>
    <row r="3" spans="2:10" ht="13" thickBot="1" x14ac:dyDescent="0.3">
      <c r="B3" s="61"/>
      <c r="C3" s="62"/>
      <c r="D3" s="63"/>
      <c r="E3" s="64"/>
      <c r="F3" s="64"/>
      <c r="G3" s="64"/>
      <c r="H3" s="64"/>
      <c r="I3" s="65"/>
      <c r="J3" s="66"/>
    </row>
    <row r="4" spans="2:10" ht="13" x14ac:dyDescent="0.25">
      <c r="B4" s="61"/>
      <c r="C4" s="62"/>
      <c r="E4" s="68"/>
      <c r="F4" s="68"/>
      <c r="G4" s="68"/>
      <c r="H4" s="68"/>
      <c r="I4" s="69"/>
      <c r="J4" s="70"/>
    </row>
    <row r="5" spans="2:10" ht="13" x14ac:dyDescent="0.25">
      <c r="B5" s="61"/>
      <c r="C5" s="62"/>
      <c r="D5" s="106" t="s">
        <v>94</v>
      </c>
      <c r="E5" s="107"/>
      <c r="F5" s="107"/>
      <c r="G5" s="107"/>
      <c r="H5" s="107"/>
      <c r="I5" s="108"/>
      <c r="J5" s="73" t="s">
        <v>95</v>
      </c>
    </row>
    <row r="6" spans="2:10" ht="13.5" thickBot="1" x14ac:dyDescent="0.3">
      <c r="B6" s="74"/>
      <c r="C6" s="75"/>
      <c r="D6" s="76"/>
      <c r="E6" s="77"/>
      <c r="F6" s="77"/>
      <c r="G6" s="77"/>
      <c r="H6" s="77"/>
      <c r="I6" s="78"/>
      <c r="J6" s="79"/>
    </row>
    <row r="7" spans="2:10" x14ac:dyDescent="0.25">
      <c r="B7" s="80"/>
      <c r="J7" s="81"/>
    </row>
    <row r="8" spans="2:10" x14ac:dyDescent="0.25">
      <c r="B8" s="80"/>
      <c r="J8" s="81"/>
    </row>
    <row r="9" spans="2:10" x14ac:dyDescent="0.25">
      <c r="B9" s="80"/>
      <c r="C9" s="54" t="str">
        <f ca="1">+CONCATENATE("Santiago de Cali, ",TEXT(TODAY(),"MMMM DD YYYY"))</f>
        <v>Santiago de Cali, febrero 04 2025</v>
      </c>
      <c r="D9" s="84"/>
      <c r="E9" s="83"/>
      <c r="J9" s="81"/>
    </row>
    <row r="10" spans="2:10" ht="13" x14ac:dyDescent="0.3">
      <c r="B10" s="80"/>
      <c r="C10" s="82"/>
      <c r="J10" s="81"/>
    </row>
    <row r="11" spans="2:10" ht="13" x14ac:dyDescent="0.3">
      <c r="B11" s="80"/>
      <c r="C11" s="82" t="s">
        <v>96</v>
      </c>
      <c r="J11" s="81"/>
    </row>
    <row r="12" spans="2:10" ht="13" x14ac:dyDescent="0.3">
      <c r="B12" s="80"/>
      <c r="C12" s="82" t="s">
        <v>97</v>
      </c>
      <c r="J12" s="81"/>
    </row>
    <row r="13" spans="2:10" x14ac:dyDescent="0.25">
      <c r="B13" s="80"/>
      <c r="J13" s="81"/>
    </row>
    <row r="14" spans="2:10" x14ac:dyDescent="0.25">
      <c r="B14" s="80"/>
      <c r="C14" s="54" t="s">
        <v>98</v>
      </c>
      <c r="J14" s="81"/>
    </row>
    <row r="15" spans="2:10" x14ac:dyDescent="0.25">
      <c r="B15" s="80"/>
      <c r="C15" s="85"/>
      <c r="J15" s="81"/>
    </row>
    <row r="16" spans="2:10" ht="13" x14ac:dyDescent="0.3">
      <c r="B16" s="80"/>
      <c r="C16" s="109"/>
      <c r="D16" s="83"/>
      <c r="H16" s="110" t="s">
        <v>70</v>
      </c>
      <c r="I16" s="110" t="s">
        <v>71</v>
      </c>
      <c r="J16" s="81"/>
    </row>
    <row r="17" spans="2:10" ht="13" x14ac:dyDescent="0.3">
      <c r="B17" s="80"/>
      <c r="C17" s="111" t="s">
        <v>69</v>
      </c>
      <c r="D17" s="82"/>
      <c r="E17" s="82"/>
      <c r="F17" s="82"/>
      <c r="H17" s="112">
        <f>+SUM(H18:H21)</f>
        <v>0</v>
      </c>
      <c r="I17" s="113">
        <f>+SUM(I18:I21)</f>
        <v>0</v>
      </c>
      <c r="J17" s="81"/>
    </row>
    <row r="18" spans="2:10" x14ac:dyDescent="0.25">
      <c r="B18" s="80"/>
      <c r="C18" s="54" t="s">
        <v>73</v>
      </c>
      <c r="H18" s="114">
        <v>0</v>
      </c>
      <c r="I18" s="115">
        <v>0</v>
      </c>
      <c r="J18" s="81"/>
    </row>
    <row r="19" spans="2:10" x14ac:dyDescent="0.25">
      <c r="B19" s="80"/>
      <c r="C19" s="54" t="s">
        <v>74</v>
      </c>
      <c r="H19" s="114">
        <v>0</v>
      </c>
      <c r="I19" s="115">
        <v>0</v>
      </c>
      <c r="J19" s="81"/>
    </row>
    <row r="20" spans="2:10" x14ac:dyDescent="0.25">
      <c r="B20" s="80"/>
      <c r="C20" s="54" t="s">
        <v>76</v>
      </c>
      <c r="H20" s="114">
        <f>+'[1]FOR-CSA-018'!H22</f>
        <v>0</v>
      </c>
      <c r="I20" s="115">
        <f>+'[1]FOR-CSA-018'!I22</f>
        <v>0</v>
      </c>
      <c r="J20" s="81"/>
    </row>
    <row r="21" spans="2:10" x14ac:dyDescent="0.25">
      <c r="B21" s="80"/>
      <c r="C21" s="54" t="s">
        <v>99</v>
      </c>
      <c r="H21" s="114">
        <f>+'[1]FOR-CSA-018'!H24</f>
        <v>0</v>
      </c>
      <c r="I21" s="115">
        <f>+'[1]FOR-CSA-018'!I24</f>
        <v>0</v>
      </c>
      <c r="J21" s="81"/>
    </row>
    <row r="22" spans="2:10" ht="13" x14ac:dyDescent="0.3">
      <c r="B22" s="80"/>
      <c r="C22" s="82" t="s">
        <v>100</v>
      </c>
      <c r="D22" s="82"/>
      <c r="E22" s="82"/>
      <c r="F22" s="82"/>
      <c r="H22" s="112">
        <f>SUM(H18:H21)</f>
        <v>0</v>
      </c>
      <c r="I22" s="113">
        <f>+SUBTOTAL(9,I18:I21)</f>
        <v>0</v>
      </c>
      <c r="J22" s="81"/>
    </row>
    <row r="23" spans="2:10" ht="13.5" thickBot="1" x14ac:dyDescent="0.35">
      <c r="B23" s="80"/>
      <c r="C23" s="82"/>
      <c r="D23" s="82"/>
      <c r="H23" s="116"/>
      <c r="I23" s="117"/>
      <c r="J23" s="81"/>
    </row>
    <row r="24" spans="2:10" ht="13.5" thickTop="1" x14ac:dyDescent="0.3">
      <c r="B24" s="80"/>
      <c r="C24" s="82"/>
      <c r="D24" s="82"/>
      <c r="H24" s="98"/>
      <c r="I24" s="92"/>
      <c r="J24" s="81"/>
    </row>
    <row r="25" spans="2:10" ht="13" x14ac:dyDescent="0.3">
      <c r="B25" s="80"/>
      <c r="C25" s="82"/>
      <c r="D25" s="82"/>
      <c r="H25" s="98"/>
      <c r="I25" s="92"/>
      <c r="J25" s="81"/>
    </row>
    <row r="26" spans="2:10" ht="13" x14ac:dyDescent="0.3">
      <c r="B26" s="80"/>
      <c r="C26" s="82"/>
      <c r="D26" s="82"/>
      <c r="H26" s="98"/>
      <c r="I26" s="92"/>
      <c r="J26" s="81"/>
    </row>
    <row r="27" spans="2:10" x14ac:dyDescent="0.25">
      <c r="B27" s="80"/>
      <c r="G27" s="98"/>
      <c r="H27" s="98"/>
      <c r="I27" s="98"/>
      <c r="J27" s="81"/>
    </row>
    <row r="28" spans="2:10" ht="13.5" thickBot="1" x14ac:dyDescent="0.35">
      <c r="B28" s="80"/>
      <c r="C28" s="99" t="str">
        <f>+'[1]FOR-CSA-018'!C37</f>
        <v>Nombre</v>
      </c>
      <c r="D28" s="99"/>
      <c r="G28" s="99" t="s">
        <v>87</v>
      </c>
      <c r="H28" s="100"/>
      <c r="I28" s="98"/>
      <c r="J28" s="81"/>
    </row>
    <row r="29" spans="2:10" ht="13" x14ac:dyDescent="0.3">
      <c r="B29" s="80"/>
      <c r="C29" s="101" t="str">
        <f>+'[1]FOR-CSA-018'!C38</f>
        <v>Cargo</v>
      </c>
      <c r="D29" s="101"/>
      <c r="G29" s="101" t="s">
        <v>101</v>
      </c>
      <c r="H29" s="98"/>
      <c r="I29" s="98"/>
      <c r="J29" s="81"/>
    </row>
    <row r="30" spans="2:10" ht="13" thickBot="1" x14ac:dyDescent="0.3">
      <c r="B30" s="103"/>
      <c r="C30" s="104"/>
      <c r="D30" s="104"/>
      <c r="E30" s="104"/>
      <c r="F30" s="104"/>
      <c r="G30" s="100"/>
      <c r="H30" s="100"/>
      <c r="I30" s="100"/>
      <c r="J30" s="105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COMFENALCO</vt:lpstr>
      <vt:lpstr>INFO IPS</vt:lpstr>
      <vt:lpstr>FOR CSA 018</vt:lpstr>
      <vt:lpstr>FOR CSA 004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FINANCIERA15 F15.</dc:creator>
  <cp:lastModifiedBy>Stefany Arana Garcia</cp:lastModifiedBy>
  <cp:lastPrinted>2023-05-15T20:39:46Z</cp:lastPrinted>
  <dcterms:created xsi:type="dcterms:W3CDTF">2019-04-08T15:50:59Z</dcterms:created>
  <dcterms:modified xsi:type="dcterms:W3CDTF">2025-02-04T19:18:27Z</dcterms:modified>
</cp:coreProperties>
</file>