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1430 CLINICA NUESTRA SENORA DE LOS REMEDIOS S.A\"/>
    </mc:Choice>
  </mc:AlternateContent>
  <xr:revisionPtr revIDLastSave="0" documentId="13_ncr:1_{25261FD9-7589-452F-993A-55D8C3AAF505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FACTURA'!$A$1:$AD$34</definedName>
    <definedName name="A">#REF!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1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5" l="1"/>
  <c r="I28" i="5" s="1"/>
  <c r="I30" i="5"/>
  <c r="H30" i="5"/>
  <c r="H28" i="5"/>
  <c r="I25" i="5"/>
  <c r="H25" i="5"/>
  <c r="H32" i="5" l="1"/>
  <c r="H33" i="5" s="1"/>
  <c r="I32" i="5"/>
  <c r="I33" i="5" s="1"/>
  <c r="I17" i="2" l="1"/>
  <c r="G2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<sst xmlns="http://schemas.openxmlformats.org/spreadsheetml/2006/main" count="438" uniqueCount="167">
  <si>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</si>
  <si>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</si>
  <si>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</si>
  <si>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</si>
  <si>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</si>
  <si>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</si>
  <si>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</si>
  <si>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</si>
  <si>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</si>
  <si>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</si>
  <si>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</si>
  <si>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</si>
  <si>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EC</t>
  </si>
  <si>
    <t/>
  </si>
  <si>
    <t>EM</t>
  </si>
  <si>
    <t>ER</t>
  </si>
  <si>
    <t>TODOS LOS SERVICIOS</t>
  </si>
  <si>
    <t>CLINICA NUESTRA SEÑORA DE LOS REMEDIOS</t>
  </si>
  <si>
    <t>FACT</t>
  </si>
  <si>
    <t>LLAVE</t>
  </si>
  <si>
    <t>EC508632</t>
  </si>
  <si>
    <t>890301430_EC508632</t>
  </si>
  <si>
    <t>EC534587</t>
  </si>
  <si>
    <t>890301430_EC534587</t>
  </si>
  <si>
    <t>EC527794</t>
  </si>
  <si>
    <t>890301430_EC527794</t>
  </si>
  <si>
    <t>EM615</t>
  </si>
  <si>
    <t>890301430_EM615</t>
  </si>
  <si>
    <t>EM652</t>
  </si>
  <si>
    <t>890301430_EM652</t>
  </si>
  <si>
    <t>EC477682</t>
  </si>
  <si>
    <t>890301430_EC477682</t>
  </si>
  <si>
    <t>ER9038</t>
  </si>
  <si>
    <t>890301430_ER9038</t>
  </si>
  <si>
    <t>EC463728</t>
  </si>
  <si>
    <t>890301430_EC463728</t>
  </si>
  <si>
    <t>EC541881</t>
  </si>
  <si>
    <t>890301430_EC541881</t>
  </si>
  <si>
    <t>EC455321</t>
  </si>
  <si>
    <t>890301430_EC455321</t>
  </si>
  <si>
    <t>EC483289</t>
  </si>
  <si>
    <t>890301430_EC483289</t>
  </si>
  <si>
    <t>EC455579</t>
  </si>
  <si>
    <t>890301430_EC455579</t>
  </si>
  <si>
    <t>EC520645</t>
  </si>
  <si>
    <t>890301430_EC520645</t>
  </si>
  <si>
    <t>EC470087</t>
  </si>
  <si>
    <t>890301430_EC470087</t>
  </si>
  <si>
    <t>EC475176</t>
  </si>
  <si>
    <t>890301430_EC475176</t>
  </si>
  <si>
    <t>EC475179</t>
  </si>
  <si>
    <t>890301430_EC475179</t>
  </si>
  <si>
    <t>EC475180</t>
  </si>
  <si>
    <t>890301430_EC475180</t>
  </si>
  <si>
    <t>EC400380</t>
  </si>
  <si>
    <t>890301430_EC400380</t>
  </si>
  <si>
    <t>EC411018</t>
  </si>
  <si>
    <t>890301430_EC411018</t>
  </si>
  <si>
    <t>EC376015</t>
  </si>
  <si>
    <t>890301430_EC376015</t>
  </si>
  <si>
    <t>EC394663</t>
  </si>
  <si>
    <t>890301430_EC394663</t>
  </si>
  <si>
    <t>EC254771</t>
  </si>
  <si>
    <t>890301430_EC254771</t>
  </si>
  <si>
    <t>EC337876</t>
  </si>
  <si>
    <t>890301430_EC337876</t>
  </si>
  <si>
    <t>EC106968</t>
  </si>
  <si>
    <t>890301430_EC106968</t>
  </si>
  <si>
    <t>EC404010</t>
  </si>
  <si>
    <t>890301430_EC404010</t>
  </si>
  <si>
    <t>EC433865</t>
  </si>
  <si>
    <t>890301430_EC433865</t>
  </si>
  <si>
    <t>EC132414</t>
  </si>
  <si>
    <t>890301430_EC132414</t>
  </si>
  <si>
    <t>EC381103</t>
  </si>
  <si>
    <t>890301430_EC381103</t>
  </si>
  <si>
    <t>EC419571</t>
  </si>
  <si>
    <t>890301430_EC419571</t>
  </si>
  <si>
    <t>EC381854</t>
  </si>
  <si>
    <t>890301430_EC381854</t>
  </si>
  <si>
    <t>EC309801</t>
  </si>
  <si>
    <t>890301430_EC309801</t>
  </si>
  <si>
    <t>EC282685</t>
  </si>
  <si>
    <t>890301430_EC282685</t>
  </si>
  <si>
    <t>EC374628</t>
  </si>
  <si>
    <t>890301430_EC374628</t>
  </si>
  <si>
    <t>Para respuesta prestador</t>
  </si>
  <si>
    <t>Finalizada</t>
  </si>
  <si>
    <t>Devuelta</t>
  </si>
  <si>
    <t>Para cargar RIPS o soportes</t>
  </si>
  <si>
    <t>Para auditoria de pertinencia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</si>
  <si>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</si>
  <si>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</si>
  <si>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</si>
  <si>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</si>
  <si>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</si>
  <si>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</si>
  <si>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</si>
  <si>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</si>
  <si>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</si>
  <si>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</si>
  <si>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</si>
  <si>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</si>
  <si>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</si>
  <si>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</si>
  <si>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 xml:space="preserve">Valor a Pagar </t>
  </si>
  <si>
    <t>ESTADO EPS 12-04-2024</t>
  </si>
  <si>
    <t>Valor_Glosa y Devolución</t>
  </si>
  <si>
    <t>TIPIFICACION</t>
  </si>
  <si>
    <t>CONCEPTO GLOSA Y DEVOLUCION</t>
  </si>
  <si>
    <t>TIPIFICACION OBJECION</t>
  </si>
  <si>
    <t>DEVOLUCION</t>
  </si>
  <si>
    <t>se devuelve factura con soportes completos al validar los datos dela factura hospitalaria no cuenta con la autorizacion de internacion y los servicios prestados solicitarla ala area encargada capautorizaciones@epsdelagente.com.co , para darle tramite ala factura,sujeta apertienencia medica</t>
  </si>
  <si>
    <t>AUTORIZACION</t>
  </si>
  <si>
    <t>AUTORIZACION: Se devuelve factura completa servicio de internación, no cuenta con autorización. Factura no se evidencia radicada en portal https://referencia.comfenalcoeps.com/facturas/admin/facturas; para solicitud de autorización final.   Favor solicitar autorización al área encargada. ,capautorizaciones@epsdelagente.com.co .sujeta apertinencia medica</t>
  </si>
  <si>
    <t>GLOSA</t>
  </si>
  <si>
    <t xml:space="preserve">.Pertinencia médica OBJECION DRA MAIBER ACEVEDO Cultivo micro cro organismos no interpretado $ 65.300 Rx de Tórax fact 4 Mayo 22- 23- 23- 24 EL 23 Mayo interpretan 1 $ 80.000 Ampic cilina Sulbactam FACT 14 FCOS se aceptan 12 pertinencia Forulan 2 C/8HRS MAYO 24 ADM 2 10:58 Y 2 12M.aceptan sólo 10:58 $ 5.876 FACTURACION 108 Electrocardiograma fact 2 S1 Se aceTA 1 antes ingreso a UCI) $ 54.700 SOPORTE INCOMPLETO 308 Hemocultivos factutran 3 soportan 1. $ 158.000 En la Respues  de la primer devolucion no dan respuesta a la obejcion reali izada. Revisar y conciliar. TARIFA MAYRO VALOR COBRADO EN CDIGO 890468 CONSULTA NEFROLOGIA FACTURAN $ 63700 CONVENIO $ 57700 SE OBJETA DIFERENCIA $ 6000 milena                    PAC: 14977294 ALFONSO VARGAS BERNAL                         </t>
  </si>
  <si>
    <t>TARIFA</t>
  </si>
  <si>
    <t>Factura devuelta</t>
  </si>
  <si>
    <t>Factura cancelada parcialmente - Saldo pendiente de pago</t>
  </si>
  <si>
    <t>Factura no radicada</t>
  </si>
  <si>
    <t>Glosa por contestar IPS</t>
  </si>
  <si>
    <t>Factura en proceso interno</t>
  </si>
  <si>
    <t>Factura pendiente en programacion de pago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</si>
  <si>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</si>
  <si>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</si>
  <si>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</si>
  <si>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</si>
  <si>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</si>
  <si>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</si>
  <si>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</si>
  <si>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</si>
  <si>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</si>
  <si>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</si>
  <si>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</si>
  <si>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</si>
  <si>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</si>
  <si>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</si>
  <si>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</si>
  <si>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</si>
  <si>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</si>
  <si>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</si>
  <si>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</si>
  <si>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</si>
  <si>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</si>
  <si>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</si>
  <si>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</si>
  <si>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</si>
  <si>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</si>
  <si>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</si>
  <si>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</si>
  <si>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</si>
  <si>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</si>
  <si>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</si>
  <si>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</si>
  <si>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</si>
  <si>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</si>
  <si>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</si>
  <si>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</si>
  <si>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</si>
  <si>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</si>
  <si>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NUESTRA SEÑORA DE LOS REMEDIOS</t>
  </si>
  <si>
    <t>NIT: 890301430</t>
  </si>
  <si>
    <t>Santiago de Cali, abril 12 2024</t>
  </si>
  <si>
    <t>Analista de Cartera </t>
  </si>
  <si>
    <t>Idany Gómez Pantoja</t>
  </si>
  <si>
    <t>Clínica Nuestra Señora De Los Remedios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</si>
</sst>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theme="0" tint="-0.499984740745262"/>
      <name val="Calibri"/>
      <family val="2"/>
      <scheme val="minor"/>
    </font>
    <font>
      <sz val="8"/>
      <color rgb="FF222222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22222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theme="2" tint="-0.249977111117893"/>
      </left>
      <right style="thin">
        <color theme="2" tint="-0.249977111117893"/>
      </right>
      <top style="thin">
        <color theme="2" tint="-0.249977111117893"/>
      </top>
      <bottom style="thin">
        <color theme="2" tint="-0.24997711111789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2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6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0" xfId="0" applyFont="1"/>
    <xf numFmtId="0" fontId="6" fillId="0" borderId="2" xfId="0" applyFont="1" applyBorder="1" applyAlignment="1">
      <alignment horizontal="center" vertical="center" wrapText="1"/>
    </xf>
    <xf numFmtId="0" fontId="5" fillId="0" borderId="1" xfId="0" applyFont="1" applyBorder="1"/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0" fontId="7" fillId="2" borderId="1" xfId="0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/>
    </xf>
    <xf numFmtId="0" fontId="8" fillId="0" borderId="1" xfId="0" applyFont="1" applyBorder="1"/>
    <xf numFmtId="164" fontId="5" fillId="0" borderId="1" xfId="0" applyNumberFormat="1" applyFont="1" applyBorder="1"/>
    <xf numFmtId="164" fontId="5" fillId="0" borderId="1" xfId="1" applyNumberFormat="1" applyFont="1" applyBorder="1"/>
    <xf numFmtId="0" fontId="9" fillId="3" borderId="3" xfId="0" applyFont="1" applyFill="1" applyBorder="1" applyAlignment="1">
      <alignment horizontal="center" vertical="center" wrapText="1"/>
    </xf>
    <xf numFmtId="165" fontId="9" fillId="3" borderId="3" xfId="2" applyNumberFormat="1" applyFont="1" applyFill="1" applyBorder="1" applyAlignment="1">
      <alignment horizontal="center" vertical="center" wrapText="1"/>
    </xf>
    <xf numFmtId="1" fontId="9" fillId="3" borderId="3" xfId="0" applyNumberFormat="1" applyFont="1" applyFill="1" applyBorder="1" applyAlignment="1">
      <alignment horizontal="center" vertical="center" wrapText="1"/>
    </xf>
    <xf numFmtId="165" fontId="9" fillId="4" borderId="3" xfId="2" applyNumberFormat="1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10" fillId="0" borderId="3" xfId="0" applyFont="1" applyBorder="1"/>
    <xf numFmtId="0" fontId="11" fillId="0" borderId="3" xfId="0" applyFont="1" applyBorder="1"/>
    <xf numFmtId="0" fontId="10" fillId="0" borderId="3" xfId="0" applyFont="1" applyBorder="1" applyAlignment="1">
      <alignment vertical="center"/>
    </xf>
    <xf numFmtId="14" fontId="10" fillId="0" borderId="3" xfId="0" applyNumberFormat="1" applyFont="1" applyBorder="1" applyAlignment="1">
      <alignment vertical="center"/>
    </xf>
    <xf numFmtId="164" fontId="10" fillId="0" borderId="3" xfId="0" applyNumberFormat="1" applyFont="1" applyBorder="1"/>
    <xf numFmtId="164" fontId="10" fillId="0" borderId="3" xfId="1" applyNumberFormat="1" applyFont="1" applyBorder="1" applyAlignment="1">
      <alignment vertical="center"/>
    </xf>
    <xf numFmtId="164" fontId="10" fillId="0" borderId="3" xfId="1" applyNumberFormat="1" applyFont="1" applyBorder="1"/>
    <xf numFmtId="0" fontId="10" fillId="0" borderId="0" xfId="0" applyFont="1"/>
    <xf numFmtId="0" fontId="9" fillId="0" borderId="0" xfId="0" applyFont="1" applyAlignment="1">
      <alignment horizontal="center" vertical="center" wrapText="1"/>
    </xf>
    <xf numFmtId="166" fontId="10" fillId="0" borderId="3" xfId="3" applyNumberFormat="1" applyFont="1" applyBorder="1"/>
    <xf numFmtId="14" fontId="10" fillId="0" borderId="3" xfId="0" applyNumberFormat="1" applyFont="1" applyBorder="1"/>
    <xf numFmtId="0" fontId="10" fillId="0" borderId="3" xfId="3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3" fillId="0" borderId="0" xfId="4" applyFont="1"/>
    <xf numFmtId="0" fontId="13" fillId="0" borderId="4" xfId="4" applyFont="1" applyBorder="1" applyAlignment="1">
      <alignment horizontal="centerContinuous"/>
    </xf>
    <xf numFmtId="0" fontId="13" fillId="0" borderId="5" xfId="4" applyFont="1" applyBorder="1" applyAlignment="1">
      <alignment horizontal="centerContinuous"/>
    </xf>
    <xf numFmtId="0" fontId="13" fillId="0" borderId="8" xfId="4" applyFont="1" applyBorder="1" applyAlignment="1">
      <alignment horizontal="centerContinuous"/>
    </xf>
    <xf numFmtId="0" fontId="13" fillId="0" borderId="9" xfId="4" applyFont="1" applyBorder="1" applyAlignment="1">
      <alignment horizontal="centerContinuous"/>
    </xf>
    <xf numFmtId="0" fontId="14" fillId="0" borderId="4" xfId="4" applyFont="1" applyBorder="1" applyAlignment="1">
      <alignment horizontal="centerContinuous" vertical="center"/>
    </xf>
    <xf numFmtId="0" fontId="14" fillId="0" borderId="6" xfId="4" applyFont="1" applyBorder="1" applyAlignment="1">
      <alignment horizontal="centerContinuous" vertical="center"/>
    </xf>
    <xf numFmtId="0" fontId="14" fillId="0" borderId="5" xfId="4" applyFont="1" applyBorder="1" applyAlignment="1">
      <alignment horizontal="centerContinuous" vertical="center"/>
    </xf>
    <xf numFmtId="0" fontId="14" fillId="0" borderId="7" xfId="4" applyFont="1" applyBorder="1" applyAlignment="1">
      <alignment horizontal="centerContinuous" vertical="center"/>
    </xf>
    <xf numFmtId="0" fontId="14" fillId="0" borderId="8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14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/>
    </xf>
    <xf numFmtId="0" fontId="13" fillId="0" borderId="12" xfId="4" applyFont="1" applyBorder="1" applyAlignment="1">
      <alignment horizontal="centerContinuous"/>
    </xf>
    <xf numFmtId="0" fontId="14" fillId="0" borderId="10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4" fillId="0" borderId="13" xfId="4" applyFont="1" applyBorder="1" applyAlignment="1">
      <alignment horizontal="centerContinuous" vertical="center"/>
    </xf>
    <xf numFmtId="0" fontId="13" fillId="0" borderId="8" xfId="4" applyFont="1" applyBorder="1"/>
    <xf numFmtId="0" fontId="13" fillId="0" borderId="9" xfId="4" applyFont="1" applyBorder="1"/>
    <xf numFmtId="0" fontId="15" fillId="0" borderId="0" xfId="4" applyFont="1"/>
    <xf numFmtId="0" fontId="14" fillId="0" borderId="0" xfId="4" applyFont="1"/>
    <xf numFmtId="14" fontId="13" fillId="0" borderId="0" xfId="4" applyNumberFormat="1" applyFont="1"/>
    <xf numFmtId="167" fontId="13" fillId="0" borderId="0" xfId="4" applyNumberFormat="1" applyFont="1"/>
    <xf numFmtId="14" fontId="13" fillId="0" borderId="0" xfId="4" applyNumberFormat="1" applyFont="1" applyAlignment="1">
      <alignment horizontal="left"/>
    </xf>
    <xf numFmtId="1" fontId="14" fillId="0" borderId="0" xfId="5" applyNumberFormat="1" applyFont="1" applyAlignment="1">
      <alignment horizontal="right"/>
    </xf>
    <xf numFmtId="169" fontId="14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70" fontId="14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0" fontId="13" fillId="0" borderId="0" xfId="4" applyNumberFormat="1" applyFont="1" applyAlignment="1">
      <alignment horizontal="right"/>
    </xf>
    <xf numFmtId="1" fontId="13" fillId="0" borderId="11" xfId="4" applyNumberFormat="1" applyFont="1" applyBorder="1" applyAlignment="1">
      <alignment horizontal="center"/>
    </xf>
    <xf numFmtId="170" fontId="13" fillId="0" borderId="11" xfId="4" applyNumberFormat="1" applyFont="1" applyBorder="1" applyAlignment="1">
      <alignment horizontal="right"/>
    </xf>
    <xf numFmtId="0" fontId="13" fillId="0" borderId="0" xfId="4" applyFont="1" applyAlignment="1">
      <alignment horizontal="center"/>
    </xf>
    <xf numFmtId="1" fontId="14" fillId="0" borderId="15" xfId="4" applyNumberFormat="1" applyFont="1" applyBorder="1" applyAlignment="1">
      <alignment horizontal="center"/>
    </xf>
    <xf numFmtId="170" fontId="14" fillId="0" borderId="15" xfId="4" applyNumberFormat="1" applyFont="1" applyBorder="1" applyAlignment="1">
      <alignment horizontal="right"/>
    </xf>
    <xf numFmtId="170" fontId="13" fillId="0" borderId="0" xfId="4" applyNumberFormat="1" applyFont="1"/>
    <xf numFmtId="170" fontId="14" fillId="0" borderId="11" xfId="4" applyNumberFormat="1" applyFont="1" applyBorder="1"/>
    <xf numFmtId="170" fontId="13" fillId="0" borderId="11" xfId="4" applyNumberFormat="1" applyFont="1" applyBorder="1"/>
    <xf numFmtId="170" fontId="14" fillId="0" borderId="0" xfId="4" applyNumberFormat="1" applyFont="1"/>
    <xf numFmtId="0" fontId="13" fillId="0" borderId="10" xfId="4" applyFont="1" applyBorder="1"/>
    <xf numFmtId="0" fontId="13" fillId="0" borderId="11" xfId="4" applyFont="1" applyBorder="1"/>
    <xf numFmtId="0" fontId="13" fillId="0" borderId="12" xfId="4" applyFont="1" applyBorder="1"/>
    <xf numFmtId="0" fontId="13" fillId="2" borderId="0" xfId="4" applyFont="1" applyFill="1"/>
    <xf numFmtId="0" fontId="14" fillId="0" borderId="0" xfId="4" applyFont="1" applyAlignment="1">
      <alignment horizontal="center"/>
    </xf>
    <xf numFmtId="171" fontId="14" fillId="0" borderId="0" xfId="6" applyNumberFormat="1" applyFont="1" applyAlignment="1">
      <alignment horizontal="right"/>
    </xf>
    <xf numFmtId="1" fontId="13" fillId="0" borderId="0" xfId="5" applyNumberFormat="1" applyFont="1" applyAlignment="1">
      <alignment horizontal="right"/>
    </xf>
    <xf numFmtId="171" fontId="13" fillId="0" borderId="0" xfId="6" applyNumberFormat="1" applyFont="1" applyAlignment="1">
      <alignment horizontal="right"/>
    </xf>
    <xf numFmtId="164" fontId="13" fillId="0" borderId="15" xfId="6" applyNumberFormat="1" applyFont="1" applyBorder="1" applyAlignment="1">
      <alignment horizontal="center"/>
    </xf>
    <xf numFmtId="171" fontId="13" fillId="0" borderId="15" xfId="6" applyNumberFormat="1" applyFont="1" applyBorder="1" applyAlignment="1">
      <alignment horizontal="right"/>
    </xf>
    <xf numFmtId="0" fontId="14" fillId="0" borderId="4" xfId="4" applyFont="1" applyBorder="1" applyAlignment="1">
      <alignment horizontal="center" vertical="center"/>
    </xf>
    <xf numFmtId="0" fontId="14" fillId="0" borderId="6" xfId="4" applyFont="1" applyBorder="1" applyAlignment="1">
      <alignment horizontal="center" vertical="center"/>
    </xf>
    <xf numFmtId="0" fontId="14" fillId="0" borderId="5" xfId="4" applyFont="1" applyBorder="1" applyAlignment="1">
      <alignment horizontal="center" vertical="center"/>
    </xf>
    <xf numFmtId="0" fontId="14" fillId="0" borderId="10" xfId="4" applyFont="1" applyBorder="1" applyAlignment="1">
      <alignment horizontal="center" vertical="center"/>
    </xf>
    <xf numFmtId="0" fontId="14" fillId="0" borderId="11" xfId="4" applyFont="1" applyBorder="1" applyAlignment="1">
      <alignment horizontal="center" vertical="center"/>
    </xf>
    <xf numFmtId="0" fontId="14" fillId="0" borderId="12" xfId="4" applyFont="1" applyBorder="1" applyAlignment="1">
      <alignment horizontal="center" vertical="center"/>
    </xf>
    <xf numFmtId="0" fontId="14" fillId="0" borderId="7" xfId="4" applyFont="1" applyBorder="1" applyAlignment="1">
      <alignment horizontal="center" vertical="center"/>
    </xf>
    <xf numFmtId="0" fontId="14" fillId="0" borderId="13" xfId="4" applyFont="1" applyBorder="1" applyAlignment="1">
      <alignment horizontal="center" vertical="center"/>
    </xf>
    <xf numFmtId="0" fontId="16" fillId="0" borderId="0" xfId="4" applyFont="1" applyAlignment="1">
      <alignment horizontal="center" vertical="center" wrapText="1"/>
    </xf>
    <xf numFmtId="0" fontId="14" fillId="0" borderId="8" xfId="4" applyFont="1" applyBorder="1" applyAlignment="1">
      <alignment horizontal="center" vertical="center" wrapText="1"/>
    </xf>
    <xf numFmtId="0" fontId="14" fillId="0" borderId="0" xfId="4" applyFont="1" applyAlignment="1">
      <alignment horizontal="center" vertical="center" wrapText="1"/>
    </xf>
    <xf numFmtId="0" fontId="14" fillId="0" borderId="9" xfId="4" applyFont="1" applyBorder="1" applyAlignment="1">
      <alignment horizontal="center" vertical="center" wrapText="1"/>
    </xf>
  </cellXfs>
  <cellStyles count="7">
    <cellStyle name="Millares" xfId="1" builtinId="3"/>
    <cellStyle name="Millares 2" xfId="2" xr:uid="{00000000-0005-0000-0000-000001000000}"/>
    <cellStyle name="Millares 2 2" xfId="6" xr:uid="{00000000-0005-0000-0000-000002000000}"/>
    <cellStyle name="Millares 3" xfId="5" xr:uid="{00000000-0005-0000-0000-000003000000}"/>
    <cellStyle name="Moneda" xfId="3" builtinId="4"/>
    <cellStyle name="Normal" xfId="0" builtinId="0"/>
    <cellStyle name="Normal 2 2" xfId="4" xr:uid="{00000000-0005-0000-0000-000006000000}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33314</xdr:colOff>
      <xdr:row>1</xdr:row>
      <xdr:rowOff>93132</xdr:rowOff>
    </xdr:from>
    <xdr:ext cx="1814536" cy="792693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989" y="169332"/>
          <a:ext cx="1814536" cy="792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394.668055671296" createdVersion="5" refreshedVersion="5" minRefreshableVersion="3" recordCount="33" xr:uid="{00000000-000A-0000-FFFF-FFFF43000000}">
  <cacheSource type="worksheet">
    <worksheetSource ref="A1:AD34" sheet="ESTADO DE CADA FACTURA"/>
  </cacheSource>
  <cacheFields count="37">
    <cacheField name="NIT IPS" numFmtId="0">
      <sharedItems containsSemiMixedTypes="0" containsString="0" containsNumber="1" containsInteger="1" minValue="890301430" maxValue="89030143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15" maxValue="541881"/>
    </cacheField>
    <cacheField name="IPS Fecha factura" numFmtId="14">
      <sharedItems containsSemiMixedTypes="0" containsNonDate="0" containsDate="1" containsString="0" minDate="2021-05-06T00:00:00" maxDate="2024-04-01T00:00:00"/>
    </cacheField>
    <cacheField name="FACT" numFmtId="14">
      <sharedItems/>
    </cacheField>
    <cacheField name="LLAVE" numFmtId="14">
      <sharedItems/>
    </cacheField>
    <cacheField name="IPS Fecha radicado" numFmtId="14">
      <sharedItems containsDate="1" containsMixedTypes="1" minDate="2023-05-04T00:00:00" maxDate="2024-03-15T00:00:00"/>
    </cacheField>
    <cacheField name="IPS Valor Factura" numFmtId="164">
      <sharedItems containsSemiMixedTypes="0" containsString="0" containsNumber="1" containsInteger="1" minValue="80800" maxValue="94153744"/>
    </cacheField>
    <cacheField name="IPS Saldo Factura" numFmtId="164">
      <sharedItems containsSemiMixedTypes="0" containsString="0" containsNumber="1" containsInteger="1" minValue="80800" maxValue="90918864"/>
    </cacheField>
    <cacheField name="ESTADO EPS 12-04-2024" numFmtId="0">
      <sharedItems count="6">
        <s v="Factura devuelta"/>
        <s v="Factura cancelada parcialmente - Saldo pendiente de pago"/>
        <s v="Factura pendiente en programacion de pago"/>
        <s v="Factura en proceso interno"/>
        <s v="Factura no radicada"/>
        <s v="Glosa por contestar IPS"/>
      </sharedItems>
    </cacheField>
    <cacheField name="POR PAGAR SAP" numFmtId="166">
      <sharedItems containsSemiMixedTypes="0" containsString="0" containsNumber="1" containsInteger="1" minValue="0" maxValue="36109265"/>
    </cacheField>
    <cacheField name="DOC CONTA" numFmtId="0">
      <sharedItems containsString="0" containsBlank="1" containsNumber="1" containsInteger="1" minValue="136103843" maxValue="1911848996"/>
    </cacheField>
    <cacheField name="VALO CANCELADO SAP" numFmtId="166">
      <sharedItems containsSemiMixedTypes="0" containsString="0" containsNumber="1" containsInteger="1" minValue="0" maxValue="6776757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43564" maxValue="2201497808"/>
    </cacheField>
    <cacheField name="FECHA COMPENSACION SAP" numFmtId="14">
      <sharedItems containsNonDate="0" containsDate="1" containsString="0" containsBlank="1" minDate="2023-10-27T00:00:00" maxDate="2024-04-03T00:00:00"/>
    </cacheField>
    <cacheField name="VALOR TRANFERENCIA" numFmtId="166">
      <sharedItems containsSemiMixedTypes="0" containsString="0" containsNumber="1" containsInteger="1" minValue="0" maxValue="67767574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5-06T00:00:00" maxDate="2024-04-01T00:00:00"/>
    </cacheField>
    <cacheField name="Fecha Radicacion" numFmtId="14">
      <sharedItems containsNonDate="0" containsDate="1" containsString="0" containsBlank="1" minDate="2021-07-15T00:00:00" maxDate="2024-04-02T00:00:00"/>
    </cacheField>
    <cacheField name="Fecha Devolucion" numFmtId="14">
      <sharedItems containsNonDate="0" containsDate="1" containsString="0" containsBlank="1" minDate="2024-03-22T00:00:00" maxDate="2024-03-23T00:00:00"/>
    </cacheField>
    <cacheField name="Valor Bruto" numFmtId="166">
      <sharedItems containsSemiMixedTypes="0" containsString="0" containsNumber="1" containsInteger="1" minValue="0" maxValue="94153744"/>
    </cacheField>
    <cacheField name="Valor Inicio Factura" numFmtId="166">
      <sharedItems containsSemiMixedTypes="0" containsString="0" containsNumber="1" containsInteger="1" minValue="0" maxValue="94153744"/>
    </cacheField>
    <cacheField name="Valor Aprobado" numFmtId="166">
      <sharedItems containsSemiMixedTypes="0" containsString="0" containsNumber="1" containsInteger="1" minValue="0" maxValue="90054999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94153744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10486698"/>
    </cacheField>
    <cacheField name="Valor_Glosa y Devolución" numFmtId="166">
      <sharedItems containsSemiMixedTypes="0" containsString="0" containsNumber="1" containsInteger="1" minValue="0" maxValue="2900300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0" maxValue="90054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">
  <r>
    <n v="890301430"/>
    <s v="CLINICA NUESTRA SEÑORA DE LOS REMEDIOS"/>
    <s v="EC"/>
    <n v="477682"/>
    <d v="2023-10-11T00:00:00"/>
    <s v="EC477682"/>
    <s v="890301430_EC477682"/>
    <s v=""/>
    <n v="29003005"/>
    <n v="29003005"/>
    <x v="0"/>
    <n v="0"/>
    <m/>
    <n v="0"/>
    <n v="0"/>
    <m/>
    <m/>
    <n v="0"/>
    <s v="Devuelta"/>
    <d v="2023-10-11T00:00:00"/>
    <d v="2024-03-01T00:00:00"/>
    <d v="2024-03-22T00:00:00"/>
    <n v="29003005"/>
    <n v="0"/>
    <n v="0"/>
    <n v="0"/>
    <n v="0"/>
    <n v="0"/>
    <n v="0"/>
    <n v="0"/>
    <n v="0"/>
    <n v="29003005"/>
    <s v="DEVOLUCION"/>
    <s v="se devuelve factura con soportes completos al validar los datos dela factura hospitalaria no cuenta con la autorizacion de internacion y los servicios prestados solicitarla ala area encargada capautorizaciones@epsdelagente.com.co , para darle tramite ala factura,sujeta apertienencia medica"/>
    <s v="AUTORIZACION"/>
    <n v="0"/>
    <n v="0"/>
  </r>
  <r>
    <n v="890301430"/>
    <s v="CLINICA NUESTRA SEÑORA DE LOS REMEDIOS"/>
    <s v="EC"/>
    <n v="475176"/>
    <d v="2023-10-03T00:00:00"/>
    <s v="EC475176"/>
    <s v="890301430_EC475176"/>
    <s v=""/>
    <n v="27667325"/>
    <n v="27667325"/>
    <x v="0"/>
    <n v="0"/>
    <m/>
    <n v="0"/>
    <n v="0"/>
    <m/>
    <m/>
    <n v="0"/>
    <s v="Devuelta"/>
    <d v="2023-10-03T00:00:00"/>
    <d v="2024-03-01T00:00:00"/>
    <d v="2024-03-22T00:00:00"/>
    <n v="27667325"/>
    <n v="0"/>
    <n v="0"/>
    <n v="0"/>
    <n v="0"/>
    <n v="0"/>
    <n v="0"/>
    <n v="0"/>
    <n v="0"/>
    <n v="27667325"/>
    <s v="DEVOLUCION"/>
    <s v="AUTORIZACION: Se devuelve factura completa servicio de internación, no cuenta con autorización. Factura no se evidencia radicada en portal https://referencia.comfenalcoeps.com/facturas/admin/facturas; para solicitud de autorización final.   Favor solicitar autorización al área encargada. ,capautorizaciones@epsdelagente.com.co .sujeta apertinencia medica"/>
    <s v="AUTORIZACION"/>
    <n v="0"/>
    <n v="0"/>
  </r>
  <r>
    <n v="890301430"/>
    <s v="CLINICA NUESTRA SEÑORA DE LOS REMEDIOS"/>
    <s v="EC"/>
    <n v="309801"/>
    <d v="2022-09-26T00:00:00"/>
    <s v="EC309801"/>
    <s v="890301430_EC309801"/>
    <d v="2023-09-04T00:00:00"/>
    <n v="94153744"/>
    <n v="90918864"/>
    <x v="1"/>
    <n v="36109265"/>
    <n v="1911848995"/>
    <n v="67767574"/>
    <n v="0"/>
    <n v="2201497808"/>
    <d v="2024-04-02T00:00:00"/>
    <n v="67767574"/>
    <s v="Finalizada"/>
    <d v="2022-09-26T00:00:00"/>
    <d v="2023-09-04T00:00:00"/>
    <m/>
    <n v="94153744"/>
    <n v="94153744"/>
    <n v="90054999"/>
    <n v="0"/>
    <n v="94153744"/>
    <n v="0"/>
    <n v="0"/>
    <n v="0"/>
    <n v="0"/>
    <n v="0"/>
    <m/>
    <m/>
    <m/>
    <n v="0"/>
    <n v="90054999"/>
  </r>
  <r>
    <n v="890301430"/>
    <s v="CLINICA NUESTRA SEÑORA DE LOS REMEDIOS"/>
    <s v="EC"/>
    <n v="475180"/>
    <d v="2023-10-03T00:00:00"/>
    <s v="EC475180"/>
    <s v="890301430_EC475180"/>
    <d v="2024-03-01T00:00:00"/>
    <n v="2033340"/>
    <n v="2033340"/>
    <x v="2"/>
    <n v="2033340"/>
    <n v="1222424111"/>
    <n v="0"/>
    <n v="0"/>
    <m/>
    <m/>
    <n v="0"/>
    <s v="Finalizada"/>
    <d v="2023-10-03T00:00:00"/>
    <d v="2024-03-01T00:00:00"/>
    <m/>
    <n v="2033340"/>
    <n v="2033340"/>
    <n v="2033340"/>
    <n v="0"/>
    <n v="343157"/>
    <n v="0"/>
    <n v="0"/>
    <n v="0"/>
    <n v="0"/>
    <n v="0"/>
    <m/>
    <m/>
    <m/>
    <n v="0"/>
    <n v="2033340"/>
  </r>
  <r>
    <n v="890301430"/>
    <s v="CLINICA NUESTRA SEÑORA DE LOS REMEDIOS"/>
    <s v="EC"/>
    <n v="470087"/>
    <d v="2023-09-23T00:00:00"/>
    <s v="EC470087"/>
    <s v="890301430_EC470087"/>
    <d v="2024-03-01T00:00:00"/>
    <n v="1674637"/>
    <n v="1674637"/>
    <x v="2"/>
    <n v="1674637"/>
    <n v="1222424110"/>
    <n v="0"/>
    <n v="0"/>
    <m/>
    <m/>
    <n v="0"/>
    <s v="Finalizada"/>
    <d v="2023-09-23T00:00:00"/>
    <d v="2024-03-01T00:00:00"/>
    <m/>
    <n v="1674637"/>
    <n v="1674637"/>
    <n v="1674637"/>
    <n v="0"/>
    <n v="343157"/>
    <n v="0"/>
    <n v="0"/>
    <n v="0"/>
    <n v="0"/>
    <n v="0"/>
    <m/>
    <m/>
    <m/>
    <n v="0"/>
    <n v="1674637"/>
  </r>
  <r>
    <n v="890301430"/>
    <s v="CLINICA NUESTRA SEÑORA DE LOS REMEDIOS"/>
    <s v="EC"/>
    <n v="337876"/>
    <d v="2022-11-28T00:00:00"/>
    <s v="EC337876"/>
    <s v="890301430_EC337876"/>
    <d v="2023-09-15T00:00:00"/>
    <n v="12777069"/>
    <n v="12164919"/>
    <x v="2"/>
    <n v="1434600"/>
    <n v="1911848996"/>
    <n v="0"/>
    <n v="0"/>
    <m/>
    <m/>
    <n v="0"/>
    <s v="Finalizada"/>
    <d v="2022-11-28T00:00:00"/>
    <d v="2023-09-15T00:00:00"/>
    <m/>
    <n v="12777069"/>
    <n v="12777069"/>
    <n v="11806269"/>
    <n v="0"/>
    <n v="12777069"/>
    <n v="0"/>
    <n v="0"/>
    <n v="0"/>
    <n v="0"/>
    <n v="0"/>
    <m/>
    <m/>
    <m/>
    <n v="0"/>
    <n v="11806269"/>
  </r>
  <r>
    <n v="890301430"/>
    <s v="CLINICA NUESTRA SEÑORA DE LOS REMEDIOS"/>
    <s v="EC"/>
    <n v="433865"/>
    <d v="2023-07-11T00:00:00"/>
    <s v="EC433865"/>
    <s v="890301430_EC433865"/>
    <d v="2024-03-14T00:00:00"/>
    <n v="1284718"/>
    <n v="1284718"/>
    <x v="2"/>
    <n v="1284718"/>
    <n v="1222425636"/>
    <n v="0"/>
    <n v="0"/>
    <m/>
    <m/>
    <n v="0"/>
    <s v="Finalizada"/>
    <d v="2023-07-11T00:00:00"/>
    <d v="2024-03-14T00:00:00"/>
    <m/>
    <n v="1284718"/>
    <n v="1284718"/>
    <n v="1284718"/>
    <n v="0"/>
    <n v="343157"/>
    <n v="0"/>
    <n v="0"/>
    <n v="0"/>
    <n v="0"/>
    <n v="0"/>
    <m/>
    <m/>
    <m/>
    <n v="0"/>
    <n v="1284718"/>
  </r>
  <r>
    <n v="890301430"/>
    <s v="CLINICA NUESTRA SEÑORA DE LOS REMEDIOS"/>
    <s v="EC"/>
    <n v="400380"/>
    <d v="2023-04-29T00:00:00"/>
    <s v="EC400380"/>
    <s v="890301430_EC400380"/>
    <d v="2024-03-01T00:00:00"/>
    <n v="1236349"/>
    <n v="1236349"/>
    <x v="2"/>
    <n v="1236349"/>
    <n v="1222424897"/>
    <n v="0"/>
    <n v="0"/>
    <m/>
    <m/>
    <n v="0"/>
    <s v="Finalizada"/>
    <d v="2023-04-29T00:00:00"/>
    <d v="2024-03-01T00:00:00"/>
    <m/>
    <n v="1236349"/>
    <n v="1236349"/>
    <n v="1236349"/>
    <n v="0"/>
    <n v="0"/>
    <n v="0"/>
    <n v="0"/>
    <n v="0"/>
    <n v="0"/>
    <n v="0"/>
    <m/>
    <m/>
    <m/>
    <n v="0"/>
    <n v="1236349"/>
  </r>
  <r>
    <n v="890301430"/>
    <s v="CLINICA NUESTRA SEÑORA DE LOS REMEDIOS"/>
    <s v="EC"/>
    <n v="374628"/>
    <d v="2023-02-26T00:00:00"/>
    <s v="EC374628"/>
    <s v="890301430_EC374628"/>
    <d v="2024-03-01T00:00:00"/>
    <n v="966893"/>
    <n v="966893"/>
    <x v="2"/>
    <n v="966893"/>
    <n v="1222424900"/>
    <n v="0"/>
    <n v="0"/>
    <m/>
    <m/>
    <n v="0"/>
    <s v="Finalizada"/>
    <d v="2023-02-26T00:00:00"/>
    <d v="2024-03-01T00:00:00"/>
    <m/>
    <n v="966893"/>
    <n v="966893"/>
    <n v="966893"/>
    <n v="0"/>
    <n v="287851"/>
    <n v="0"/>
    <n v="0"/>
    <n v="0"/>
    <n v="0"/>
    <n v="0"/>
    <m/>
    <m/>
    <m/>
    <n v="0"/>
    <n v="966893"/>
  </r>
  <r>
    <n v="890301430"/>
    <s v="CLINICA NUESTRA SEÑORA DE LOS REMEDIOS"/>
    <s v="EC"/>
    <n v="376015"/>
    <d v="2023-02-28T00:00:00"/>
    <s v="EC376015"/>
    <s v="890301430_EC376015"/>
    <d v="2024-03-01T00:00:00"/>
    <n v="876148"/>
    <n v="876148"/>
    <x v="2"/>
    <n v="876148"/>
    <n v="1222424901"/>
    <n v="0"/>
    <n v="0"/>
    <m/>
    <m/>
    <n v="0"/>
    <s v="Finalizada"/>
    <d v="2023-02-28T00:00:00"/>
    <d v="2024-03-01T00:00:00"/>
    <m/>
    <n v="876148"/>
    <n v="876148"/>
    <n v="876148"/>
    <n v="0"/>
    <n v="287851"/>
    <n v="0"/>
    <n v="0"/>
    <n v="0"/>
    <n v="0"/>
    <n v="0"/>
    <m/>
    <m/>
    <m/>
    <n v="0"/>
    <n v="876148"/>
  </r>
  <r>
    <n v="890301430"/>
    <s v="CLINICA NUESTRA SEÑORA DE LOS REMEDIOS"/>
    <s v="EC"/>
    <n v="520645"/>
    <d v="2024-01-31T00:00:00"/>
    <s v="EC520645"/>
    <s v="890301430_EC520645"/>
    <d v="2024-03-01T00:00:00"/>
    <n v="618673"/>
    <n v="618673"/>
    <x v="2"/>
    <n v="618673"/>
    <n v="1222424313"/>
    <n v="0"/>
    <n v="0"/>
    <m/>
    <m/>
    <n v="0"/>
    <s v="Finalizada"/>
    <d v="2024-01-31T00:00:00"/>
    <d v="2024-03-01T00:00:00"/>
    <m/>
    <n v="618673"/>
    <n v="618673"/>
    <n v="618673"/>
    <n v="0"/>
    <n v="240000"/>
    <n v="0"/>
    <n v="0"/>
    <n v="0"/>
    <n v="0"/>
    <n v="0"/>
    <m/>
    <m/>
    <m/>
    <n v="0"/>
    <n v="618673"/>
  </r>
  <r>
    <n v="890301430"/>
    <s v="CLINICA NUESTRA SEÑORA DE LOS REMEDIOS"/>
    <s v="EC"/>
    <n v="455321"/>
    <d v="2023-08-23T00:00:00"/>
    <s v="EC455321"/>
    <s v="890301430_EC455321"/>
    <d v="2024-03-01T00:00:00"/>
    <n v="300305"/>
    <n v="300305"/>
    <x v="2"/>
    <n v="300305"/>
    <n v="1222422246"/>
    <n v="0"/>
    <n v="0"/>
    <m/>
    <m/>
    <n v="0"/>
    <s v="Finalizada"/>
    <d v="2023-08-23T00:00:00"/>
    <d v="2024-03-01T00:00:00"/>
    <m/>
    <n v="300305"/>
    <n v="300305"/>
    <n v="300305"/>
    <n v="0"/>
    <n v="343157"/>
    <n v="0"/>
    <n v="0"/>
    <n v="0"/>
    <n v="0"/>
    <n v="0"/>
    <m/>
    <m/>
    <m/>
    <n v="0"/>
    <n v="300305"/>
  </r>
  <r>
    <n v="890301430"/>
    <s v="CLINICA NUESTRA SEÑORA DE LOS REMEDIOS"/>
    <s v="EC"/>
    <n v="106968"/>
    <d v="2021-05-06T00:00:00"/>
    <s v="EC106968"/>
    <s v="890301430_EC106968"/>
    <d v="2023-08-18T00:00:00"/>
    <n v="297188"/>
    <n v="297188"/>
    <x v="2"/>
    <n v="297188"/>
    <n v="1222379380"/>
    <n v="0"/>
    <n v="0"/>
    <m/>
    <m/>
    <n v="0"/>
    <s v="Finalizada"/>
    <d v="2021-05-06T00:00:00"/>
    <d v="2021-07-15T00:00:00"/>
    <m/>
    <n v="297188"/>
    <n v="297188"/>
    <n v="0"/>
    <n v="0"/>
    <n v="0"/>
    <n v="0"/>
    <n v="0"/>
    <n v="0"/>
    <n v="0"/>
    <n v="0"/>
    <m/>
    <m/>
    <m/>
    <n v="0"/>
    <n v="0"/>
  </r>
  <r>
    <n v="890301430"/>
    <s v="CLINICA NUESTRA SEÑORA DE LOS REMEDIOS"/>
    <s v="EC"/>
    <n v="483289"/>
    <d v="2023-10-26T00:00:00"/>
    <s v="EC483289"/>
    <s v="890301430_EC483289"/>
    <d v="2024-03-01T00:00:00"/>
    <n v="291697"/>
    <n v="291697"/>
    <x v="2"/>
    <n v="291697"/>
    <n v="1222422296"/>
    <n v="0"/>
    <n v="0"/>
    <m/>
    <m/>
    <n v="0"/>
    <s v="Finalizada"/>
    <d v="2023-10-26T00:00:00"/>
    <d v="2024-03-01T00:00:00"/>
    <m/>
    <n v="291697"/>
    <n v="291697"/>
    <n v="291697"/>
    <n v="0"/>
    <n v="343157"/>
    <n v="0"/>
    <n v="0"/>
    <n v="0"/>
    <n v="0"/>
    <n v="0"/>
    <m/>
    <m/>
    <m/>
    <n v="0"/>
    <n v="291697"/>
  </r>
  <r>
    <n v="890301430"/>
    <s v="CLINICA NUESTRA SEÑORA DE LOS REMEDIOS"/>
    <s v="EC"/>
    <n v="463728"/>
    <d v="2023-09-09T00:00:00"/>
    <s v="EC463728"/>
    <s v="890301430_EC463728"/>
    <d v="2024-03-01T00:00:00"/>
    <n v="193738"/>
    <n v="193738"/>
    <x v="2"/>
    <n v="193738"/>
    <n v="1222420250"/>
    <n v="0"/>
    <n v="0"/>
    <m/>
    <m/>
    <n v="0"/>
    <s v="Finalizada"/>
    <d v="2023-09-09T00:00:00"/>
    <d v="2024-03-01T00:00:00"/>
    <m/>
    <n v="193738"/>
    <n v="193738"/>
    <n v="193738"/>
    <n v="0"/>
    <n v="343157"/>
    <n v="0"/>
    <n v="0"/>
    <n v="0"/>
    <n v="0"/>
    <n v="0"/>
    <m/>
    <m/>
    <m/>
    <n v="0"/>
    <n v="193738"/>
  </r>
  <r>
    <n v="890301430"/>
    <s v="CLINICA NUESTRA SEÑORA DE LOS REMEDIOS"/>
    <s v="EC"/>
    <n v="508632"/>
    <d v="2023-12-30T00:00:00"/>
    <s v="EC508632"/>
    <s v="890301430_EC508632"/>
    <d v="2024-03-01T00:00:00"/>
    <n v="148345"/>
    <n v="148345"/>
    <x v="2"/>
    <n v="148345"/>
    <n v="1222420252"/>
    <n v="0"/>
    <n v="0"/>
    <m/>
    <m/>
    <n v="0"/>
    <s v="Finalizada"/>
    <d v="2023-12-30T00:00:00"/>
    <d v="2024-03-01T00:00:00"/>
    <m/>
    <n v="148345"/>
    <n v="148345"/>
    <n v="148345"/>
    <n v="0"/>
    <n v="343157"/>
    <n v="0"/>
    <n v="0"/>
    <n v="0"/>
    <n v="0"/>
    <n v="0"/>
    <m/>
    <m/>
    <m/>
    <n v="0"/>
    <n v="148345"/>
  </r>
  <r>
    <n v="890301430"/>
    <s v="CLINICA NUESTRA SEÑORA DE LOS REMEDIOS"/>
    <s v="EC"/>
    <n v="132414"/>
    <d v="2021-07-29T00:00:00"/>
    <s v="EC132414"/>
    <s v="890301430_EC132414"/>
    <d v="2023-08-18T00:00:00"/>
    <n v="80800"/>
    <n v="80800"/>
    <x v="2"/>
    <n v="80800"/>
    <n v="136103843"/>
    <n v="0"/>
    <n v="0"/>
    <m/>
    <m/>
    <n v="0"/>
    <s v="Finalizada"/>
    <d v="2021-07-29T00:00:00"/>
    <d v="2021-09-22T00:00:00"/>
    <m/>
    <n v="80800"/>
    <n v="80800"/>
    <n v="0"/>
    <n v="0"/>
    <n v="0"/>
    <n v="0"/>
    <n v="0"/>
    <n v="0"/>
    <n v="0"/>
    <n v="0"/>
    <m/>
    <m/>
    <m/>
    <n v="0"/>
    <n v="0"/>
  </r>
  <r>
    <n v="890301430"/>
    <s v="CLINICA NUESTRA SEÑORA DE LOS REMEDIOS"/>
    <s v="EC"/>
    <n v="455579"/>
    <d v="2023-08-24T00:00:00"/>
    <s v="EC455579"/>
    <s v="890301430_EC455579"/>
    <s v=""/>
    <n v="704708"/>
    <n v="704708"/>
    <x v="2"/>
    <n v="0"/>
    <m/>
    <n v="0"/>
    <n v="0"/>
    <m/>
    <m/>
    <n v="0"/>
    <s v="Finalizada"/>
    <d v="2023-08-24T00:00:00"/>
    <d v="2024-04-01T00:00:00"/>
    <m/>
    <n v="704708"/>
    <n v="704708"/>
    <n v="704708"/>
    <n v="0"/>
    <n v="343157"/>
    <n v="0"/>
    <n v="0"/>
    <n v="0"/>
    <n v="0"/>
    <n v="0"/>
    <m/>
    <m/>
    <m/>
    <n v="0"/>
    <n v="704708"/>
  </r>
  <r>
    <n v="890301430"/>
    <s v="CLINICA NUESTRA SEÑORA DE LOS REMEDIOS"/>
    <s v="EC"/>
    <n v="411018"/>
    <d v="2023-05-28T00:00:00"/>
    <s v="EC411018"/>
    <s v="890301430_EC411018"/>
    <s v=""/>
    <n v="664892"/>
    <n v="664892"/>
    <x v="2"/>
    <n v="0"/>
    <m/>
    <n v="0"/>
    <n v="0"/>
    <m/>
    <m/>
    <n v="0"/>
    <s v="Finalizada"/>
    <d v="2023-05-28T00:00:00"/>
    <d v="2024-04-01T00:00:00"/>
    <m/>
    <n v="664892"/>
    <n v="664892"/>
    <n v="664892"/>
    <n v="0"/>
    <n v="368237"/>
    <n v="0"/>
    <n v="0"/>
    <n v="0"/>
    <n v="0"/>
    <n v="0"/>
    <m/>
    <m/>
    <m/>
    <n v="0"/>
    <n v="664892"/>
  </r>
  <r>
    <n v="890301430"/>
    <s v="CLINICA NUESTRA SEÑORA DE LOS REMEDIOS"/>
    <s v="EC"/>
    <n v="394663"/>
    <d v="2023-04-17T00:00:00"/>
    <s v="EC394663"/>
    <s v="890301430_EC394663"/>
    <s v=""/>
    <n v="773564"/>
    <n v="773564"/>
    <x v="2"/>
    <n v="0"/>
    <m/>
    <n v="0"/>
    <n v="0"/>
    <m/>
    <m/>
    <n v="0"/>
    <s v="Finalizada"/>
    <d v="2023-04-17T00:00:00"/>
    <d v="2024-04-01T00:00:00"/>
    <m/>
    <n v="773564"/>
    <n v="773564"/>
    <n v="773564"/>
    <n v="0"/>
    <n v="287689"/>
    <n v="0"/>
    <n v="0"/>
    <n v="0"/>
    <n v="0"/>
    <n v="0"/>
    <m/>
    <m/>
    <m/>
    <n v="0"/>
    <n v="773564"/>
  </r>
  <r>
    <n v="890301430"/>
    <s v="CLINICA NUESTRA SEÑORA DE LOS REMEDIOS"/>
    <s v="EC"/>
    <n v="404010"/>
    <d v="2023-05-05T00:00:00"/>
    <s v="EC404010"/>
    <s v="890301430_EC404010"/>
    <s v=""/>
    <n v="4136833"/>
    <n v="4136833"/>
    <x v="2"/>
    <n v="0"/>
    <m/>
    <n v="0"/>
    <n v="0"/>
    <m/>
    <m/>
    <n v="0"/>
    <s v="Finalizada"/>
    <d v="2023-05-05T00:00:00"/>
    <d v="2024-04-01T00:00:00"/>
    <m/>
    <n v="4136833"/>
    <n v="4136833"/>
    <n v="4136833"/>
    <n v="0"/>
    <n v="0"/>
    <n v="0"/>
    <n v="0"/>
    <n v="0"/>
    <n v="0"/>
    <n v="0"/>
    <m/>
    <m/>
    <m/>
    <n v="0"/>
    <n v="4136833"/>
  </r>
  <r>
    <n v="890301430"/>
    <s v="CLINICA NUESTRA SEÑORA DE LOS REMEDIOS"/>
    <s v="EC"/>
    <n v="381103"/>
    <d v="2023-03-14T00:00:00"/>
    <s v="EC381103"/>
    <s v="890301430_EC381103"/>
    <s v=""/>
    <n v="565231"/>
    <n v="565231"/>
    <x v="2"/>
    <n v="0"/>
    <m/>
    <n v="0"/>
    <n v="0"/>
    <m/>
    <m/>
    <n v="0"/>
    <s v="Finalizada"/>
    <d v="2023-03-14T00:00:00"/>
    <d v="2024-04-01T00:00:00"/>
    <m/>
    <n v="565231"/>
    <n v="565231"/>
    <n v="565231"/>
    <n v="0"/>
    <n v="285786"/>
    <n v="0"/>
    <n v="0"/>
    <n v="0"/>
    <n v="0"/>
    <n v="0"/>
    <m/>
    <m/>
    <m/>
    <n v="0"/>
    <n v="565231"/>
  </r>
  <r>
    <n v="890301430"/>
    <s v="CLINICA NUESTRA SEÑORA DE LOS REMEDIOS"/>
    <s v="EC"/>
    <n v="419571"/>
    <d v="2023-06-14T00:00:00"/>
    <s v="EC419571"/>
    <s v="890301430_EC419571"/>
    <s v=""/>
    <n v="407320"/>
    <n v="407320"/>
    <x v="2"/>
    <n v="0"/>
    <m/>
    <n v="0"/>
    <n v="0"/>
    <m/>
    <m/>
    <n v="0"/>
    <s v="Finalizada"/>
    <d v="2023-06-14T00:00:00"/>
    <d v="2024-04-01T00:00:00"/>
    <m/>
    <n v="407320"/>
    <n v="407320"/>
    <n v="407320"/>
    <n v="0"/>
    <n v="285403"/>
    <n v="0"/>
    <n v="0"/>
    <n v="0"/>
    <n v="0"/>
    <n v="0"/>
    <m/>
    <m/>
    <m/>
    <n v="0"/>
    <n v="407320"/>
  </r>
  <r>
    <n v="890301430"/>
    <s v="CLINICA NUESTRA SEÑORA DE LOS REMEDIOS"/>
    <s v="EC"/>
    <n v="282685"/>
    <d v="2022-07-26T00:00:00"/>
    <s v="EC282685"/>
    <s v="890301430_EC282685"/>
    <d v="2023-08-30T00:00:00"/>
    <n v="1551711"/>
    <n v="1551711"/>
    <x v="2"/>
    <n v="0"/>
    <m/>
    <n v="0"/>
    <n v="0"/>
    <m/>
    <m/>
    <n v="0"/>
    <s v="Finalizada"/>
    <d v="2022-07-26T00:00:00"/>
    <d v="2023-01-03T00:00:00"/>
    <m/>
    <n v="1551711"/>
    <n v="1551711"/>
    <n v="0"/>
    <n v="0"/>
    <n v="18921924"/>
    <n v="0"/>
    <n v="0"/>
    <n v="0"/>
    <n v="0"/>
    <n v="0"/>
    <m/>
    <m/>
    <m/>
    <n v="0"/>
    <n v="0"/>
  </r>
  <r>
    <n v="890301430"/>
    <s v="CLINICA NUESTRA SEÑORA DE LOS REMEDIOS"/>
    <s v="EC"/>
    <n v="381854"/>
    <d v="2023-03-15T00:00:00"/>
    <s v="EC381854"/>
    <s v="890301430_EC381854"/>
    <s v=""/>
    <n v="1926363"/>
    <n v="1926363"/>
    <x v="3"/>
    <n v="0"/>
    <m/>
    <n v="0"/>
    <n v="0"/>
    <m/>
    <m/>
    <n v="0"/>
    <s v="Para auditoria de pertinencia"/>
    <d v="2023-03-15T00:00:00"/>
    <d v="2024-04-01T00:00:00"/>
    <m/>
    <n v="1926363"/>
    <n v="0"/>
    <n v="0"/>
    <n v="0"/>
    <n v="0"/>
    <n v="0"/>
    <n v="0"/>
    <n v="0"/>
    <n v="0"/>
    <n v="0"/>
    <m/>
    <m/>
    <m/>
    <n v="0"/>
    <n v="0"/>
  </r>
  <r>
    <n v="890301430"/>
    <s v="CLINICA NUESTRA SEÑORA DE LOS REMEDIOS"/>
    <s v="EC"/>
    <n v="534587"/>
    <d v="2024-03-08T00:00:00"/>
    <s v="EC534587"/>
    <s v="890301430_EC534587"/>
    <s v=""/>
    <n v="1060509"/>
    <n v="1060509"/>
    <x v="4"/>
    <n v="0"/>
    <m/>
    <n v="0"/>
    <n v="0"/>
    <m/>
    <m/>
    <n v="0"/>
    <s v="Para cargar RIPS o soportes"/>
    <d v="2024-03-08T00:00:00"/>
    <m/>
    <m/>
    <n v="1060509"/>
    <n v="0"/>
    <n v="0"/>
    <n v="0"/>
    <n v="0"/>
    <n v="0"/>
    <n v="0"/>
    <n v="0"/>
    <n v="0"/>
    <n v="0"/>
    <m/>
    <m/>
    <m/>
    <n v="0"/>
    <n v="0"/>
  </r>
  <r>
    <n v="890301430"/>
    <s v="CLINICA NUESTRA SEÑORA DE LOS REMEDIOS"/>
    <s v="EC"/>
    <n v="527794"/>
    <d v="2024-02-19T00:00:00"/>
    <s v="EC527794"/>
    <s v="890301430_EC527794"/>
    <s v=""/>
    <n v="111192"/>
    <n v="111192"/>
    <x v="4"/>
    <n v="0"/>
    <m/>
    <n v="0"/>
    <n v="0"/>
    <m/>
    <m/>
    <n v="0"/>
    <s v="Para cargar RIPS o soportes"/>
    <d v="2024-02-19T00:00:00"/>
    <m/>
    <m/>
    <n v="111192"/>
    <n v="0"/>
    <n v="0"/>
    <n v="0"/>
    <n v="0"/>
    <n v="0"/>
    <n v="0"/>
    <n v="0"/>
    <n v="0"/>
    <n v="0"/>
    <m/>
    <m/>
    <m/>
    <n v="0"/>
    <n v="0"/>
  </r>
  <r>
    <n v="890301430"/>
    <s v="CLINICA NUESTRA SEÑORA DE LOS REMEDIOS"/>
    <s v="ER"/>
    <n v="9038"/>
    <d v="2024-03-19T00:00:00"/>
    <s v="ER9038"/>
    <s v="890301430_ER9038"/>
    <s v=""/>
    <n v="30795440"/>
    <n v="30795440"/>
    <x v="4"/>
    <n v="0"/>
    <m/>
    <n v="0"/>
    <n v="0"/>
    <m/>
    <m/>
    <n v="0"/>
    <s v="Para cargar RIPS o soportes"/>
    <d v="2024-03-19T00:00:00"/>
    <m/>
    <m/>
    <n v="30795440"/>
    <n v="0"/>
    <n v="0"/>
    <n v="0"/>
    <n v="0"/>
    <n v="0"/>
    <n v="0"/>
    <n v="0"/>
    <n v="0"/>
    <n v="0"/>
    <m/>
    <m/>
    <m/>
    <n v="0"/>
    <n v="0"/>
  </r>
  <r>
    <n v="890301430"/>
    <s v="CLINICA NUESTRA SEÑORA DE LOS REMEDIOS"/>
    <s v="EC"/>
    <n v="541881"/>
    <d v="2024-03-31T00:00:00"/>
    <s v="EC541881"/>
    <s v="890301430_EC541881"/>
    <s v=""/>
    <n v="2088036"/>
    <n v="2088036"/>
    <x v="4"/>
    <n v="0"/>
    <m/>
    <n v="0"/>
    <n v="0"/>
    <m/>
    <m/>
    <n v="0"/>
    <s v="Para cargar RIPS o soportes"/>
    <d v="2024-03-31T00:00:00"/>
    <m/>
    <m/>
    <n v="2088036"/>
    <n v="0"/>
    <n v="0"/>
    <n v="0"/>
    <n v="0"/>
    <n v="0"/>
    <n v="0"/>
    <n v="0"/>
    <n v="0"/>
    <n v="0"/>
    <m/>
    <m/>
    <m/>
    <n v="0"/>
    <n v="0"/>
  </r>
  <r>
    <n v="890301430"/>
    <s v="CLINICA NUESTRA SEÑORA DE LOS REMEDIOS"/>
    <s v="EC"/>
    <n v="475179"/>
    <d v="2023-10-03T00:00:00"/>
    <s v="EC475179"/>
    <s v="890301430_EC475179"/>
    <s v=""/>
    <n v="87700"/>
    <n v="87700"/>
    <x v="4"/>
    <n v="0"/>
    <m/>
    <n v="0"/>
    <n v="0"/>
    <m/>
    <m/>
    <n v="0"/>
    <s v="Para cargar RIPS o soportes"/>
    <d v="2023-10-03T00:00:00"/>
    <m/>
    <m/>
    <n v="87700"/>
    <n v="0"/>
    <n v="0"/>
    <n v="0"/>
    <n v="0"/>
    <n v="0"/>
    <n v="0"/>
    <n v="0"/>
    <n v="0"/>
    <n v="0"/>
    <m/>
    <m/>
    <m/>
    <n v="0"/>
    <n v="0"/>
  </r>
  <r>
    <n v="890301430"/>
    <s v="CLINICA NUESTRA SEÑORA DE LOS REMEDIOS"/>
    <s v="EC"/>
    <n v="254771"/>
    <d v="2022-05-25T00:00:00"/>
    <s v="EC254771"/>
    <s v="890301430_EC254771"/>
    <d v="2023-05-04T00:00:00"/>
    <n v="10486698"/>
    <n v="264000"/>
    <x v="5"/>
    <n v="0"/>
    <m/>
    <n v="10116822"/>
    <n v="0"/>
    <n v="2201443564"/>
    <d v="2023-10-27T00:00:00"/>
    <n v="10116822"/>
    <s v="Para respuesta prestador"/>
    <d v="2022-05-25T00:00:00"/>
    <d v="2023-01-03T00:00:00"/>
    <m/>
    <n v="10486698"/>
    <n v="10486698"/>
    <n v="0"/>
    <n v="0"/>
    <n v="43147451"/>
    <n v="0"/>
    <n v="0"/>
    <n v="0"/>
    <n v="10486698"/>
    <n v="369876"/>
    <s v="GLOSA"/>
    <s v=".Pertinencia médica OBJECION DRA MAIBER ACEVEDO Cultivo micro cro organismos no interpretado $ 65.300 Rx de Tórax fact 4 Mayo 22- 23- 23- 24 EL 23 Mayo interpretan 1 $ 80.000 Ampic cilina Sulbactam FACT 14 FCOS se aceptan 12 pertinencia Forulan 2 C/8HRS MAYO 24 ADM 2 10:58 Y 2 12M.aceptan sólo 10:58 $ 5.876 FACTURACION 108 Electrocardiograma fact 2 S1 Se aceTA 1 antes ingreso a UCI) $ 54.700 SOPORTE INCOMPLETO 308 Hemocultivos factutran 3 soportan 1. $ 158.000 En la Respues  de la primer devolucion no dan respuesta a la obejcion reali izada. Revisar y conciliar. TARIFA MAYRO VALOR COBRADO EN CDIGO 890468 CONSULTA NEFROLOGIA FACTURAN $ 63700 CONVENIO $ 57700 SE OBJETA DIFERENCIA $ 6000 milena                    PAC: 14977294 ALFONSO VARGAS BERNAL                         "/>
    <s v="TARIFA"/>
    <n v="0"/>
    <n v="0"/>
  </r>
  <r>
    <n v="890301430"/>
    <s v="CLINICA NUESTRA SEÑORA DE LOS REMEDIOS"/>
    <s v="EM"/>
    <n v="615"/>
    <d v="2023-03-13T00:00:00"/>
    <s v="EM615"/>
    <s v="890301430_EM615"/>
    <s v=""/>
    <n v="26900358"/>
    <n v="26900358"/>
    <x v="4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301430"/>
    <s v="CLINICA NUESTRA SEÑORA DE LOS REMEDIOS"/>
    <s v="EM"/>
    <n v="652"/>
    <d v="2023-05-24T00:00:00"/>
    <s v="EM652"/>
    <s v="890301430_EM652"/>
    <s v=""/>
    <n v="8690853"/>
    <n v="8690853"/>
    <x v="4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9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37">
    <pivotField showAll="0"/>
    <pivotField showAll="0"/>
    <pivotField showAll="0"/>
    <pivotField showAll="0"/>
    <pivotField numFmtId="14" showAll="0"/>
    <pivotField dataField="1" showAll="0"/>
    <pivotField showAll="0"/>
    <pivotField showAll="0"/>
    <pivotField numFmtId="164" showAll="0"/>
    <pivotField dataField="1" numFmtId="164" showAll="0"/>
    <pivotField axis="axisRow" showAll="0">
      <items count="7">
        <item x="1"/>
        <item x="0"/>
        <item x="3"/>
        <item x="4"/>
        <item x="2"/>
        <item x="5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</pivotFields>
  <rowFields count="1">
    <field x="1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9"/>
  <sheetViews>
    <sheetView showGridLines="0" zoomScaleNormal="100" workbookViewId="0">
      <selection sqref="A1:L1"/>
    </sheetView>
  </sheetViews>
  <sheetFormatPr baseColWidth="10" defaultRowHeight="15" x14ac:dyDescent="0.25"/>
  <cols>
    <col min="1" max="1" width="11.42578125" style="2"/>
    <col min="2" max="2" width="29.85546875" style="2" bestFit="1" customWidth="1"/>
    <col min="3" max="3" width="9" style="2" customWidth="1"/>
    <col min="4" max="4" width="8.85546875" style="2" customWidth="1"/>
    <col min="5" max="5" width="10.140625" style="2" customWidth="1"/>
    <col min="6" max="6" width="14.7109375" style="2" customWidth="1"/>
    <col min="7" max="7" width="9.28515625" style="2" customWidth="1"/>
    <col min="8" max="8" width="9.85546875" style="2" customWidth="1"/>
    <col min="9" max="9" width="15.7109375" style="2" bestFit="1" customWidth="1"/>
    <col min="10" max="10" width="11.42578125" style="2" customWidth="1"/>
    <col min="11" max="11" width="15.140625" style="2" customWidth="1"/>
    <col min="12" max="12" width="11.42578125" style="2"/>
  </cols>
  <sheetData>
    <row r="1" spans="1:12" s="1" customFormat="1" ht="22.5" x14ac:dyDescent="0.25">
      <c r="A1" s="3" t="s">
        <v>6</v>
      </c>
      <c r="B1" s="3" t="s">
        <v>8</v>
      </c>
      <c r="C1" s="3" t="s">
        <v>0</v>
      </c>
      <c r="D1" s="3" t="s">
        <v>1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7</v>
      </c>
      <c r="J1" s="3" t="s">
        <v>9</v>
      </c>
      <c r="K1" s="3" t="s">
        <v>10</v>
      </c>
      <c r="L1" s="3" t="s">
        <v>11</v>
      </c>
    </row>
    <row r="2" spans="1:12" x14ac:dyDescent="0.25">
      <c r="A2" s="4">
        <v>890301430</v>
      </c>
      <c r="B2" s="10" t="s">
        <v>17</v>
      </c>
      <c r="C2" s="5" t="s">
        <v>12</v>
      </c>
      <c r="D2" s="5">
        <v>508632</v>
      </c>
      <c r="E2" s="6">
        <v>45290</v>
      </c>
      <c r="F2" s="6">
        <v>45352</v>
      </c>
      <c r="G2" s="11">
        <f>+H2</f>
        <v>148345</v>
      </c>
      <c r="H2" s="7">
        <v>148345</v>
      </c>
      <c r="I2" s="8"/>
      <c r="J2" s="9"/>
      <c r="K2" s="5" t="s">
        <v>16</v>
      </c>
      <c r="L2" s="9"/>
    </row>
    <row r="3" spans="1:12" x14ac:dyDescent="0.25">
      <c r="A3" s="4">
        <v>890301430</v>
      </c>
      <c r="B3" s="10" t="s">
        <v>17</v>
      </c>
      <c r="C3" s="5" t="s">
        <v>12</v>
      </c>
      <c r="D3" s="5">
        <v>534587</v>
      </c>
      <c r="E3" s="6">
        <v>45359</v>
      </c>
      <c r="F3" s="6" t="s">
        <v>13</v>
      </c>
      <c r="G3" s="7">
        <v>1060509</v>
      </c>
      <c r="H3" s="7">
        <v>1060509</v>
      </c>
      <c r="I3" s="8"/>
      <c r="J3" s="9"/>
      <c r="K3" s="5" t="s">
        <v>16</v>
      </c>
      <c r="L3" s="9"/>
    </row>
    <row r="4" spans="1:12" x14ac:dyDescent="0.25">
      <c r="A4" s="4">
        <v>890301430</v>
      </c>
      <c r="B4" s="10" t="s">
        <v>17</v>
      </c>
      <c r="C4" s="5" t="s">
        <v>12</v>
      </c>
      <c r="D4" s="5">
        <v>527794</v>
      </c>
      <c r="E4" s="6">
        <v>45341</v>
      </c>
      <c r="F4" s="6" t="s">
        <v>13</v>
      </c>
      <c r="G4" s="7">
        <v>111192</v>
      </c>
      <c r="H4" s="7">
        <v>111192</v>
      </c>
      <c r="I4" s="8"/>
      <c r="J4" s="9"/>
      <c r="K4" s="5" t="s">
        <v>16</v>
      </c>
      <c r="L4" s="9"/>
    </row>
    <row r="5" spans="1:12" x14ac:dyDescent="0.25">
      <c r="A5" s="4">
        <v>890301430</v>
      </c>
      <c r="B5" s="10" t="s">
        <v>17</v>
      </c>
      <c r="C5" s="5" t="s">
        <v>14</v>
      </c>
      <c r="D5" s="5">
        <v>615</v>
      </c>
      <c r="E5" s="6">
        <v>44998</v>
      </c>
      <c r="F5" s="6" t="s">
        <v>13</v>
      </c>
      <c r="G5" s="7">
        <v>26900358</v>
      </c>
      <c r="H5" s="7">
        <v>26900358</v>
      </c>
      <c r="I5" s="8"/>
      <c r="J5" s="9"/>
      <c r="K5" s="5" t="s">
        <v>16</v>
      </c>
      <c r="L5" s="9"/>
    </row>
    <row r="6" spans="1:12" x14ac:dyDescent="0.25">
      <c r="A6" s="4">
        <v>890301430</v>
      </c>
      <c r="B6" s="10" t="s">
        <v>17</v>
      </c>
      <c r="C6" s="5" t="s">
        <v>14</v>
      </c>
      <c r="D6" s="5">
        <v>652</v>
      </c>
      <c r="E6" s="6">
        <v>45070</v>
      </c>
      <c r="F6" s="6" t="s">
        <v>13</v>
      </c>
      <c r="G6" s="7">
        <v>8690853</v>
      </c>
      <c r="H6" s="7">
        <v>8690853</v>
      </c>
      <c r="I6" s="8"/>
      <c r="J6" s="9"/>
      <c r="K6" s="5" t="s">
        <v>16</v>
      </c>
      <c r="L6" s="9"/>
    </row>
    <row r="7" spans="1:12" x14ac:dyDescent="0.25">
      <c r="A7" s="4">
        <v>890301430</v>
      </c>
      <c r="B7" s="10" t="s">
        <v>17</v>
      </c>
      <c r="C7" s="5" t="s">
        <v>12</v>
      </c>
      <c r="D7" s="5">
        <v>477682</v>
      </c>
      <c r="E7" s="6">
        <v>45210</v>
      </c>
      <c r="F7" s="6" t="s">
        <v>13</v>
      </c>
      <c r="G7" s="7">
        <v>29003005</v>
      </c>
      <c r="H7" s="7">
        <v>29003005</v>
      </c>
      <c r="I7" s="8"/>
      <c r="J7" s="9"/>
      <c r="K7" s="5" t="s">
        <v>16</v>
      </c>
      <c r="L7" s="9"/>
    </row>
    <row r="8" spans="1:12" x14ac:dyDescent="0.25">
      <c r="A8" s="4">
        <v>890301430</v>
      </c>
      <c r="B8" s="10" t="s">
        <v>17</v>
      </c>
      <c r="C8" s="5" t="s">
        <v>15</v>
      </c>
      <c r="D8" s="5">
        <v>9038</v>
      </c>
      <c r="E8" s="6">
        <v>45370</v>
      </c>
      <c r="F8" s="6" t="s">
        <v>13</v>
      </c>
      <c r="G8" s="7">
        <v>30795440</v>
      </c>
      <c r="H8" s="7">
        <v>30795440</v>
      </c>
      <c r="I8" s="8"/>
      <c r="J8" s="9"/>
      <c r="K8" s="5" t="s">
        <v>16</v>
      </c>
      <c r="L8" s="9"/>
    </row>
    <row r="9" spans="1:12" x14ac:dyDescent="0.25">
      <c r="A9" s="4">
        <v>890301430</v>
      </c>
      <c r="B9" s="10" t="s">
        <v>17</v>
      </c>
      <c r="C9" s="5" t="s">
        <v>12</v>
      </c>
      <c r="D9" s="5">
        <v>463728</v>
      </c>
      <c r="E9" s="6">
        <v>45178</v>
      </c>
      <c r="F9" s="6">
        <v>45352</v>
      </c>
      <c r="G9" s="7">
        <v>193738</v>
      </c>
      <c r="H9" s="7">
        <v>193738</v>
      </c>
      <c r="I9" s="8"/>
      <c r="J9" s="9"/>
      <c r="K9" s="5" t="s">
        <v>16</v>
      </c>
      <c r="L9" s="9"/>
    </row>
    <row r="10" spans="1:12" x14ac:dyDescent="0.25">
      <c r="A10" s="4">
        <v>890301430</v>
      </c>
      <c r="B10" s="10" t="s">
        <v>17</v>
      </c>
      <c r="C10" s="5" t="s">
        <v>12</v>
      </c>
      <c r="D10" s="5">
        <v>541881</v>
      </c>
      <c r="E10" s="6">
        <v>45382</v>
      </c>
      <c r="F10" s="6" t="s">
        <v>13</v>
      </c>
      <c r="G10" s="7">
        <v>2088036</v>
      </c>
      <c r="H10" s="7">
        <v>2088036</v>
      </c>
      <c r="I10" s="8"/>
      <c r="J10" s="9"/>
      <c r="K10" s="5" t="s">
        <v>16</v>
      </c>
      <c r="L10" s="9"/>
    </row>
    <row r="11" spans="1:12" x14ac:dyDescent="0.25">
      <c r="A11" s="4">
        <v>890301430</v>
      </c>
      <c r="B11" s="10" t="s">
        <v>17</v>
      </c>
      <c r="C11" s="5" t="s">
        <v>12</v>
      </c>
      <c r="D11" s="5">
        <v>455321</v>
      </c>
      <c r="E11" s="6">
        <v>45161</v>
      </c>
      <c r="F11" s="6">
        <v>45352</v>
      </c>
      <c r="G11" s="7">
        <v>300305</v>
      </c>
      <c r="H11" s="7">
        <v>300305</v>
      </c>
      <c r="I11" s="8"/>
      <c r="J11" s="9"/>
      <c r="K11" s="5" t="s">
        <v>16</v>
      </c>
      <c r="L11" s="9"/>
    </row>
    <row r="12" spans="1:12" x14ac:dyDescent="0.25">
      <c r="A12" s="4">
        <v>890301430</v>
      </c>
      <c r="B12" s="10" t="s">
        <v>17</v>
      </c>
      <c r="C12" s="5" t="s">
        <v>12</v>
      </c>
      <c r="D12" s="5">
        <v>483289</v>
      </c>
      <c r="E12" s="6">
        <v>45225</v>
      </c>
      <c r="F12" s="6">
        <v>45352</v>
      </c>
      <c r="G12" s="7">
        <v>291697</v>
      </c>
      <c r="H12" s="7">
        <v>291697</v>
      </c>
      <c r="I12" s="8"/>
      <c r="J12" s="9"/>
      <c r="K12" s="5" t="s">
        <v>16</v>
      </c>
      <c r="L12" s="9"/>
    </row>
    <row r="13" spans="1:12" x14ac:dyDescent="0.25">
      <c r="A13" s="4">
        <v>890301430</v>
      </c>
      <c r="B13" s="10" t="s">
        <v>17</v>
      </c>
      <c r="C13" s="5" t="s">
        <v>12</v>
      </c>
      <c r="D13" s="5">
        <v>455579</v>
      </c>
      <c r="E13" s="6">
        <v>45162</v>
      </c>
      <c r="F13" s="6" t="s">
        <v>13</v>
      </c>
      <c r="G13" s="7">
        <v>704708</v>
      </c>
      <c r="H13" s="7">
        <v>704708</v>
      </c>
      <c r="I13" s="8"/>
      <c r="J13" s="9"/>
      <c r="K13" s="5" t="s">
        <v>16</v>
      </c>
      <c r="L13" s="9"/>
    </row>
    <row r="14" spans="1:12" x14ac:dyDescent="0.25">
      <c r="A14" s="4">
        <v>890301430</v>
      </c>
      <c r="B14" s="10" t="s">
        <v>17</v>
      </c>
      <c r="C14" s="5" t="s">
        <v>12</v>
      </c>
      <c r="D14" s="5">
        <v>520645</v>
      </c>
      <c r="E14" s="6">
        <v>45322</v>
      </c>
      <c r="F14" s="6">
        <v>45352</v>
      </c>
      <c r="G14" s="7">
        <v>618673</v>
      </c>
      <c r="H14" s="7">
        <v>618673</v>
      </c>
      <c r="I14" s="8"/>
      <c r="J14" s="9"/>
      <c r="K14" s="5" t="s">
        <v>16</v>
      </c>
      <c r="L14" s="9"/>
    </row>
    <row r="15" spans="1:12" x14ac:dyDescent="0.25">
      <c r="A15" s="4">
        <v>890301430</v>
      </c>
      <c r="B15" s="10" t="s">
        <v>17</v>
      </c>
      <c r="C15" s="5" t="s">
        <v>12</v>
      </c>
      <c r="D15" s="5">
        <v>470087</v>
      </c>
      <c r="E15" s="6">
        <v>45192</v>
      </c>
      <c r="F15" s="6">
        <v>45352</v>
      </c>
      <c r="G15" s="7">
        <v>1674637</v>
      </c>
      <c r="H15" s="7">
        <v>1674637</v>
      </c>
      <c r="I15" s="8"/>
      <c r="J15" s="9"/>
      <c r="K15" s="5" t="s">
        <v>16</v>
      </c>
      <c r="L15" s="9"/>
    </row>
    <row r="16" spans="1:12" x14ac:dyDescent="0.25">
      <c r="A16" s="4">
        <v>890301430</v>
      </c>
      <c r="B16" s="10" t="s">
        <v>17</v>
      </c>
      <c r="C16" s="5" t="s">
        <v>12</v>
      </c>
      <c r="D16" s="5">
        <v>475176</v>
      </c>
      <c r="E16" s="6">
        <v>45202</v>
      </c>
      <c r="F16" s="6" t="s">
        <v>13</v>
      </c>
      <c r="G16" s="7">
        <v>27667325</v>
      </c>
      <c r="H16" s="7">
        <v>27667325</v>
      </c>
      <c r="I16" s="8"/>
      <c r="J16" s="9"/>
      <c r="K16" s="5" t="s">
        <v>16</v>
      </c>
      <c r="L16" s="9"/>
    </row>
    <row r="17" spans="1:12" x14ac:dyDescent="0.25">
      <c r="A17" s="4">
        <v>890301430</v>
      </c>
      <c r="B17" s="10" t="s">
        <v>17</v>
      </c>
      <c r="C17" s="5" t="s">
        <v>12</v>
      </c>
      <c r="D17" s="5">
        <v>475179</v>
      </c>
      <c r="E17" s="6">
        <v>45202</v>
      </c>
      <c r="F17" s="6" t="s">
        <v>13</v>
      </c>
      <c r="G17" s="7">
        <v>87700</v>
      </c>
      <c r="H17" s="7">
        <v>87700</v>
      </c>
      <c r="I17" s="8"/>
      <c r="J17" s="9"/>
      <c r="K17" s="5" t="s">
        <v>16</v>
      </c>
      <c r="L17" s="9"/>
    </row>
    <row r="18" spans="1:12" x14ac:dyDescent="0.25">
      <c r="A18" s="4">
        <v>890301430</v>
      </c>
      <c r="B18" s="10" t="s">
        <v>17</v>
      </c>
      <c r="C18" s="5" t="s">
        <v>12</v>
      </c>
      <c r="D18" s="5">
        <v>475180</v>
      </c>
      <c r="E18" s="6">
        <v>45202</v>
      </c>
      <c r="F18" s="6">
        <v>45352</v>
      </c>
      <c r="G18" s="7">
        <v>2033340</v>
      </c>
      <c r="H18" s="7">
        <v>2033340</v>
      </c>
      <c r="I18" s="8"/>
      <c r="J18" s="9"/>
      <c r="K18" s="5" t="s">
        <v>16</v>
      </c>
      <c r="L18" s="9"/>
    </row>
    <row r="19" spans="1:12" x14ac:dyDescent="0.25">
      <c r="A19" s="4">
        <v>890301430</v>
      </c>
      <c r="B19" s="10" t="s">
        <v>17</v>
      </c>
      <c r="C19" s="5" t="s">
        <v>12</v>
      </c>
      <c r="D19" s="5">
        <v>400380</v>
      </c>
      <c r="E19" s="6">
        <v>45045</v>
      </c>
      <c r="F19" s="6">
        <v>45352</v>
      </c>
      <c r="G19" s="7">
        <v>1236349</v>
      </c>
      <c r="H19" s="7">
        <v>1236349</v>
      </c>
      <c r="I19" s="8"/>
      <c r="J19" s="9"/>
      <c r="K19" s="5" t="s">
        <v>16</v>
      </c>
      <c r="L19" s="9"/>
    </row>
    <row r="20" spans="1:12" x14ac:dyDescent="0.25">
      <c r="A20" s="4">
        <v>890301430</v>
      </c>
      <c r="B20" s="10" t="s">
        <v>17</v>
      </c>
      <c r="C20" s="5" t="s">
        <v>12</v>
      </c>
      <c r="D20" s="5">
        <v>411018</v>
      </c>
      <c r="E20" s="6">
        <v>45074</v>
      </c>
      <c r="F20" s="6" t="s">
        <v>13</v>
      </c>
      <c r="G20" s="7">
        <v>664892</v>
      </c>
      <c r="H20" s="7">
        <v>664892</v>
      </c>
      <c r="I20" s="8"/>
      <c r="J20" s="9"/>
      <c r="K20" s="5" t="s">
        <v>16</v>
      </c>
      <c r="L20" s="9"/>
    </row>
    <row r="21" spans="1:12" x14ac:dyDescent="0.25">
      <c r="A21" s="4">
        <v>890301430</v>
      </c>
      <c r="B21" s="10" t="s">
        <v>17</v>
      </c>
      <c r="C21" s="5" t="s">
        <v>12</v>
      </c>
      <c r="D21" s="5">
        <v>376015</v>
      </c>
      <c r="E21" s="6">
        <v>44985</v>
      </c>
      <c r="F21" s="6">
        <v>45352</v>
      </c>
      <c r="G21" s="7">
        <v>876148</v>
      </c>
      <c r="H21" s="7">
        <v>876148</v>
      </c>
      <c r="I21" s="8"/>
      <c r="J21" s="9"/>
      <c r="K21" s="5" t="s">
        <v>16</v>
      </c>
      <c r="L21" s="9"/>
    </row>
    <row r="22" spans="1:12" x14ac:dyDescent="0.25">
      <c r="A22" s="4">
        <v>890301430</v>
      </c>
      <c r="B22" s="10" t="s">
        <v>17</v>
      </c>
      <c r="C22" s="5" t="s">
        <v>12</v>
      </c>
      <c r="D22" s="5">
        <v>394663</v>
      </c>
      <c r="E22" s="6">
        <v>45033</v>
      </c>
      <c r="F22" s="6" t="s">
        <v>13</v>
      </c>
      <c r="G22" s="7">
        <v>773564</v>
      </c>
      <c r="H22" s="7">
        <v>773564</v>
      </c>
      <c r="I22" s="8"/>
      <c r="J22" s="9"/>
      <c r="K22" s="5" t="s">
        <v>16</v>
      </c>
      <c r="L22" s="9"/>
    </row>
    <row r="23" spans="1:12" x14ac:dyDescent="0.25">
      <c r="A23" s="4">
        <v>890301430</v>
      </c>
      <c r="B23" s="10" t="s">
        <v>17</v>
      </c>
      <c r="C23" s="5" t="s">
        <v>12</v>
      </c>
      <c r="D23" s="5">
        <v>254771</v>
      </c>
      <c r="E23" s="6">
        <v>44706</v>
      </c>
      <c r="F23" s="6">
        <v>45050</v>
      </c>
      <c r="G23" s="12">
        <v>10486698</v>
      </c>
      <c r="H23" s="7">
        <v>264000</v>
      </c>
      <c r="I23" s="8"/>
      <c r="J23" s="9"/>
      <c r="K23" s="5" t="s">
        <v>16</v>
      </c>
      <c r="L23" s="9"/>
    </row>
    <row r="24" spans="1:12" x14ac:dyDescent="0.25">
      <c r="A24" s="4">
        <v>890301430</v>
      </c>
      <c r="B24" s="10" t="s">
        <v>17</v>
      </c>
      <c r="C24" s="5" t="s">
        <v>12</v>
      </c>
      <c r="D24" s="5">
        <v>337876</v>
      </c>
      <c r="E24" s="6">
        <v>44893</v>
      </c>
      <c r="F24" s="6">
        <v>45184</v>
      </c>
      <c r="G24" s="12">
        <v>12777069</v>
      </c>
      <c r="H24" s="7">
        <v>12164919</v>
      </c>
      <c r="I24" s="8"/>
      <c r="J24" s="9"/>
      <c r="K24" s="5" t="s">
        <v>16</v>
      </c>
      <c r="L24" s="9"/>
    </row>
    <row r="25" spans="1:12" x14ac:dyDescent="0.25">
      <c r="A25" s="4">
        <v>890301430</v>
      </c>
      <c r="B25" s="10" t="s">
        <v>17</v>
      </c>
      <c r="C25" s="5" t="s">
        <v>12</v>
      </c>
      <c r="D25" s="5">
        <v>106968</v>
      </c>
      <c r="E25" s="6">
        <v>44322</v>
      </c>
      <c r="F25" s="6">
        <v>45156</v>
      </c>
      <c r="G25" s="7">
        <v>297188</v>
      </c>
      <c r="H25" s="7">
        <v>297188</v>
      </c>
      <c r="I25" s="8"/>
      <c r="J25" s="9"/>
      <c r="K25" s="5" t="s">
        <v>16</v>
      </c>
      <c r="L25" s="9"/>
    </row>
    <row r="26" spans="1:12" x14ac:dyDescent="0.25">
      <c r="A26" s="4">
        <v>890301430</v>
      </c>
      <c r="B26" s="10" t="s">
        <v>17</v>
      </c>
      <c r="C26" s="5" t="s">
        <v>12</v>
      </c>
      <c r="D26" s="5">
        <v>404010</v>
      </c>
      <c r="E26" s="6">
        <v>45051</v>
      </c>
      <c r="F26" s="6" t="s">
        <v>13</v>
      </c>
      <c r="G26" s="7">
        <v>4136833</v>
      </c>
      <c r="H26" s="7">
        <v>4136833</v>
      </c>
      <c r="I26" s="8"/>
      <c r="J26" s="9"/>
      <c r="K26" s="5" t="s">
        <v>16</v>
      </c>
      <c r="L26" s="9"/>
    </row>
    <row r="27" spans="1:12" x14ac:dyDescent="0.25">
      <c r="A27" s="4">
        <v>890301430</v>
      </c>
      <c r="B27" s="10" t="s">
        <v>17</v>
      </c>
      <c r="C27" s="5" t="s">
        <v>12</v>
      </c>
      <c r="D27" s="5">
        <v>433865</v>
      </c>
      <c r="E27" s="6">
        <v>45118</v>
      </c>
      <c r="F27" s="6">
        <v>45365</v>
      </c>
      <c r="G27" s="7">
        <v>1284718</v>
      </c>
      <c r="H27" s="7">
        <v>1284718</v>
      </c>
      <c r="I27" s="8"/>
      <c r="J27" s="9"/>
      <c r="K27" s="5" t="s">
        <v>16</v>
      </c>
      <c r="L27" s="9"/>
    </row>
    <row r="28" spans="1:12" x14ac:dyDescent="0.25">
      <c r="A28" s="4">
        <v>890301430</v>
      </c>
      <c r="B28" s="10" t="s">
        <v>17</v>
      </c>
      <c r="C28" s="5" t="s">
        <v>12</v>
      </c>
      <c r="D28" s="5">
        <v>132414</v>
      </c>
      <c r="E28" s="6">
        <v>44406</v>
      </c>
      <c r="F28" s="6">
        <v>45156</v>
      </c>
      <c r="G28" s="7">
        <v>80800</v>
      </c>
      <c r="H28" s="7">
        <v>80800</v>
      </c>
      <c r="I28" s="8"/>
      <c r="J28" s="9"/>
      <c r="K28" s="5" t="s">
        <v>16</v>
      </c>
      <c r="L28" s="9"/>
    </row>
    <row r="29" spans="1:12" x14ac:dyDescent="0.25">
      <c r="A29" s="4">
        <v>890301430</v>
      </c>
      <c r="B29" s="10" t="s">
        <v>17</v>
      </c>
      <c r="C29" s="5" t="s">
        <v>12</v>
      </c>
      <c r="D29" s="5">
        <v>381103</v>
      </c>
      <c r="E29" s="6">
        <v>44999</v>
      </c>
      <c r="F29" s="6" t="s">
        <v>13</v>
      </c>
      <c r="G29" s="7">
        <v>565231</v>
      </c>
      <c r="H29" s="7">
        <v>565231</v>
      </c>
      <c r="I29" s="8"/>
      <c r="J29" s="9"/>
      <c r="K29" s="5" t="s">
        <v>16</v>
      </c>
      <c r="L29" s="9"/>
    </row>
    <row r="30" spans="1:12" x14ac:dyDescent="0.25">
      <c r="A30" s="4">
        <v>890301430</v>
      </c>
      <c r="B30" s="10" t="s">
        <v>17</v>
      </c>
      <c r="C30" s="5" t="s">
        <v>12</v>
      </c>
      <c r="D30" s="5">
        <v>419571</v>
      </c>
      <c r="E30" s="6">
        <v>45091</v>
      </c>
      <c r="F30" s="6" t="s">
        <v>13</v>
      </c>
      <c r="G30" s="7">
        <v>407320</v>
      </c>
      <c r="H30" s="7">
        <v>407320</v>
      </c>
      <c r="I30" s="8"/>
      <c r="J30" s="9"/>
      <c r="K30" s="5" t="s">
        <v>16</v>
      </c>
      <c r="L30" s="9"/>
    </row>
    <row r="31" spans="1:12" x14ac:dyDescent="0.25">
      <c r="A31" s="4">
        <v>890301430</v>
      </c>
      <c r="B31" s="10" t="s">
        <v>17</v>
      </c>
      <c r="C31" s="5" t="s">
        <v>12</v>
      </c>
      <c r="D31" s="5">
        <v>381854</v>
      </c>
      <c r="E31" s="6">
        <v>45000</v>
      </c>
      <c r="F31" s="6" t="s">
        <v>13</v>
      </c>
      <c r="G31" s="7">
        <v>1926363</v>
      </c>
      <c r="H31" s="7">
        <v>1926363</v>
      </c>
      <c r="I31" s="8"/>
      <c r="J31" s="9"/>
      <c r="K31" s="5" t="s">
        <v>16</v>
      </c>
      <c r="L31" s="9"/>
    </row>
    <row r="32" spans="1:12" x14ac:dyDescent="0.25">
      <c r="A32" s="4">
        <v>890301430</v>
      </c>
      <c r="B32" s="10" t="s">
        <v>17</v>
      </c>
      <c r="C32" s="5" t="s">
        <v>12</v>
      </c>
      <c r="D32" s="5">
        <v>309801</v>
      </c>
      <c r="E32" s="6">
        <v>44830</v>
      </c>
      <c r="F32" s="6">
        <v>45173</v>
      </c>
      <c r="G32" s="12">
        <v>94153744</v>
      </c>
      <c r="H32" s="7">
        <v>90918864</v>
      </c>
      <c r="I32" s="8"/>
      <c r="J32" s="9"/>
      <c r="K32" s="5" t="s">
        <v>16</v>
      </c>
      <c r="L32" s="9"/>
    </row>
    <row r="33" spans="1:12" x14ac:dyDescent="0.25">
      <c r="A33" s="4">
        <v>890301430</v>
      </c>
      <c r="B33" s="10" t="s">
        <v>17</v>
      </c>
      <c r="C33" s="5" t="s">
        <v>12</v>
      </c>
      <c r="D33" s="5">
        <v>282685</v>
      </c>
      <c r="E33" s="6">
        <v>44768</v>
      </c>
      <c r="F33" s="6">
        <v>45168</v>
      </c>
      <c r="G33" s="7">
        <v>1551711</v>
      </c>
      <c r="H33" s="7">
        <v>1551711</v>
      </c>
      <c r="I33" s="8"/>
      <c r="J33" s="9"/>
      <c r="K33" s="5" t="s">
        <v>16</v>
      </c>
      <c r="L33" s="9"/>
    </row>
    <row r="34" spans="1:12" x14ac:dyDescent="0.25">
      <c r="A34" s="4">
        <v>890301430</v>
      </c>
      <c r="B34" s="10" t="s">
        <v>17</v>
      </c>
      <c r="C34" s="5" t="s">
        <v>12</v>
      </c>
      <c r="D34" s="5">
        <v>374628</v>
      </c>
      <c r="E34" s="6">
        <v>44983</v>
      </c>
      <c r="F34" s="6">
        <v>45352</v>
      </c>
      <c r="G34" s="7">
        <v>966893</v>
      </c>
      <c r="H34" s="7">
        <v>966893</v>
      </c>
      <c r="I34" s="8"/>
      <c r="J34" s="9"/>
      <c r="K34" s="5" t="s">
        <v>16</v>
      </c>
      <c r="L34" s="9"/>
    </row>
    <row r="35" spans="1:12" x14ac:dyDescent="0.25">
      <c r="A35"/>
      <c r="B35"/>
      <c r="C35"/>
      <c r="D35"/>
      <c r="E35"/>
      <c r="F35"/>
      <c r="G35"/>
      <c r="H35"/>
      <c r="I35"/>
      <c r="J35"/>
      <c r="K35"/>
      <c r="L35"/>
    </row>
    <row r="36" spans="1:12" x14ac:dyDescent="0.25">
      <c r="A36"/>
      <c r="B36"/>
      <c r="C36"/>
      <c r="D36"/>
      <c r="E36"/>
      <c r="F36"/>
      <c r="G36"/>
      <c r="H36"/>
      <c r="I36"/>
      <c r="J36"/>
      <c r="K36"/>
      <c r="L36"/>
    </row>
    <row r="37" spans="1:12" x14ac:dyDescent="0.25">
      <c r="A37"/>
      <c r="B37"/>
      <c r="C37"/>
      <c r="D37"/>
      <c r="E37"/>
      <c r="F37"/>
      <c r="G37"/>
      <c r="H37"/>
      <c r="I37"/>
      <c r="J37"/>
      <c r="K37"/>
      <c r="L37"/>
    </row>
    <row r="38" spans="1:12" x14ac:dyDescent="0.25">
      <c r="A38"/>
      <c r="B38"/>
      <c r="C38"/>
      <c r="D38"/>
      <c r="E38"/>
      <c r="F38"/>
      <c r="G38"/>
      <c r="H38"/>
      <c r="I38"/>
      <c r="J38"/>
      <c r="K38"/>
      <c r="L38"/>
    </row>
    <row r="39" spans="1:12" x14ac:dyDescent="0.25">
      <c r="A39"/>
      <c r="B39"/>
      <c r="C39"/>
      <c r="D39"/>
      <c r="E39"/>
      <c r="F39"/>
      <c r="G39"/>
      <c r="H39"/>
      <c r="I39"/>
      <c r="J39"/>
      <c r="K39"/>
      <c r="L39"/>
    </row>
    <row r="40" spans="1:12" x14ac:dyDescent="0.25">
      <c r="A40"/>
      <c r="B40"/>
      <c r="C40"/>
      <c r="D40"/>
      <c r="E40"/>
      <c r="F40"/>
      <c r="G40"/>
      <c r="H40"/>
      <c r="I40"/>
      <c r="J40"/>
      <c r="K40"/>
      <c r="L40"/>
    </row>
    <row r="41" spans="1:12" x14ac:dyDescent="0.25">
      <c r="A41"/>
      <c r="B41"/>
      <c r="C41"/>
      <c r="D41"/>
      <c r="E41"/>
      <c r="F41"/>
      <c r="G41"/>
      <c r="H41"/>
      <c r="I41"/>
      <c r="J41"/>
      <c r="K41"/>
      <c r="L41"/>
    </row>
    <row r="42" spans="1:12" x14ac:dyDescent="0.25">
      <c r="A42"/>
      <c r="B42"/>
      <c r="C42"/>
      <c r="D42"/>
      <c r="E42"/>
      <c r="F42"/>
      <c r="G42"/>
      <c r="H42"/>
      <c r="I42"/>
      <c r="J42"/>
      <c r="K42"/>
      <c r="L42"/>
    </row>
    <row r="43" spans="1:12" x14ac:dyDescent="0.25">
      <c r="A43"/>
      <c r="B43"/>
      <c r="C43"/>
      <c r="D43"/>
      <c r="E43"/>
      <c r="F43"/>
      <c r="G43"/>
      <c r="H43"/>
      <c r="I43"/>
      <c r="J43"/>
      <c r="K43"/>
      <c r="L43"/>
    </row>
    <row r="44" spans="1:12" x14ac:dyDescent="0.25">
      <c r="A44"/>
      <c r="B44"/>
      <c r="C44"/>
      <c r="D44"/>
      <c r="E44"/>
      <c r="F44"/>
      <c r="G44"/>
      <c r="H44"/>
      <c r="I44"/>
      <c r="J44"/>
      <c r="K44"/>
      <c r="L44"/>
    </row>
    <row r="45" spans="1:12" x14ac:dyDescent="0.25">
      <c r="A45"/>
      <c r="B45"/>
      <c r="C45"/>
      <c r="D45"/>
      <c r="E45"/>
      <c r="F45"/>
      <c r="G45"/>
      <c r="H45"/>
      <c r="I45"/>
      <c r="J45"/>
      <c r="K45"/>
      <c r="L45"/>
    </row>
    <row r="46" spans="1:12" x14ac:dyDescent="0.25">
      <c r="A46"/>
      <c r="B46"/>
      <c r="C46"/>
      <c r="D46"/>
      <c r="E46"/>
      <c r="F46"/>
      <c r="G46"/>
      <c r="H46"/>
      <c r="I46"/>
      <c r="J46"/>
      <c r="K46"/>
      <c r="L46"/>
    </row>
    <row r="47" spans="1:12" x14ac:dyDescent="0.25">
      <c r="A47"/>
      <c r="B47"/>
      <c r="C47"/>
      <c r="D47"/>
      <c r="E47"/>
      <c r="F47"/>
      <c r="G47"/>
      <c r="H47"/>
      <c r="I47"/>
      <c r="J47"/>
      <c r="K47"/>
      <c r="L47"/>
    </row>
    <row r="48" spans="1:12" x14ac:dyDescent="0.25">
      <c r="A48"/>
      <c r="B48"/>
      <c r="C48"/>
      <c r="D48"/>
      <c r="E48"/>
      <c r="F48"/>
      <c r="G48"/>
      <c r="H48"/>
      <c r="I48"/>
      <c r="J48"/>
      <c r="K48"/>
      <c r="L48"/>
    </row>
    <row r="49" customFormat="1" x14ac:dyDescent="0.25"/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10"/>
  <sheetViews>
    <sheetView workbookViewId="0">
      <selection activeCell="A3" sqref="A3"/>
    </sheetView>
  </sheetViews>
  <sheetFormatPr baseColWidth="10" defaultRowHeight="15" x14ac:dyDescent="0.25"/>
  <cols>
    <col min="1" max="1" width="49.85546875" bestFit="1" customWidth="1"/>
    <col min="2" max="2" width="5.42578125" bestFit="1" customWidth="1"/>
    <col min="3" max="3" width="13.5703125" bestFit="1" customWidth="1"/>
    <col min="4" max="4" width="12.5703125" bestFit="1" customWidth="1"/>
  </cols>
  <sheetData>
    <row r="3" spans="1:3" x14ac:dyDescent="0.25">
      <c r="A3" s="31" t="s">
        <v>124</v>
      </c>
      <c r="B3" t="s">
        <v>126</v>
      </c>
      <c r="C3" t="s">
        <v>127</v>
      </c>
    </row>
    <row r="4" spans="1:3" x14ac:dyDescent="0.25">
      <c r="A4" s="32" t="s">
        <v>119</v>
      </c>
      <c r="B4">
        <v>1</v>
      </c>
      <c r="C4" s="33">
        <v>90918864</v>
      </c>
    </row>
    <row r="5" spans="1:3" x14ac:dyDescent="0.25">
      <c r="A5" s="32" t="s">
        <v>118</v>
      </c>
      <c r="B5">
        <v>2</v>
      </c>
      <c r="C5" s="33">
        <v>56670330</v>
      </c>
    </row>
    <row r="6" spans="1:3" x14ac:dyDescent="0.25">
      <c r="A6" s="32" t="s">
        <v>122</v>
      </c>
      <c r="B6">
        <v>1</v>
      </c>
      <c r="C6" s="33">
        <v>1926363</v>
      </c>
    </row>
    <row r="7" spans="1:3" x14ac:dyDescent="0.25">
      <c r="A7" s="32" t="s">
        <v>120</v>
      </c>
      <c r="B7">
        <v>7</v>
      </c>
      <c r="C7" s="33">
        <v>69734088</v>
      </c>
    </row>
    <row r="8" spans="1:3" x14ac:dyDescent="0.25">
      <c r="A8" s="32" t="s">
        <v>123</v>
      </c>
      <c r="B8">
        <v>21</v>
      </c>
      <c r="C8" s="33">
        <v>30972009</v>
      </c>
    </row>
    <row r="9" spans="1:3" x14ac:dyDescent="0.25">
      <c r="A9" s="32" t="s">
        <v>121</v>
      </c>
      <c r="B9">
        <v>1</v>
      </c>
      <c r="C9" s="33">
        <v>264000</v>
      </c>
    </row>
    <row r="10" spans="1:3" x14ac:dyDescent="0.25">
      <c r="A10" s="32" t="s">
        <v>125</v>
      </c>
      <c r="B10">
        <v>33</v>
      </c>
      <c r="C10" s="33">
        <v>250485654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D34"/>
  <sheetViews>
    <sheetView showGridLines="0" zoomScaleNormal="100" workbookViewId="0">
      <pane ySplit="1" topLeftCell="A26" activePane="bottomLeft" state="frozen"/>
      <selection pane="bottomLeft" activeCell="F26" sqref="F26"/>
    </sheetView>
  </sheetViews>
  <sheetFormatPr baseColWidth="10" defaultColWidth="10.85546875" defaultRowHeight="10.5" x14ac:dyDescent="0.15"/>
  <cols>
    <col min="1" max="1" width="11" style="26" bestFit="1" customWidth="1"/>
    <col min="2" max="2" width="29.85546875" style="26" bestFit="1" customWidth="1"/>
    <col min="3" max="3" width="9" style="26" customWidth="1"/>
    <col min="4" max="4" width="8.85546875" style="26" customWidth="1"/>
    <col min="5" max="7" width="10.140625" style="26" customWidth="1"/>
    <col min="8" max="8" width="14.7109375" style="26" customWidth="1"/>
    <col min="9" max="9" width="9.28515625" style="26" customWidth="1"/>
    <col min="10" max="10" width="9.85546875" style="26" customWidth="1"/>
    <col min="11" max="11" width="10.85546875" style="26"/>
    <col min="12" max="12" width="14" style="26" bestFit="1" customWidth="1"/>
    <col min="13" max="13" width="11.7109375" style="26" bestFit="1" customWidth="1"/>
    <col min="14" max="19" width="10.85546875" style="26"/>
    <col min="20" max="22" width="11" style="26" bestFit="1" customWidth="1"/>
    <col min="23" max="23" width="14" style="26" bestFit="1" customWidth="1"/>
    <col min="24" max="24" width="12.85546875" style="26" bestFit="1" customWidth="1"/>
    <col min="25" max="25" width="14" style="26" bestFit="1" customWidth="1"/>
    <col min="26" max="26" width="15.5703125" style="26" bestFit="1" customWidth="1"/>
    <col min="27" max="29" width="11" style="26" customWidth="1"/>
    <col min="30" max="30" width="14" style="26" bestFit="1" customWidth="1"/>
    <col min="31" max="16384" width="10.85546875" style="26"/>
  </cols>
  <sheetData>
    <row r="1" spans="1:30" s="27" customFormat="1" ht="31.5" x14ac:dyDescent="0.25">
      <c r="A1" s="18" t="s">
        <v>6</v>
      </c>
      <c r="B1" s="18" t="s">
        <v>8</v>
      </c>
      <c r="C1" s="18" t="s">
        <v>0</v>
      </c>
      <c r="D1" s="18" t="s">
        <v>1</v>
      </c>
      <c r="E1" s="18" t="s">
        <v>2</v>
      </c>
      <c r="F1" s="18" t="s">
        <v>18</v>
      </c>
      <c r="G1" s="18" t="s">
        <v>19</v>
      </c>
      <c r="H1" s="18" t="s">
        <v>3</v>
      </c>
      <c r="I1" s="18" t="s">
        <v>4</v>
      </c>
      <c r="J1" s="18" t="s">
        <v>5</v>
      </c>
      <c r="K1" s="13" t="s">
        <v>106</v>
      </c>
      <c r="L1" s="14" t="s">
        <v>91</v>
      </c>
      <c r="M1" s="15" t="s">
        <v>92</v>
      </c>
      <c r="N1" s="16" t="s">
        <v>93</v>
      </c>
      <c r="O1" s="16" t="s">
        <v>94</v>
      </c>
      <c r="P1" s="17" t="s">
        <v>95</v>
      </c>
      <c r="Q1" s="17" t="s">
        <v>96</v>
      </c>
      <c r="R1" s="16" t="s">
        <v>97</v>
      </c>
      <c r="S1" s="18" t="s">
        <v>98</v>
      </c>
      <c r="T1" s="18" t="s">
        <v>99</v>
      </c>
      <c r="U1" s="18" t="s">
        <v>100</v>
      </c>
      <c r="V1" s="18" t="s">
        <v>101</v>
      </c>
      <c r="W1" s="18" t="s">
        <v>102</v>
      </c>
      <c r="X1" s="18" t="s">
        <v>103</v>
      </c>
      <c r="Y1" s="18" t="s">
        <v>104</v>
      </c>
      <c r="Z1" s="17" t="s">
        <v>107</v>
      </c>
      <c r="AA1" s="17" t="s">
        <v>108</v>
      </c>
      <c r="AB1" s="17" t="s">
        <v>109</v>
      </c>
      <c r="AC1" s="17" t="s">
        <v>110</v>
      </c>
      <c r="AD1" s="18" t="s">
        <v>105</v>
      </c>
    </row>
    <row r="2" spans="1:30" hidden="1" x14ac:dyDescent="0.15">
      <c r="A2" s="19">
        <v>890301430</v>
      </c>
      <c r="B2" s="20" t="s">
        <v>17</v>
      </c>
      <c r="C2" s="21" t="s">
        <v>12</v>
      </c>
      <c r="D2" s="21">
        <v>477682</v>
      </c>
      <c r="E2" s="22">
        <v>45210</v>
      </c>
      <c r="F2" s="22" t="s">
        <v>30</v>
      </c>
      <c r="G2" s="22" t="s">
        <v>31</v>
      </c>
      <c r="H2" s="22" t="s">
        <v>13</v>
      </c>
      <c r="I2" s="24">
        <v>29003005</v>
      </c>
      <c r="J2" s="24">
        <v>29003005</v>
      </c>
      <c r="K2" s="19" t="s">
        <v>118</v>
      </c>
      <c r="L2" s="28">
        <v>0</v>
      </c>
      <c r="M2" s="19"/>
      <c r="N2" s="28">
        <v>0</v>
      </c>
      <c r="O2" s="28">
        <v>0</v>
      </c>
      <c r="P2" s="19"/>
      <c r="Q2" s="29"/>
      <c r="R2" s="28">
        <v>0</v>
      </c>
      <c r="S2" s="19" t="s">
        <v>88</v>
      </c>
      <c r="T2" s="29">
        <v>45210</v>
      </c>
      <c r="U2" s="29">
        <v>45352</v>
      </c>
      <c r="V2" s="29">
        <v>45373</v>
      </c>
      <c r="W2" s="28">
        <v>29003005</v>
      </c>
      <c r="X2" s="28">
        <v>0</v>
      </c>
      <c r="Y2" s="28">
        <v>29003005</v>
      </c>
      <c r="Z2" s="28">
        <v>29003005</v>
      </c>
      <c r="AA2" s="30" t="s">
        <v>111</v>
      </c>
      <c r="AB2" s="30" t="s">
        <v>112</v>
      </c>
      <c r="AC2" s="30" t="s">
        <v>113</v>
      </c>
      <c r="AD2" s="28">
        <v>0</v>
      </c>
    </row>
    <row r="3" spans="1:30" hidden="1" x14ac:dyDescent="0.15">
      <c r="A3" s="19">
        <v>890301430</v>
      </c>
      <c r="B3" s="20" t="s">
        <v>17</v>
      </c>
      <c r="C3" s="21" t="s">
        <v>12</v>
      </c>
      <c r="D3" s="21">
        <v>475176</v>
      </c>
      <c r="E3" s="22">
        <v>45202</v>
      </c>
      <c r="F3" s="22" t="s">
        <v>48</v>
      </c>
      <c r="G3" s="22" t="s">
        <v>49</v>
      </c>
      <c r="H3" s="22" t="s">
        <v>13</v>
      </c>
      <c r="I3" s="24">
        <v>27667325</v>
      </c>
      <c r="J3" s="24">
        <v>27667325</v>
      </c>
      <c r="K3" s="19" t="s">
        <v>118</v>
      </c>
      <c r="L3" s="28">
        <v>0</v>
      </c>
      <c r="M3" s="19"/>
      <c r="N3" s="28">
        <v>0</v>
      </c>
      <c r="O3" s="28">
        <v>0</v>
      </c>
      <c r="P3" s="19"/>
      <c r="Q3" s="29"/>
      <c r="R3" s="28">
        <v>0</v>
      </c>
      <c r="S3" s="19" t="s">
        <v>88</v>
      </c>
      <c r="T3" s="29">
        <v>45202</v>
      </c>
      <c r="U3" s="29">
        <v>45352</v>
      </c>
      <c r="V3" s="29">
        <v>45373</v>
      </c>
      <c r="W3" s="28">
        <v>27667325</v>
      </c>
      <c r="X3" s="28">
        <v>0</v>
      </c>
      <c r="Y3" s="28">
        <v>27667325</v>
      </c>
      <c r="Z3" s="28">
        <v>27667325</v>
      </c>
      <c r="AA3" s="30" t="s">
        <v>111</v>
      </c>
      <c r="AB3" s="30" t="s">
        <v>114</v>
      </c>
      <c r="AC3" s="30" t="s">
        <v>113</v>
      </c>
      <c r="AD3" s="28">
        <v>0</v>
      </c>
    </row>
    <row r="4" spans="1:30" hidden="1" x14ac:dyDescent="0.15">
      <c r="A4" s="19">
        <v>890301430</v>
      </c>
      <c r="B4" s="20" t="s">
        <v>17</v>
      </c>
      <c r="C4" s="21" t="s">
        <v>12</v>
      </c>
      <c r="D4" s="21">
        <v>309801</v>
      </c>
      <c r="E4" s="22">
        <v>44830</v>
      </c>
      <c r="F4" s="22" t="s">
        <v>80</v>
      </c>
      <c r="G4" s="22" t="s">
        <v>81</v>
      </c>
      <c r="H4" s="22">
        <v>45173</v>
      </c>
      <c r="I4" s="25">
        <v>94153744</v>
      </c>
      <c r="J4" s="24">
        <v>90918864</v>
      </c>
      <c r="K4" s="19" t="s">
        <v>119</v>
      </c>
      <c r="L4" s="28">
        <v>36109265</v>
      </c>
      <c r="M4" s="19">
        <v>1911848995</v>
      </c>
      <c r="N4" s="28">
        <v>67767574</v>
      </c>
      <c r="O4" s="28">
        <v>0</v>
      </c>
      <c r="P4" s="19">
        <v>2201497808</v>
      </c>
      <c r="Q4" s="29">
        <v>45384</v>
      </c>
      <c r="R4" s="28">
        <v>67767574</v>
      </c>
      <c r="S4" s="19" t="s">
        <v>87</v>
      </c>
      <c r="T4" s="29">
        <v>44830</v>
      </c>
      <c r="U4" s="29">
        <v>45173</v>
      </c>
      <c r="V4" s="29"/>
      <c r="W4" s="28">
        <v>94153744</v>
      </c>
      <c r="X4" s="28">
        <v>0</v>
      </c>
      <c r="Y4" s="28">
        <v>0</v>
      </c>
      <c r="Z4" s="28">
        <v>0</v>
      </c>
      <c r="AA4" s="30"/>
      <c r="AB4" s="30"/>
      <c r="AC4" s="30"/>
      <c r="AD4" s="28">
        <v>90054999</v>
      </c>
    </row>
    <row r="5" spans="1:30" hidden="1" x14ac:dyDescent="0.15">
      <c r="A5" s="19">
        <v>890301430</v>
      </c>
      <c r="B5" s="20" t="s">
        <v>17</v>
      </c>
      <c r="C5" s="21" t="s">
        <v>12</v>
      </c>
      <c r="D5" s="21">
        <v>475180</v>
      </c>
      <c r="E5" s="22">
        <v>45202</v>
      </c>
      <c r="F5" s="22" t="s">
        <v>52</v>
      </c>
      <c r="G5" s="22" t="s">
        <v>53</v>
      </c>
      <c r="H5" s="22">
        <v>45352</v>
      </c>
      <c r="I5" s="24">
        <v>2033340</v>
      </c>
      <c r="J5" s="24">
        <v>2033340</v>
      </c>
      <c r="K5" s="19" t="s">
        <v>123</v>
      </c>
      <c r="L5" s="28">
        <v>2033340</v>
      </c>
      <c r="M5" s="19">
        <v>1222424111</v>
      </c>
      <c r="N5" s="28">
        <v>0</v>
      </c>
      <c r="O5" s="28">
        <v>0</v>
      </c>
      <c r="P5" s="19"/>
      <c r="Q5" s="29"/>
      <c r="R5" s="28">
        <v>0</v>
      </c>
      <c r="S5" s="19" t="s">
        <v>87</v>
      </c>
      <c r="T5" s="29">
        <v>45202</v>
      </c>
      <c r="U5" s="29">
        <v>45352</v>
      </c>
      <c r="V5" s="29"/>
      <c r="W5" s="28">
        <v>2033340</v>
      </c>
      <c r="X5" s="28">
        <v>0</v>
      </c>
      <c r="Y5" s="28">
        <v>0</v>
      </c>
      <c r="Z5" s="28">
        <v>0</v>
      </c>
      <c r="AA5" s="30"/>
      <c r="AB5" s="30"/>
      <c r="AC5" s="30"/>
      <c r="AD5" s="28">
        <v>2033340</v>
      </c>
    </row>
    <row r="6" spans="1:30" hidden="1" x14ac:dyDescent="0.15">
      <c r="A6" s="19">
        <v>890301430</v>
      </c>
      <c r="B6" s="20" t="s">
        <v>17</v>
      </c>
      <c r="C6" s="21" t="s">
        <v>12</v>
      </c>
      <c r="D6" s="21">
        <v>470087</v>
      </c>
      <c r="E6" s="22">
        <v>45192</v>
      </c>
      <c r="F6" s="22" t="s">
        <v>46</v>
      </c>
      <c r="G6" s="22" t="s">
        <v>47</v>
      </c>
      <c r="H6" s="22">
        <v>45352</v>
      </c>
      <c r="I6" s="24">
        <v>1674637</v>
      </c>
      <c r="J6" s="24">
        <v>1674637</v>
      </c>
      <c r="K6" s="19" t="s">
        <v>123</v>
      </c>
      <c r="L6" s="28">
        <v>1674637</v>
      </c>
      <c r="M6" s="19">
        <v>1222424110</v>
      </c>
      <c r="N6" s="28">
        <v>0</v>
      </c>
      <c r="O6" s="28">
        <v>0</v>
      </c>
      <c r="P6" s="19"/>
      <c r="Q6" s="29"/>
      <c r="R6" s="28">
        <v>0</v>
      </c>
      <c r="S6" s="19" t="s">
        <v>87</v>
      </c>
      <c r="T6" s="29">
        <v>45192</v>
      </c>
      <c r="U6" s="29">
        <v>45352</v>
      </c>
      <c r="V6" s="29"/>
      <c r="W6" s="28">
        <v>1674637</v>
      </c>
      <c r="X6" s="28">
        <v>0</v>
      </c>
      <c r="Y6" s="28">
        <v>0</v>
      </c>
      <c r="Z6" s="28">
        <v>0</v>
      </c>
      <c r="AA6" s="30"/>
      <c r="AB6" s="30"/>
      <c r="AC6" s="30"/>
      <c r="AD6" s="28">
        <v>1674637</v>
      </c>
    </row>
    <row r="7" spans="1:30" hidden="1" x14ac:dyDescent="0.15">
      <c r="A7" s="19">
        <v>890301430</v>
      </c>
      <c r="B7" s="20" t="s">
        <v>17</v>
      </c>
      <c r="C7" s="21" t="s">
        <v>12</v>
      </c>
      <c r="D7" s="21">
        <v>337876</v>
      </c>
      <c r="E7" s="22">
        <v>44893</v>
      </c>
      <c r="F7" s="22" t="s">
        <v>64</v>
      </c>
      <c r="G7" s="22" t="s">
        <v>65</v>
      </c>
      <c r="H7" s="22">
        <v>45184</v>
      </c>
      <c r="I7" s="25">
        <v>12777069</v>
      </c>
      <c r="J7" s="24">
        <v>12164919</v>
      </c>
      <c r="K7" s="19" t="s">
        <v>123</v>
      </c>
      <c r="L7" s="28">
        <v>1434600</v>
      </c>
      <c r="M7" s="19">
        <v>1911848996</v>
      </c>
      <c r="N7" s="28">
        <v>0</v>
      </c>
      <c r="O7" s="28">
        <v>0</v>
      </c>
      <c r="P7" s="19"/>
      <c r="Q7" s="29"/>
      <c r="R7" s="28">
        <v>0</v>
      </c>
      <c r="S7" s="19" t="s">
        <v>87</v>
      </c>
      <c r="T7" s="29">
        <v>44893</v>
      </c>
      <c r="U7" s="29">
        <v>45184</v>
      </c>
      <c r="V7" s="29"/>
      <c r="W7" s="28">
        <v>12777069</v>
      </c>
      <c r="X7" s="28">
        <v>0</v>
      </c>
      <c r="Y7" s="28">
        <v>0</v>
      </c>
      <c r="Z7" s="28">
        <v>0</v>
      </c>
      <c r="AA7" s="30"/>
      <c r="AB7" s="30"/>
      <c r="AC7" s="30"/>
      <c r="AD7" s="28">
        <v>11806269</v>
      </c>
    </row>
    <row r="8" spans="1:30" hidden="1" x14ac:dyDescent="0.15">
      <c r="A8" s="19">
        <v>890301430</v>
      </c>
      <c r="B8" s="20" t="s">
        <v>17</v>
      </c>
      <c r="C8" s="21" t="s">
        <v>12</v>
      </c>
      <c r="D8" s="21">
        <v>433865</v>
      </c>
      <c r="E8" s="22">
        <v>45118</v>
      </c>
      <c r="F8" s="22" t="s">
        <v>70</v>
      </c>
      <c r="G8" s="22" t="s">
        <v>71</v>
      </c>
      <c r="H8" s="22">
        <v>45365</v>
      </c>
      <c r="I8" s="24">
        <v>1284718</v>
      </c>
      <c r="J8" s="24">
        <v>1284718</v>
      </c>
      <c r="K8" s="19" t="s">
        <v>123</v>
      </c>
      <c r="L8" s="28">
        <v>1284718</v>
      </c>
      <c r="M8" s="19">
        <v>1222425636</v>
      </c>
      <c r="N8" s="28">
        <v>0</v>
      </c>
      <c r="O8" s="28">
        <v>0</v>
      </c>
      <c r="P8" s="19"/>
      <c r="Q8" s="29"/>
      <c r="R8" s="28">
        <v>0</v>
      </c>
      <c r="S8" s="19" t="s">
        <v>87</v>
      </c>
      <c r="T8" s="29">
        <v>45118</v>
      </c>
      <c r="U8" s="29">
        <v>45365</v>
      </c>
      <c r="V8" s="29"/>
      <c r="W8" s="28">
        <v>1284718</v>
      </c>
      <c r="X8" s="28">
        <v>0</v>
      </c>
      <c r="Y8" s="28">
        <v>0</v>
      </c>
      <c r="Z8" s="28">
        <v>0</v>
      </c>
      <c r="AA8" s="30"/>
      <c r="AB8" s="30"/>
      <c r="AC8" s="30"/>
      <c r="AD8" s="28">
        <v>1284718</v>
      </c>
    </row>
    <row r="9" spans="1:30" hidden="1" x14ac:dyDescent="0.15">
      <c r="A9" s="19">
        <v>890301430</v>
      </c>
      <c r="B9" s="20" t="s">
        <v>17</v>
      </c>
      <c r="C9" s="21" t="s">
        <v>12</v>
      </c>
      <c r="D9" s="21">
        <v>400380</v>
      </c>
      <c r="E9" s="22">
        <v>45045</v>
      </c>
      <c r="F9" s="22" t="s">
        <v>54</v>
      </c>
      <c r="G9" s="22" t="s">
        <v>55</v>
      </c>
      <c r="H9" s="22">
        <v>45352</v>
      </c>
      <c r="I9" s="24">
        <v>1236349</v>
      </c>
      <c r="J9" s="24">
        <v>1236349</v>
      </c>
      <c r="K9" s="19" t="s">
        <v>123</v>
      </c>
      <c r="L9" s="28">
        <v>1236349</v>
      </c>
      <c r="M9" s="19">
        <v>1222424897</v>
      </c>
      <c r="N9" s="28">
        <v>0</v>
      </c>
      <c r="O9" s="28">
        <v>0</v>
      </c>
      <c r="P9" s="19"/>
      <c r="Q9" s="29"/>
      <c r="R9" s="28">
        <v>0</v>
      </c>
      <c r="S9" s="19" t="s">
        <v>87</v>
      </c>
      <c r="T9" s="29">
        <v>45045</v>
      </c>
      <c r="U9" s="29">
        <v>45352</v>
      </c>
      <c r="V9" s="29"/>
      <c r="W9" s="28">
        <v>1236349</v>
      </c>
      <c r="X9" s="28">
        <v>0</v>
      </c>
      <c r="Y9" s="28">
        <v>0</v>
      </c>
      <c r="Z9" s="28">
        <v>0</v>
      </c>
      <c r="AA9" s="30"/>
      <c r="AB9" s="30"/>
      <c r="AC9" s="30"/>
      <c r="AD9" s="28">
        <v>1236349</v>
      </c>
    </row>
    <row r="10" spans="1:30" hidden="1" x14ac:dyDescent="0.15">
      <c r="A10" s="19">
        <v>890301430</v>
      </c>
      <c r="B10" s="20" t="s">
        <v>17</v>
      </c>
      <c r="C10" s="21" t="s">
        <v>12</v>
      </c>
      <c r="D10" s="21">
        <v>374628</v>
      </c>
      <c r="E10" s="22">
        <v>44983</v>
      </c>
      <c r="F10" s="22" t="s">
        <v>84</v>
      </c>
      <c r="G10" s="22" t="s">
        <v>85</v>
      </c>
      <c r="H10" s="22">
        <v>45352</v>
      </c>
      <c r="I10" s="24">
        <v>966893</v>
      </c>
      <c r="J10" s="24">
        <v>966893</v>
      </c>
      <c r="K10" s="19" t="s">
        <v>123</v>
      </c>
      <c r="L10" s="28">
        <v>966893</v>
      </c>
      <c r="M10" s="19">
        <v>1222424900</v>
      </c>
      <c r="N10" s="28">
        <v>0</v>
      </c>
      <c r="O10" s="28">
        <v>0</v>
      </c>
      <c r="P10" s="19"/>
      <c r="Q10" s="29"/>
      <c r="R10" s="28">
        <v>0</v>
      </c>
      <c r="S10" s="19" t="s">
        <v>87</v>
      </c>
      <c r="T10" s="29">
        <v>44983</v>
      </c>
      <c r="U10" s="29">
        <v>45352</v>
      </c>
      <c r="V10" s="29"/>
      <c r="W10" s="28">
        <v>966893</v>
      </c>
      <c r="X10" s="28">
        <v>0</v>
      </c>
      <c r="Y10" s="28">
        <v>0</v>
      </c>
      <c r="Z10" s="28">
        <v>0</v>
      </c>
      <c r="AA10" s="30"/>
      <c r="AB10" s="30"/>
      <c r="AC10" s="30"/>
      <c r="AD10" s="28">
        <v>966893</v>
      </c>
    </row>
    <row r="11" spans="1:30" hidden="1" x14ac:dyDescent="0.15">
      <c r="A11" s="19">
        <v>890301430</v>
      </c>
      <c r="B11" s="20" t="s">
        <v>17</v>
      </c>
      <c r="C11" s="21" t="s">
        <v>12</v>
      </c>
      <c r="D11" s="21">
        <v>376015</v>
      </c>
      <c r="E11" s="22">
        <v>44985</v>
      </c>
      <c r="F11" s="22" t="s">
        <v>58</v>
      </c>
      <c r="G11" s="22" t="s">
        <v>59</v>
      </c>
      <c r="H11" s="22">
        <v>45352</v>
      </c>
      <c r="I11" s="24">
        <v>876148</v>
      </c>
      <c r="J11" s="24">
        <v>876148</v>
      </c>
      <c r="K11" s="19" t="s">
        <v>123</v>
      </c>
      <c r="L11" s="28">
        <v>876148</v>
      </c>
      <c r="M11" s="19">
        <v>1222424901</v>
      </c>
      <c r="N11" s="28">
        <v>0</v>
      </c>
      <c r="O11" s="28">
        <v>0</v>
      </c>
      <c r="P11" s="19"/>
      <c r="Q11" s="29"/>
      <c r="R11" s="28">
        <v>0</v>
      </c>
      <c r="S11" s="19" t="s">
        <v>87</v>
      </c>
      <c r="T11" s="29">
        <v>44985</v>
      </c>
      <c r="U11" s="29">
        <v>45352</v>
      </c>
      <c r="V11" s="29"/>
      <c r="W11" s="28">
        <v>876148</v>
      </c>
      <c r="X11" s="28">
        <v>0</v>
      </c>
      <c r="Y11" s="28">
        <v>0</v>
      </c>
      <c r="Z11" s="28">
        <v>0</v>
      </c>
      <c r="AA11" s="30"/>
      <c r="AB11" s="30"/>
      <c r="AC11" s="30"/>
      <c r="AD11" s="28">
        <v>876148</v>
      </c>
    </row>
    <row r="12" spans="1:30" hidden="1" x14ac:dyDescent="0.15">
      <c r="A12" s="19">
        <v>890301430</v>
      </c>
      <c r="B12" s="20" t="s">
        <v>17</v>
      </c>
      <c r="C12" s="21" t="s">
        <v>12</v>
      </c>
      <c r="D12" s="21">
        <v>520645</v>
      </c>
      <c r="E12" s="22">
        <v>45322</v>
      </c>
      <c r="F12" s="22" t="s">
        <v>44</v>
      </c>
      <c r="G12" s="22" t="s">
        <v>45</v>
      </c>
      <c r="H12" s="22">
        <v>45352</v>
      </c>
      <c r="I12" s="24">
        <v>618673</v>
      </c>
      <c r="J12" s="24">
        <v>618673</v>
      </c>
      <c r="K12" s="19" t="s">
        <v>123</v>
      </c>
      <c r="L12" s="28">
        <v>618673</v>
      </c>
      <c r="M12" s="19">
        <v>1222424313</v>
      </c>
      <c r="N12" s="28">
        <v>0</v>
      </c>
      <c r="O12" s="28">
        <v>0</v>
      </c>
      <c r="P12" s="19"/>
      <c r="Q12" s="29"/>
      <c r="R12" s="28">
        <v>0</v>
      </c>
      <c r="S12" s="19" t="s">
        <v>87</v>
      </c>
      <c r="T12" s="29">
        <v>45322</v>
      </c>
      <c r="U12" s="29">
        <v>45352</v>
      </c>
      <c r="V12" s="29"/>
      <c r="W12" s="28">
        <v>618673</v>
      </c>
      <c r="X12" s="28">
        <v>0</v>
      </c>
      <c r="Y12" s="28">
        <v>0</v>
      </c>
      <c r="Z12" s="28">
        <v>0</v>
      </c>
      <c r="AA12" s="30"/>
      <c r="AB12" s="30"/>
      <c r="AC12" s="30"/>
      <c r="AD12" s="28">
        <v>618673</v>
      </c>
    </row>
    <row r="13" spans="1:30" hidden="1" x14ac:dyDescent="0.15">
      <c r="A13" s="19">
        <v>890301430</v>
      </c>
      <c r="B13" s="20" t="s">
        <v>17</v>
      </c>
      <c r="C13" s="21" t="s">
        <v>12</v>
      </c>
      <c r="D13" s="21">
        <v>455321</v>
      </c>
      <c r="E13" s="22">
        <v>45161</v>
      </c>
      <c r="F13" s="22" t="s">
        <v>38</v>
      </c>
      <c r="G13" s="22" t="s">
        <v>39</v>
      </c>
      <c r="H13" s="22">
        <v>45352</v>
      </c>
      <c r="I13" s="24">
        <v>300305</v>
      </c>
      <c r="J13" s="24">
        <v>300305</v>
      </c>
      <c r="K13" s="19" t="s">
        <v>123</v>
      </c>
      <c r="L13" s="28">
        <v>300305</v>
      </c>
      <c r="M13" s="19">
        <v>1222422246</v>
      </c>
      <c r="N13" s="28">
        <v>0</v>
      </c>
      <c r="O13" s="28">
        <v>0</v>
      </c>
      <c r="P13" s="19"/>
      <c r="Q13" s="29"/>
      <c r="R13" s="28">
        <v>0</v>
      </c>
      <c r="S13" s="19" t="s">
        <v>87</v>
      </c>
      <c r="T13" s="29">
        <v>45161</v>
      </c>
      <c r="U13" s="29">
        <v>45352</v>
      </c>
      <c r="V13" s="29"/>
      <c r="W13" s="28">
        <v>300305</v>
      </c>
      <c r="X13" s="28">
        <v>0</v>
      </c>
      <c r="Y13" s="28">
        <v>0</v>
      </c>
      <c r="Z13" s="28">
        <v>0</v>
      </c>
      <c r="AA13" s="30"/>
      <c r="AB13" s="30"/>
      <c r="AC13" s="30"/>
      <c r="AD13" s="28">
        <v>300305</v>
      </c>
    </row>
    <row r="14" spans="1:30" hidden="1" x14ac:dyDescent="0.15">
      <c r="A14" s="19">
        <v>890301430</v>
      </c>
      <c r="B14" s="20" t="s">
        <v>17</v>
      </c>
      <c r="C14" s="21" t="s">
        <v>12</v>
      </c>
      <c r="D14" s="21">
        <v>106968</v>
      </c>
      <c r="E14" s="22">
        <v>44322</v>
      </c>
      <c r="F14" s="22" t="s">
        <v>66</v>
      </c>
      <c r="G14" s="22" t="s">
        <v>67</v>
      </c>
      <c r="H14" s="22">
        <v>45156</v>
      </c>
      <c r="I14" s="24">
        <v>297188</v>
      </c>
      <c r="J14" s="24">
        <v>297188</v>
      </c>
      <c r="K14" s="19" t="s">
        <v>123</v>
      </c>
      <c r="L14" s="28">
        <v>297188</v>
      </c>
      <c r="M14" s="19">
        <v>1222379380</v>
      </c>
      <c r="N14" s="28">
        <v>0</v>
      </c>
      <c r="O14" s="28">
        <v>0</v>
      </c>
      <c r="P14" s="19"/>
      <c r="Q14" s="29"/>
      <c r="R14" s="28">
        <v>0</v>
      </c>
      <c r="S14" s="19" t="s">
        <v>87</v>
      </c>
      <c r="T14" s="29">
        <v>44322</v>
      </c>
      <c r="U14" s="29">
        <v>44392</v>
      </c>
      <c r="V14" s="29"/>
      <c r="W14" s="28">
        <v>297188</v>
      </c>
      <c r="X14" s="28">
        <v>0</v>
      </c>
      <c r="Y14" s="28">
        <v>0</v>
      </c>
      <c r="Z14" s="28">
        <v>0</v>
      </c>
      <c r="AA14" s="30"/>
      <c r="AB14" s="30"/>
      <c r="AC14" s="30"/>
      <c r="AD14" s="28">
        <v>0</v>
      </c>
    </row>
    <row r="15" spans="1:30" hidden="1" x14ac:dyDescent="0.15">
      <c r="A15" s="19">
        <v>890301430</v>
      </c>
      <c r="B15" s="20" t="s">
        <v>17</v>
      </c>
      <c r="C15" s="21" t="s">
        <v>12</v>
      </c>
      <c r="D15" s="21">
        <v>483289</v>
      </c>
      <c r="E15" s="22">
        <v>45225</v>
      </c>
      <c r="F15" s="22" t="s">
        <v>40</v>
      </c>
      <c r="G15" s="22" t="s">
        <v>41</v>
      </c>
      <c r="H15" s="22">
        <v>45352</v>
      </c>
      <c r="I15" s="24">
        <v>291697</v>
      </c>
      <c r="J15" s="24">
        <v>291697</v>
      </c>
      <c r="K15" s="19" t="s">
        <v>123</v>
      </c>
      <c r="L15" s="28">
        <v>291697</v>
      </c>
      <c r="M15" s="19">
        <v>1222422296</v>
      </c>
      <c r="N15" s="28">
        <v>0</v>
      </c>
      <c r="O15" s="28">
        <v>0</v>
      </c>
      <c r="P15" s="19"/>
      <c r="Q15" s="29"/>
      <c r="R15" s="28">
        <v>0</v>
      </c>
      <c r="S15" s="19" t="s">
        <v>87</v>
      </c>
      <c r="T15" s="29">
        <v>45225</v>
      </c>
      <c r="U15" s="29">
        <v>45352</v>
      </c>
      <c r="V15" s="29"/>
      <c r="W15" s="28">
        <v>291697</v>
      </c>
      <c r="X15" s="28">
        <v>0</v>
      </c>
      <c r="Y15" s="28">
        <v>0</v>
      </c>
      <c r="Z15" s="28">
        <v>0</v>
      </c>
      <c r="AA15" s="30"/>
      <c r="AB15" s="30"/>
      <c r="AC15" s="30"/>
      <c r="AD15" s="28">
        <v>291697</v>
      </c>
    </row>
    <row r="16" spans="1:30" hidden="1" x14ac:dyDescent="0.15">
      <c r="A16" s="19">
        <v>890301430</v>
      </c>
      <c r="B16" s="20" t="s">
        <v>17</v>
      </c>
      <c r="C16" s="21" t="s">
        <v>12</v>
      </c>
      <c r="D16" s="21">
        <v>463728</v>
      </c>
      <c r="E16" s="22">
        <v>45178</v>
      </c>
      <c r="F16" s="22" t="s">
        <v>34</v>
      </c>
      <c r="G16" s="22" t="s">
        <v>35</v>
      </c>
      <c r="H16" s="22">
        <v>45352</v>
      </c>
      <c r="I16" s="24">
        <v>193738</v>
      </c>
      <c r="J16" s="24">
        <v>193738</v>
      </c>
      <c r="K16" s="19" t="s">
        <v>123</v>
      </c>
      <c r="L16" s="28">
        <v>193738</v>
      </c>
      <c r="M16" s="19">
        <v>1222420250</v>
      </c>
      <c r="N16" s="28">
        <v>0</v>
      </c>
      <c r="O16" s="28">
        <v>0</v>
      </c>
      <c r="P16" s="19"/>
      <c r="Q16" s="29"/>
      <c r="R16" s="28">
        <v>0</v>
      </c>
      <c r="S16" s="19" t="s">
        <v>87</v>
      </c>
      <c r="T16" s="29">
        <v>45178</v>
      </c>
      <c r="U16" s="29">
        <v>45352</v>
      </c>
      <c r="V16" s="29"/>
      <c r="W16" s="28">
        <v>193738</v>
      </c>
      <c r="X16" s="28">
        <v>0</v>
      </c>
      <c r="Y16" s="28">
        <v>0</v>
      </c>
      <c r="Z16" s="28">
        <v>0</v>
      </c>
      <c r="AA16" s="30"/>
      <c r="AB16" s="30"/>
      <c r="AC16" s="30"/>
      <c r="AD16" s="28">
        <v>193738</v>
      </c>
    </row>
    <row r="17" spans="1:30" hidden="1" x14ac:dyDescent="0.15">
      <c r="A17" s="19">
        <v>890301430</v>
      </c>
      <c r="B17" s="20" t="s">
        <v>17</v>
      </c>
      <c r="C17" s="21" t="s">
        <v>12</v>
      </c>
      <c r="D17" s="21">
        <v>508632</v>
      </c>
      <c r="E17" s="22">
        <v>45290</v>
      </c>
      <c r="F17" s="22" t="s">
        <v>20</v>
      </c>
      <c r="G17" s="22" t="s">
        <v>21</v>
      </c>
      <c r="H17" s="22">
        <v>45352</v>
      </c>
      <c r="I17" s="23">
        <f>+J17</f>
        <v>148345</v>
      </c>
      <c r="J17" s="24">
        <v>148345</v>
      </c>
      <c r="K17" s="19" t="s">
        <v>123</v>
      </c>
      <c r="L17" s="28">
        <v>148345</v>
      </c>
      <c r="M17" s="19">
        <v>1222420252</v>
      </c>
      <c r="N17" s="28">
        <v>0</v>
      </c>
      <c r="O17" s="28">
        <v>0</v>
      </c>
      <c r="P17" s="19"/>
      <c r="Q17" s="29"/>
      <c r="R17" s="28">
        <v>0</v>
      </c>
      <c r="S17" s="19" t="s">
        <v>87</v>
      </c>
      <c r="T17" s="29">
        <v>45290</v>
      </c>
      <c r="U17" s="29">
        <v>45352</v>
      </c>
      <c r="V17" s="29"/>
      <c r="W17" s="28">
        <v>148345</v>
      </c>
      <c r="X17" s="28">
        <v>0</v>
      </c>
      <c r="Y17" s="28">
        <v>0</v>
      </c>
      <c r="Z17" s="28">
        <v>0</v>
      </c>
      <c r="AA17" s="30"/>
      <c r="AB17" s="30"/>
      <c r="AC17" s="30"/>
      <c r="AD17" s="28">
        <v>148345</v>
      </c>
    </row>
    <row r="18" spans="1:30" hidden="1" x14ac:dyDescent="0.15">
      <c r="A18" s="19">
        <v>890301430</v>
      </c>
      <c r="B18" s="20" t="s">
        <v>17</v>
      </c>
      <c r="C18" s="21" t="s">
        <v>12</v>
      </c>
      <c r="D18" s="21">
        <v>132414</v>
      </c>
      <c r="E18" s="22">
        <v>44406</v>
      </c>
      <c r="F18" s="22" t="s">
        <v>72</v>
      </c>
      <c r="G18" s="22" t="s">
        <v>73</v>
      </c>
      <c r="H18" s="22">
        <v>45156</v>
      </c>
      <c r="I18" s="24">
        <v>80800</v>
      </c>
      <c r="J18" s="24">
        <v>80800</v>
      </c>
      <c r="K18" s="19" t="s">
        <v>123</v>
      </c>
      <c r="L18" s="28">
        <v>80800</v>
      </c>
      <c r="M18" s="19">
        <v>136103843</v>
      </c>
      <c r="N18" s="28">
        <v>0</v>
      </c>
      <c r="O18" s="28">
        <v>0</v>
      </c>
      <c r="P18" s="19"/>
      <c r="Q18" s="29"/>
      <c r="R18" s="28">
        <v>0</v>
      </c>
      <c r="S18" s="19" t="s">
        <v>87</v>
      </c>
      <c r="T18" s="29">
        <v>44406</v>
      </c>
      <c r="U18" s="29">
        <v>44461</v>
      </c>
      <c r="V18" s="29"/>
      <c r="W18" s="28">
        <v>80800</v>
      </c>
      <c r="X18" s="28">
        <v>0</v>
      </c>
      <c r="Y18" s="28">
        <v>0</v>
      </c>
      <c r="Z18" s="28">
        <v>0</v>
      </c>
      <c r="AA18" s="30"/>
      <c r="AB18" s="30"/>
      <c r="AC18" s="30"/>
      <c r="AD18" s="28">
        <v>0</v>
      </c>
    </row>
    <row r="19" spans="1:30" hidden="1" x14ac:dyDescent="0.15">
      <c r="A19" s="19">
        <v>890301430</v>
      </c>
      <c r="B19" s="20" t="s">
        <v>17</v>
      </c>
      <c r="C19" s="21" t="s">
        <v>12</v>
      </c>
      <c r="D19" s="21">
        <v>455579</v>
      </c>
      <c r="E19" s="22">
        <v>45162</v>
      </c>
      <c r="F19" s="22" t="s">
        <v>42</v>
      </c>
      <c r="G19" s="22" t="s">
        <v>43</v>
      </c>
      <c r="H19" s="22" t="s">
        <v>13</v>
      </c>
      <c r="I19" s="24">
        <v>704708</v>
      </c>
      <c r="J19" s="24">
        <v>704708</v>
      </c>
      <c r="K19" s="19" t="s">
        <v>123</v>
      </c>
      <c r="L19" s="28">
        <v>0</v>
      </c>
      <c r="M19" s="19"/>
      <c r="N19" s="28">
        <v>0</v>
      </c>
      <c r="O19" s="28">
        <v>0</v>
      </c>
      <c r="P19" s="19"/>
      <c r="Q19" s="29"/>
      <c r="R19" s="28">
        <v>0</v>
      </c>
      <c r="S19" s="19" t="s">
        <v>87</v>
      </c>
      <c r="T19" s="29">
        <v>45162</v>
      </c>
      <c r="U19" s="29">
        <v>45383</v>
      </c>
      <c r="V19" s="29"/>
      <c r="W19" s="28">
        <v>704708</v>
      </c>
      <c r="X19" s="28">
        <v>0</v>
      </c>
      <c r="Y19" s="28">
        <v>0</v>
      </c>
      <c r="Z19" s="28">
        <v>0</v>
      </c>
      <c r="AA19" s="30"/>
      <c r="AB19" s="30"/>
      <c r="AC19" s="30"/>
      <c r="AD19" s="28">
        <v>704708</v>
      </c>
    </row>
    <row r="20" spans="1:30" hidden="1" x14ac:dyDescent="0.15">
      <c r="A20" s="19">
        <v>890301430</v>
      </c>
      <c r="B20" s="20" t="s">
        <v>17</v>
      </c>
      <c r="C20" s="21" t="s">
        <v>12</v>
      </c>
      <c r="D20" s="21">
        <v>411018</v>
      </c>
      <c r="E20" s="22">
        <v>45074</v>
      </c>
      <c r="F20" s="22" t="s">
        <v>56</v>
      </c>
      <c r="G20" s="22" t="s">
        <v>57</v>
      </c>
      <c r="H20" s="22" t="s">
        <v>13</v>
      </c>
      <c r="I20" s="24">
        <v>664892</v>
      </c>
      <c r="J20" s="24">
        <v>664892</v>
      </c>
      <c r="K20" s="19" t="s">
        <v>123</v>
      </c>
      <c r="L20" s="28">
        <v>0</v>
      </c>
      <c r="M20" s="19"/>
      <c r="N20" s="28">
        <v>0</v>
      </c>
      <c r="O20" s="28">
        <v>0</v>
      </c>
      <c r="P20" s="19"/>
      <c r="Q20" s="29"/>
      <c r="R20" s="28">
        <v>0</v>
      </c>
      <c r="S20" s="19" t="s">
        <v>87</v>
      </c>
      <c r="T20" s="29">
        <v>45074</v>
      </c>
      <c r="U20" s="29">
        <v>45383</v>
      </c>
      <c r="V20" s="29"/>
      <c r="W20" s="28">
        <v>664892</v>
      </c>
      <c r="X20" s="28">
        <v>0</v>
      </c>
      <c r="Y20" s="28">
        <v>0</v>
      </c>
      <c r="Z20" s="28">
        <v>0</v>
      </c>
      <c r="AA20" s="30"/>
      <c r="AB20" s="30"/>
      <c r="AC20" s="30"/>
      <c r="AD20" s="28">
        <v>664892</v>
      </c>
    </row>
    <row r="21" spans="1:30" hidden="1" x14ac:dyDescent="0.15">
      <c r="A21" s="19">
        <v>890301430</v>
      </c>
      <c r="B21" s="20" t="s">
        <v>17</v>
      </c>
      <c r="C21" s="21" t="s">
        <v>12</v>
      </c>
      <c r="D21" s="21">
        <v>394663</v>
      </c>
      <c r="E21" s="22">
        <v>45033</v>
      </c>
      <c r="F21" s="22" t="s">
        <v>60</v>
      </c>
      <c r="G21" s="22" t="s">
        <v>61</v>
      </c>
      <c r="H21" s="22" t="s">
        <v>13</v>
      </c>
      <c r="I21" s="24">
        <v>773564</v>
      </c>
      <c r="J21" s="24">
        <v>773564</v>
      </c>
      <c r="K21" s="19" t="s">
        <v>123</v>
      </c>
      <c r="L21" s="28">
        <v>0</v>
      </c>
      <c r="M21" s="19"/>
      <c r="N21" s="28">
        <v>0</v>
      </c>
      <c r="O21" s="28">
        <v>0</v>
      </c>
      <c r="P21" s="19"/>
      <c r="Q21" s="29"/>
      <c r="R21" s="28">
        <v>0</v>
      </c>
      <c r="S21" s="19" t="s">
        <v>87</v>
      </c>
      <c r="T21" s="29">
        <v>45033</v>
      </c>
      <c r="U21" s="29">
        <v>45383</v>
      </c>
      <c r="V21" s="29"/>
      <c r="W21" s="28">
        <v>773564</v>
      </c>
      <c r="X21" s="28">
        <v>0</v>
      </c>
      <c r="Y21" s="28">
        <v>0</v>
      </c>
      <c r="Z21" s="28">
        <v>0</v>
      </c>
      <c r="AA21" s="30"/>
      <c r="AB21" s="30"/>
      <c r="AC21" s="30"/>
      <c r="AD21" s="28">
        <v>773564</v>
      </c>
    </row>
    <row r="22" spans="1:30" hidden="1" x14ac:dyDescent="0.15">
      <c r="A22" s="19">
        <v>890301430</v>
      </c>
      <c r="B22" s="20" t="s">
        <v>17</v>
      </c>
      <c r="C22" s="21" t="s">
        <v>12</v>
      </c>
      <c r="D22" s="21">
        <v>404010</v>
      </c>
      <c r="E22" s="22">
        <v>45051</v>
      </c>
      <c r="F22" s="22" t="s">
        <v>68</v>
      </c>
      <c r="G22" s="22" t="s">
        <v>69</v>
      </c>
      <c r="H22" s="22" t="s">
        <v>13</v>
      </c>
      <c r="I22" s="24">
        <v>4136833</v>
      </c>
      <c r="J22" s="24">
        <v>4136833</v>
      </c>
      <c r="K22" s="19" t="s">
        <v>123</v>
      </c>
      <c r="L22" s="28">
        <v>0</v>
      </c>
      <c r="M22" s="19"/>
      <c r="N22" s="28">
        <v>0</v>
      </c>
      <c r="O22" s="28">
        <v>0</v>
      </c>
      <c r="P22" s="19"/>
      <c r="Q22" s="29"/>
      <c r="R22" s="28">
        <v>0</v>
      </c>
      <c r="S22" s="19" t="s">
        <v>87</v>
      </c>
      <c r="T22" s="29">
        <v>45051</v>
      </c>
      <c r="U22" s="29">
        <v>45383</v>
      </c>
      <c r="V22" s="29"/>
      <c r="W22" s="28">
        <v>4136833</v>
      </c>
      <c r="X22" s="28">
        <v>0</v>
      </c>
      <c r="Y22" s="28">
        <v>0</v>
      </c>
      <c r="Z22" s="28">
        <v>0</v>
      </c>
      <c r="AA22" s="30"/>
      <c r="AB22" s="30"/>
      <c r="AC22" s="30"/>
      <c r="AD22" s="28">
        <v>4136833</v>
      </c>
    </row>
    <row r="23" spans="1:30" hidden="1" x14ac:dyDescent="0.15">
      <c r="A23" s="19">
        <v>890301430</v>
      </c>
      <c r="B23" s="20" t="s">
        <v>17</v>
      </c>
      <c r="C23" s="21" t="s">
        <v>12</v>
      </c>
      <c r="D23" s="21">
        <v>381103</v>
      </c>
      <c r="E23" s="22">
        <v>44999</v>
      </c>
      <c r="F23" s="22" t="s">
        <v>74</v>
      </c>
      <c r="G23" s="22" t="s">
        <v>75</v>
      </c>
      <c r="H23" s="22" t="s">
        <v>13</v>
      </c>
      <c r="I23" s="24">
        <v>565231</v>
      </c>
      <c r="J23" s="24">
        <v>565231</v>
      </c>
      <c r="K23" s="19" t="s">
        <v>123</v>
      </c>
      <c r="L23" s="28">
        <v>0</v>
      </c>
      <c r="M23" s="19"/>
      <c r="N23" s="28">
        <v>0</v>
      </c>
      <c r="O23" s="28">
        <v>0</v>
      </c>
      <c r="P23" s="19"/>
      <c r="Q23" s="29"/>
      <c r="R23" s="28">
        <v>0</v>
      </c>
      <c r="S23" s="19" t="s">
        <v>87</v>
      </c>
      <c r="T23" s="29">
        <v>44999</v>
      </c>
      <c r="U23" s="29">
        <v>45383</v>
      </c>
      <c r="V23" s="29"/>
      <c r="W23" s="28">
        <v>565231</v>
      </c>
      <c r="X23" s="28">
        <v>0</v>
      </c>
      <c r="Y23" s="28">
        <v>0</v>
      </c>
      <c r="Z23" s="28">
        <v>0</v>
      </c>
      <c r="AA23" s="30"/>
      <c r="AB23" s="30"/>
      <c r="AC23" s="30"/>
      <c r="AD23" s="28">
        <v>565231</v>
      </c>
    </row>
    <row r="24" spans="1:30" hidden="1" x14ac:dyDescent="0.15">
      <c r="A24" s="19">
        <v>890301430</v>
      </c>
      <c r="B24" s="20" t="s">
        <v>17</v>
      </c>
      <c r="C24" s="21" t="s">
        <v>12</v>
      </c>
      <c r="D24" s="21">
        <v>419571</v>
      </c>
      <c r="E24" s="22">
        <v>45091</v>
      </c>
      <c r="F24" s="22" t="s">
        <v>76</v>
      </c>
      <c r="G24" s="22" t="s">
        <v>77</v>
      </c>
      <c r="H24" s="22" t="s">
        <v>13</v>
      </c>
      <c r="I24" s="24">
        <v>407320</v>
      </c>
      <c r="J24" s="24">
        <v>407320</v>
      </c>
      <c r="K24" s="19" t="s">
        <v>123</v>
      </c>
      <c r="L24" s="28">
        <v>0</v>
      </c>
      <c r="M24" s="19"/>
      <c r="N24" s="28">
        <v>0</v>
      </c>
      <c r="O24" s="28">
        <v>0</v>
      </c>
      <c r="P24" s="19"/>
      <c r="Q24" s="29"/>
      <c r="R24" s="28">
        <v>0</v>
      </c>
      <c r="S24" s="19" t="s">
        <v>87</v>
      </c>
      <c r="T24" s="29">
        <v>45091</v>
      </c>
      <c r="U24" s="29">
        <v>45383</v>
      </c>
      <c r="V24" s="29"/>
      <c r="W24" s="28">
        <v>407320</v>
      </c>
      <c r="X24" s="28">
        <v>0</v>
      </c>
      <c r="Y24" s="28">
        <v>0</v>
      </c>
      <c r="Z24" s="28">
        <v>0</v>
      </c>
      <c r="AA24" s="30"/>
      <c r="AB24" s="30"/>
      <c r="AC24" s="30"/>
      <c r="AD24" s="28">
        <v>407320</v>
      </c>
    </row>
    <row r="25" spans="1:30" hidden="1" x14ac:dyDescent="0.15">
      <c r="A25" s="19">
        <v>890301430</v>
      </c>
      <c r="B25" s="20" t="s">
        <v>17</v>
      </c>
      <c r="C25" s="21" t="s">
        <v>12</v>
      </c>
      <c r="D25" s="21">
        <v>282685</v>
      </c>
      <c r="E25" s="22">
        <v>44768</v>
      </c>
      <c r="F25" s="22" t="s">
        <v>82</v>
      </c>
      <c r="G25" s="22" t="s">
        <v>83</v>
      </c>
      <c r="H25" s="22">
        <v>45168</v>
      </c>
      <c r="I25" s="24">
        <v>1551711</v>
      </c>
      <c r="J25" s="24">
        <v>1551711</v>
      </c>
      <c r="K25" s="19" t="s">
        <v>123</v>
      </c>
      <c r="L25" s="28">
        <v>0</v>
      </c>
      <c r="M25" s="19"/>
      <c r="N25" s="28">
        <v>0</v>
      </c>
      <c r="O25" s="28">
        <v>0</v>
      </c>
      <c r="P25" s="19"/>
      <c r="Q25" s="29"/>
      <c r="R25" s="28">
        <v>0</v>
      </c>
      <c r="S25" s="19" t="s">
        <v>87</v>
      </c>
      <c r="T25" s="29">
        <v>44768</v>
      </c>
      <c r="U25" s="29">
        <v>44929</v>
      </c>
      <c r="V25" s="29"/>
      <c r="W25" s="28">
        <v>1551711</v>
      </c>
      <c r="X25" s="28">
        <v>0</v>
      </c>
      <c r="Y25" s="28">
        <v>0</v>
      </c>
      <c r="Z25" s="28">
        <v>0</v>
      </c>
      <c r="AA25" s="30"/>
      <c r="AB25" s="30"/>
      <c r="AC25" s="30"/>
      <c r="AD25" s="28">
        <v>0</v>
      </c>
    </row>
    <row r="26" spans="1:30" x14ac:dyDescent="0.15">
      <c r="A26" s="19">
        <v>890301430</v>
      </c>
      <c r="B26" s="20" t="s">
        <v>17</v>
      </c>
      <c r="C26" s="21" t="s">
        <v>12</v>
      </c>
      <c r="D26" s="21">
        <v>381854</v>
      </c>
      <c r="E26" s="22">
        <v>45000</v>
      </c>
      <c r="F26" s="22" t="s">
        <v>78</v>
      </c>
      <c r="G26" s="22" t="s">
        <v>79</v>
      </c>
      <c r="H26" s="22" t="s">
        <v>13</v>
      </c>
      <c r="I26" s="24">
        <v>1926363</v>
      </c>
      <c r="J26" s="24">
        <v>1926363</v>
      </c>
      <c r="K26" s="19" t="s">
        <v>122</v>
      </c>
      <c r="L26" s="28">
        <v>0</v>
      </c>
      <c r="M26" s="19"/>
      <c r="N26" s="28">
        <v>0</v>
      </c>
      <c r="O26" s="28">
        <v>0</v>
      </c>
      <c r="P26" s="19"/>
      <c r="Q26" s="29"/>
      <c r="R26" s="28">
        <v>0</v>
      </c>
      <c r="S26" s="19" t="s">
        <v>90</v>
      </c>
      <c r="T26" s="29">
        <v>45000</v>
      </c>
      <c r="U26" s="29">
        <v>45383</v>
      </c>
      <c r="V26" s="29"/>
      <c r="W26" s="28">
        <v>1926363</v>
      </c>
      <c r="X26" s="28">
        <v>0</v>
      </c>
      <c r="Y26" s="28">
        <v>0</v>
      </c>
      <c r="Z26" s="28">
        <v>0</v>
      </c>
      <c r="AA26" s="30"/>
      <c r="AB26" s="30"/>
      <c r="AC26" s="30"/>
      <c r="AD26" s="28">
        <v>0</v>
      </c>
    </row>
    <row r="27" spans="1:30" hidden="1" x14ac:dyDescent="0.15">
      <c r="A27" s="19">
        <v>890301430</v>
      </c>
      <c r="B27" s="20" t="s">
        <v>17</v>
      </c>
      <c r="C27" s="21" t="s">
        <v>12</v>
      </c>
      <c r="D27" s="21">
        <v>534587</v>
      </c>
      <c r="E27" s="22">
        <v>45359</v>
      </c>
      <c r="F27" s="22" t="s">
        <v>22</v>
      </c>
      <c r="G27" s="22" t="s">
        <v>23</v>
      </c>
      <c r="H27" s="22" t="s">
        <v>13</v>
      </c>
      <c r="I27" s="24">
        <v>1060509</v>
      </c>
      <c r="J27" s="24">
        <v>1060509</v>
      </c>
      <c r="K27" s="19" t="s">
        <v>120</v>
      </c>
      <c r="L27" s="28">
        <v>0</v>
      </c>
      <c r="M27" s="19"/>
      <c r="N27" s="28">
        <v>0</v>
      </c>
      <c r="O27" s="28">
        <v>0</v>
      </c>
      <c r="P27" s="19"/>
      <c r="Q27" s="29"/>
      <c r="R27" s="28">
        <v>0</v>
      </c>
      <c r="S27" s="19" t="s">
        <v>89</v>
      </c>
      <c r="T27" s="29">
        <v>45359</v>
      </c>
      <c r="U27" s="29"/>
      <c r="V27" s="29"/>
      <c r="W27" s="28">
        <v>1060509</v>
      </c>
      <c r="X27" s="28">
        <v>0</v>
      </c>
      <c r="Y27" s="28">
        <v>0</v>
      </c>
      <c r="Z27" s="28">
        <v>0</v>
      </c>
      <c r="AA27" s="30"/>
      <c r="AB27" s="30"/>
      <c r="AC27" s="30"/>
      <c r="AD27" s="28">
        <v>0</v>
      </c>
    </row>
    <row r="28" spans="1:30" hidden="1" x14ac:dyDescent="0.15">
      <c r="A28" s="19">
        <v>890301430</v>
      </c>
      <c r="B28" s="20" t="s">
        <v>17</v>
      </c>
      <c r="C28" s="21" t="s">
        <v>12</v>
      </c>
      <c r="D28" s="21">
        <v>527794</v>
      </c>
      <c r="E28" s="22">
        <v>45341</v>
      </c>
      <c r="F28" s="22" t="s">
        <v>24</v>
      </c>
      <c r="G28" s="22" t="s">
        <v>25</v>
      </c>
      <c r="H28" s="22" t="s">
        <v>13</v>
      </c>
      <c r="I28" s="24">
        <v>111192</v>
      </c>
      <c r="J28" s="24">
        <v>111192</v>
      </c>
      <c r="K28" s="19" t="s">
        <v>120</v>
      </c>
      <c r="L28" s="28">
        <v>0</v>
      </c>
      <c r="M28" s="19"/>
      <c r="N28" s="28">
        <v>0</v>
      </c>
      <c r="O28" s="28">
        <v>0</v>
      </c>
      <c r="P28" s="19"/>
      <c r="Q28" s="29"/>
      <c r="R28" s="28">
        <v>0</v>
      </c>
      <c r="S28" s="19" t="s">
        <v>89</v>
      </c>
      <c r="T28" s="29">
        <v>45341</v>
      </c>
      <c r="U28" s="29"/>
      <c r="V28" s="29"/>
      <c r="W28" s="28">
        <v>111192</v>
      </c>
      <c r="X28" s="28">
        <v>0</v>
      </c>
      <c r="Y28" s="28">
        <v>0</v>
      </c>
      <c r="Z28" s="28">
        <v>0</v>
      </c>
      <c r="AA28" s="30"/>
      <c r="AB28" s="30"/>
      <c r="AC28" s="30"/>
      <c r="AD28" s="28">
        <v>0</v>
      </c>
    </row>
    <row r="29" spans="1:30" hidden="1" x14ac:dyDescent="0.15">
      <c r="A29" s="19">
        <v>890301430</v>
      </c>
      <c r="B29" s="20" t="s">
        <v>17</v>
      </c>
      <c r="C29" s="21" t="s">
        <v>15</v>
      </c>
      <c r="D29" s="21">
        <v>9038</v>
      </c>
      <c r="E29" s="22">
        <v>45370</v>
      </c>
      <c r="F29" s="22" t="s">
        <v>32</v>
      </c>
      <c r="G29" s="22" t="s">
        <v>33</v>
      </c>
      <c r="H29" s="22" t="s">
        <v>13</v>
      </c>
      <c r="I29" s="24">
        <v>30795440</v>
      </c>
      <c r="J29" s="24">
        <v>30795440</v>
      </c>
      <c r="K29" s="19" t="s">
        <v>120</v>
      </c>
      <c r="L29" s="28">
        <v>0</v>
      </c>
      <c r="M29" s="19"/>
      <c r="N29" s="28">
        <v>0</v>
      </c>
      <c r="O29" s="28">
        <v>0</v>
      </c>
      <c r="P29" s="19"/>
      <c r="Q29" s="29"/>
      <c r="R29" s="28">
        <v>0</v>
      </c>
      <c r="S29" s="19" t="s">
        <v>89</v>
      </c>
      <c r="T29" s="29">
        <v>45370</v>
      </c>
      <c r="U29" s="29"/>
      <c r="V29" s="29"/>
      <c r="W29" s="28">
        <v>30795440</v>
      </c>
      <c r="X29" s="28">
        <v>0</v>
      </c>
      <c r="Y29" s="28">
        <v>0</v>
      </c>
      <c r="Z29" s="28">
        <v>0</v>
      </c>
      <c r="AA29" s="30"/>
      <c r="AB29" s="30"/>
      <c r="AC29" s="30"/>
      <c r="AD29" s="28">
        <v>0</v>
      </c>
    </row>
    <row r="30" spans="1:30" hidden="1" x14ac:dyDescent="0.15">
      <c r="A30" s="19">
        <v>890301430</v>
      </c>
      <c r="B30" s="20" t="s">
        <v>17</v>
      </c>
      <c r="C30" s="21" t="s">
        <v>12</v>
      </c>
      <c r="D30" s="21">
        <v>541881</v>
      </c>
      <c r="E30" s="22">
        <v>45382</v>
      </c>
      <c r="F30" s="22" t="s">
        <v>36</v>
      </c>
      <c r="G30" s="22" t="s">
        <v>37</v>
      </c>
      <c r="H30" s="22" t="s">
        <v>13</v>
      </c>
      <c r="I30" s="24">
        <v>2088036</v>
      </c>
      <c r="J30" s="24">
        <v>2088036</v>
      </c>
      <c r="K30" s="19" t="s">
        <v>120</v>
      </c>
      <c r="L30" s="28">
        <v>0</v>
      </c>
      <c r="M30" s="19"/>
      <c r="N30" s="28">
        <v>0</v>
      </c>
      <c r="O30" s="28">
        <v>0</v>
      </c>
      <c r="P30" s="19"/>
      <c r="Q30" s="29"/>
      <c r="R30" s="28">
        <v>0</v>
      </c>
      <c r="S30" s="19" t="s">
        <v>89</v>
      </c>
      <c r="T30" s="29">
        <v>45382</v>
      </c>
      <c r="U30" s="29"/>
      <c r="V30" s="29"/>
      <c r="W30" s="28">
        <v>2088036</v>
      </c>
      <c r="X30" s="28">
        <v>0</v>
      </c>
      <c r="Y30" s="28">
        <v>0</v>
      </c>
      <c r="Z30" s="28">
        <v>0</v>
      </c>
      <c r="AA30" s="30"/>
      <c r="AB30" s="30"/>
      <c r="AC30" s="30"/>
      <c r="AD30" s="28">
        <v>0</v>
      </c>
    </row>
    <row r="31" spans="1:30" hidden="1" x14ac:dyDescent="0.15">
      <c r="A31" s="19">
        <v>890301430</v>
      </c>
      <c r="B31" s="20" t="s">
        <v>17</v>
      </c>
      <c r="C31" s="21" t="s">
        <v>12</v>
      </c>
      <c r="D31" s="21">
        <v>475179</v>
      </c>
      <c r="E31" s="22">
        <v>45202</v>
      </c>
      <c r="F31" s="22" t="s">
        <v>50</v>
      </c>
      <c r="G31" s="22" t="s">
        <v>51</v>
      </c>
      <c r="H31" s="22" t="s">
        <v>13</v>
      </c>
      <c r="I31" s="24">
        <v>87700</v>
      </c>
      <c r="J31" s="24">
        <v>87700</v>
      </c>
      <c r="K31" s="19" t="s">
        <v>120</v>
      </c>
      <c r="L31" s="28">
        <v>0</v>
      </c>
      <c r="M31" s="19"/>
      <c r="N31" s="28">
        <v>0</v>
      </c>
      <c r="O31" s="28">
        <v>0</v>
      </c>
      <c r="P31" s="19"/>
      <c r="Q31" s="29"/>
      <c r="R31" s="28">
        <v>0</v>
      </c>
      <c r="S31" s="19" t="s">
        <v>89</v>
      </c>
      <c r="T31" s="29">
        <v>45202</v>
      </c>
      <c r="U31" s="29"/>
      <c r="V31" s="29"/>
      <c r="W31" s="28">
        <v>87700</v>
      </c>
      <c r="X31" s="28">
        <v>0</v>
      </c>
      <c r="Y31" s="28">
        <v>0</v>
      </c>
      <c r="Z31" s="28">
        <v>0</v>
      </c>
      <c r="AA31" s="30"/>
      <c r="AB31" s="30"/>
      <c r="AC31" s="30"/>
      <c r="AD31" s="28">
        <v>0</v>
      </c>
    </row>
    <row r="32" spans="1:30" hidden="1" x14ac:dyDescent="0.15">
      <c r="A32" s="19">
        <v>890301430</v>
      </c>
      <c r="B32" s="20" t="s">
        <v>17</v>
      </c>
      <c r="C32" s="21" t="s">
        <v>12</v>
      </c>
      <c r="D32" s="21">
        <v>254771</v>
      </c>
      <c r="E32" s="22">
        <v>44706</v>
      </c>
      <c r="F32" s="22" t="s">
        <v>62</v>
      </c>
      <c r="G32" s="22" t="s">
        <v>63</v>
      </c>
      <c r="H32" s="22">
        <v>45050</v>
      </c>
      <c r="I32" s="25">
        <v>10486698</v>
      </c>
      <c r="J32" s="24">
        <v>264000</v>
      </c>
      <c r="K32" s="19" t="s">
        <v>123</v>
      </c>
      <c r="L32" s="28">
        <v>0</v>
      </c>
      <c r="M32" s="19"/>
      <c r="N32" s="28">
        <v>10116822</v>
      </c>
      <c r="O32" s="28">
        <v>0</v>
      </c>
      <c r="P32" s="19">
        <v>2201443564</v>
      </c>
      <c r="Q32" s="29">
        <v>45226</v>
      </c>
      <c r="R32" s="28">
        <v>10116822</v>
      </c>
      <c r="S32" s="19" t="s">
        <v>86</v>
      </c>
      <c r="T32" s="29">
        <v>44706</v>
      </c>
      <c r="U32" s="29">
        <v>44929</v>
      </c>
      <c r="V32" s="29"/>
      <c r="W32" s="28">
        <v>10486698</v>
      </c>
      <c r="X32" s="28">
        <v>369876</v>
      </c>
      <c r="Y32" s="28">
        <v>0</v>
      </c>
      <c r="Z32" s="28">
        <v>369876</v>
      </c>
      <c r="AA32" s="30" t="s">
        <v>115</v>
      </c>
      <c r="AB32" s="30" t="s">
        <v>116</v>
      </c>
      <c r="AC32" s="30" t="s">
        <v>117</v>
      </c>
      <c r="AD32" s="28">
        <v>0</v>
      </c>
    </row>
    <row r="33" spans="1:30" hidden="1" x14ac:dyDescent="0.15">
      <c r="A33" s="19">
        <v>890301430</v>
      </c>
      <c r="B33" s="20" t="s">
        <v>17</v>
      </c>
      <c r="C33" s="21" t="s">
        <v>14</v>
      </c>
      <c r="D33" s="21">
        <v>615</v>
      </c>
      <c r="E33" s="22">
        <v>44998</v>
      </c>
      <c r="F33" s="22" t="s">
        <v>26</v>
      </c>
      <c r="G33" s="22" t="s">
        <v>27</v>
      </c>
      <c r="H33" s="22" t="s">
        <v>13</v>
      </c>
      <c r="I33" s="24">
        <v>26900358</v>
      </c>
      <c r="J33" s="24">
        <v>26900358</v>
      </c>
      <c r="K33" s="19" t="s">
        <v>120</v>
      </c>
      <c r="L33" s="28">
        <v>0</v>
      </c>
      <c r="M33" s="19"/>
      <c r="N33" s="28">
        <v>0</v>
      </c>
      <c r="O33" s="28">
        <v>0</v>
      </c>
      <c r="P33" s="19"/>
      <c r="Q33" s="29"/>
      <c r="R33" s="28">
        <v>0</v>
      </c>
      <c r="S33" s="19"/>
      <c r="T33" s="29"/>
      <c r="U33" s="29"/>
      <c r="V33" s="29"/>
      <c r="W33" s="28">
        <v>0</v>
      </c>
      <c r="X33" s="28">
        <v>0</v>
      </c>
      <c r="Y33" s="28">
        <v>0</v>
      </c>
      <c r="Z33" s="28">
        <v>0</v>
      </c>
      <c r="AA33" s="30"/>
      <c r="AB33" s="30"/>
      <c r="AC33" s="30"/>
      <c r="AD33" s="28">
        <v>0</v>
      </c>
    </row>
    <row r="34" spans="1:30" hidden="1" x14ac:dyDescent="0.15">
      <c r="A34" s="19">
        <v>890301430</v>
      </c>
      <c r="B34" s="20" t="s">
        <v>17</v>
      </c>
      <c r="C34" s="21" t="s">
        <v>14</v>
      </c>
      <c r="D34" s="21">
        <v>652</v>
      </c>
      <c r="E34" s="22">
        <v>45070</v>
      </c>
      <c r="F34" s="22" t="s">
        <v>28</v>
      </c>
      <c r="G34" s="22" t="s">
        <v>29</v>
      </c>
      <c r="H34" s="22" t="s">
        <v>13</v>
      </c>
      <c r="I34" s="24">
        <v>8690853</v>
      </c>
      <c r="J34" s="24">
        <v>8690853</v>
      </c>
      <c r="K34" s="19" t="s">
        <v>120</v>
      </c>
      <c r="L34" s="28">
        <v>0</v>
      </c>
      <c r="M34" s="19"/>
      <c r="N34" s="28">
        <v>0</v>
      </c>
      <c r="O34" s="28">
        <v>0</v>
      </c>
      <c r="P34" s="19"/>
      <c r="Q34" s="29"/>
      <c r="R34" s="28">
        <v>0</v>
      </c>
      <c r="S34" s="19"/>
      <c r="T34" s="29"/>
      <c r="U34" s="29"/>
      <c r="V34" s="29"/>
      <c r="W34" s="28">
        <v>0</v>
      </c>
      <c r="X34" s="28">
        <v>0</v>
      </c>
      <c r="Y34" s="28">
        <v>0</v>
      </c>
      <c r="Z34" s="28">
        <v>0</v>
      </c>
      <c r="AA34" s="30"/>
      <c r="AB34" s="30"/>
      <c r="AC34" s="30"/>
      <c r="AD34" s="28">
        <v>0</v>
      </c>
    </row>
  </sheetData>
  <autoFilter ref="A1:AD34" xr:uid="{00000000-0009-0000-0000-000002000000}">
    <filterColumn colId="10">
      <filters>
        <filter val="Factura en proceso interno"/>
      </filters>
    </filterColumn>
    <sortState xmlns:xlrd2="http://schemas.microsoft.com/office/spreadsheetml/2017/richdata2" ref="A4:AK25">
      <sortCondition descending="1" ref="L1:L34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M42"/>
  <sheetViews>
    <sheetView showGridLines="0" tabSelected="1" topLeftCell="A12" zoomScaleNormal="100" workbookViewId="0">
      <selection activeCell="J16" sqref="J16"/>
    </sheetView>
  </sheetViews>
  <sheetFormatPr baseColWidth="10" defaultRowHeight="12.75" x14ac:dyDescent="0.2"/>
  <cols>
    <col min="1" max="1" width="1" style="34" customWidth="1"/>
    <col min="2" max="2" width="10.85546875" style="34"/>
    <col min="3" max="3" width="17.5703125" style="34" customWidth="1"/>
    <col min="4" max="4" width="11.5703125" style="34" customWidth="1"/>
    <col min="5" max="8" width="10.85546875" style="34"/>
    <col min="9" max="9" width="22.5703125" style="34" customWidth="1"/>
    <col min="10" max="10" width="14" style="34" customWidth="1"/>
    <col min="11" max="11" width="1.7109375" style="34" customWidth="1"/>
    <col min="12" max="12" width="10.85546875" style="34"/>
    <col min="13" max="13" width="5.5703125" style="34" bestFit="1" customWidth="1"/>
    <col min="14" max="225" width="10.85546875" style="34"/>
    <col min="226" max="226" width="4.42578125" style="34" customWidth="1"/>
    <col min="227" max="227" width="10.85546875" style="34"/>
    <col min="228" max="228" width="17.5703125" style="34" customWidth="1"/>
    <col min="229" max="229" width="11.5703125" style="34" customWidth="1"/>
    <col min="230" max="233" width="10.85546875" style="34"/>
    <col min="234" max="234" width="22.5703125" style="34" customWidth="1"/>
    <col min="235" max="235" width="14" style="34" customWidth="1"/>
    <col min="236" max="236" width="1.7109375" style="34" customWidth="1"/>
    <col min="237" max="481" width="10.85546875" style="34"/>
    <col min="482" max="482" width="4.42578125" style="34" customWidth="1"/>
    <col min="483" max="483" width="10.85546875" style="34"/>
    <col min="484" max="484" width="17.5703125" style="34" customWidth="1"/>
    <col min="485" max="485" width="11.5703125" style="34" customWidth="1"/>
    <col min="486" max="489" width="10.85546875" style="34"/>
    <col min="490" max="490" width="22.5703125" style="34" customWidth="1"/>
    <col min="491" max="491" width="14" style="34" customWidth="1"/>
    <col min="492" max="492" width="1.7109375" style="34" customWidth="1"/>
    <col min="493" max="737" width="10.85546875" style="34"/>
    <col min="738" max="738" width="4.42578125" style="34" customWidth="1"/>
    <col min="739" max="739" width="10.85546875" style="34"/>
    <col min="740" max="740" width="17.5703125" style="34" customWidth="1"/>
    <col min="741" max="741" width="11.5703125" style="34" customWidth="1"/>
    <col min="742" max="745" width="10.85546875" style="34"/>
    <col min="746" max="746" width="22.5703125" style="34" customWidth="1"/>
    <col min="747" max="747" width="14" style="34" customWidth="1"/>
    <col min="748" max="748" width="1.7109375" style="34" customWidth="1"/>
    <col min="749" max="993" width="10.85546875" style="34"/>
    <col min="994" max="994" width="4.42578125" style="34" customWidth="1"/>
    <col min="995" max="995" width="10.85546875" style="34"/>
    <col min="996" max="996" width="17.5703125" style="34" customWidth="1"/>
    <col min="997" max="997" width="11.5703125" style="34" customWidth="1"/>
    <col min="998" max="1001" width="10.85546875" style="34"/>
    <col min="1002" max="1002" width="22.5703125" style="34" customWidth="1"/>
    <col min="1003" max="1003" width="14" style="34" customWidth="1"/>
    <col min="1004" max="1004" width="1.7109375" style="34" customWidth="1"/>
    <col min="1005" max="1249" width="10.85546875" style="34"/>
    <col min="1250" max="1250" width="4.42578125" style="34" customWidth="1"/>
    <col min="1251" max="1251" width="10.85546875" style="34"/>
    <col min="1252" max="1252" width="17.5703125" style="34" customWidth="1"/>
    <col min="1253" max="1253" width="11.5703125" style="34" customWidth="1"/>
    <col min="1254" max="1257" width="10.85546875" style="34"/>
    <col min="1258" max="1258" width="22.5703125" style="34" customWidth="1"/>
    <col min="1259" max="1259" width="14" style="34" customWidth="1"/>
    <col min="1260" max="1260" width="1.7109375" style="34" customWidth="1"/>
    <col min="1261" max="1505" width="10.85546875" style="34"/>
    <col min="1506" max="1506" width="4.42578125" style="34" customWidth="1"/>
    <col min="1507" max="1507" width="10.85546875" style="34"/>
    <col min="1508" max="1508" width="17.5703125" style="34" customWidth="1"/>
    <col min="1509" max="1509" width="11.5703125" style="34" customWidth="1"/>
    <col min="1510" max="1513" width="10.85546875" style="34"/>
    <col min="1514" max="1514" width="22.5703125" style="34" customWidth="1"/>
    <col min="1515" max="1515" width="14" style="34" customWidth="1"/>
    <col min="1516" max="1516" width="1.7109375" style="34" customWidth="1"/>
    <col min="1517" max="1761" width="10.85546875" style="34"/>
    <col min="1762" max="1762" width="4.42578125" style="34" customWidth="1"/>
    <col min="1763" max="1763" width="10.85546875" style="34"/>
    <col min="1764" max="1764" width="17.5703125" style="34" customWidth="1"/>
    <col min="1765" max="1765" width="11.5703125" style="34" customWidth="1"/>
    <col min="1766" max="1769" width="10.85546875" style="34"/>
    <col min="1770" max="1770" width="22.5703125" style="34" customWidth="1"/>
    <col min="1771" max="1771" width="14" style="34" customWidth="1"/>
    <col min="1772" max="1772" width="1.7109375" style="34" customWidth="1"/>
    <col min="1773" max="2017" width="10.85546875" style="34"/>
    <col min="2018" max="2018" width="4.42578125" style="34" customWidth="1"/>
    <col min="2019" max="2019" width="10.85546875" style="34"/>
    <col min="2020" max="2020" width="17.5703125" style="34" customWidth="1"/>
    <col min="2021" max="2021" width="11.5703125" style="34" customWidth="1"/>
    <col min="2022" max="2025" width="10.85546875" style="34"/>
    <col min="2026" max="2026" width="22.5703125" style="34" customWidth="1"/>
    <col min="2027" max="2027" width="14" style="34" customWidth="1"/>
    <col min="2028" max="2028" width="1.7109375" style="34" customWidth="1"/>
    <col min="2029" max="2273" width="10.85546875" style="34"/>
    <col min="2274" max="2274" width="4.42578125" style="34" customWidth="1"/>
    <col min="2275" max="2275" width="10.85546875" style="34"/>
    <col min="2276" max="2276" width="17.5703125" style="34" customWidth="1"/>
    <col min="2277" max="2277" width="11.5703125" style="34" customWidth="1"/>
    <col min="2278" max="2281" width="10.85546875" style="34"/>
    <col min="2282" max="2282" width="22.5703125" style="34" customWidth="1"/>
    <col min="2283" max="2283" width="14" style="34" customWidth="1"/>
    <col min="2284" max="2284" width="1.7109375" style="34" customWidth="1"/>
    <col min="2285" max="2529" width="10.85546875" style="34"/>
    <col min="2530" max="2530" width="4.42578125" style="34" customWidth="1"/>
    <col min="2531" max="2531" width="10.85546875" style="34"/>
    <col min="2532" max="2532" width="17.5703125" style="34" customWidth="1"/>
    <col min="2533" max="2533" width="11.5703125" style="34" customWidth="1"/>
    <col min="2534" max="2537" width="10.85546875" style="34"/>
    <col min="2538" max="2538" width="22.5703125" style="34" customWidth="1"/>
    <col min="2539" max="2539" width="14" style="34" customWidth="1"/>
    <col min="2540" max="2540" width="1.7109375" style="34" customWidth="1"/>
    <col min="2541" max="2785" width="10.85546875" style="34"/>
    <col min="2786" max="2786" width="4.42578125" style="34" customWidth="1"/>
    <col min="2787" max="2787" width="10.85546875" style="34"/>
    <col min="2788" max="2788" width="17.5703125" style="34" customWidth="1"/>
    <col min="2789" max="2789" width="11.5703125" style="34" customWidth="1"/>
    <col min="2790" max="2793" width="10.85546875" style="34"/>
    <col min="2794" max="2794" width="22.5703125" style="34" customWidth="1"/>
    <col min="2795" max="2795" width="14" style="34" customWidth="1"/>
    <col min="2796" max="2796" width="1.7109375" style="34" customWidth="1"/>
    <col min="2797" max="3041" width="10.85546875" style="34"/>
    <col min="3042" max="3042" width="4.42578125" style="34" customWidth="1"/>
    <col min="3043" max="3043" width="10.85546875" style="34"/>
    <col min="3044" max="3044" width="17.5703125" style="34" customWidth="1"/>
    <col min="3045" max="3045" width="11.5703125" style="34" customWidth="1"/>
    <col min="3046" max="3049" width="10.85546875" style="34"/>
    <col min="3050" max="3050" width="22.5703125" style="34" customWidth="1"/>
    <col min="3051" max="3051" width="14" style="34" customWidth="1"/>
    <col min="3052" max="3052" width="1.7109375" style="34" customWidth="1"/>
    <col min="3053" max="3297" width="10.85546875" style="34"/>
    <col min="3298" max="3298" width="4.42578125" style="34" customWidth="1"/>
    <col min="3299" max="3299" width="10.85546875" style="34"/>
    <col min="3300" max="3300" width="17.5703125" style="34" customWidth="1"/>
    <col min="3301" max="3301" width="11.5703125" style="34" customWidth="1"/>
    <col min="3302" max="3305" width="10.85546875" style="34"/>
    <col min="3306" max="3306" width="22.5703125" style="34" customWidth="1"/>
    <col min="3307" max="3307" width="14" style="34" customWidth="1"/>
    <col min="3308" max="3308" width="1.7109375" style="34" customWidth="1"/>
    <col min="3309" max="3553" width="10.85546875" style="34"/>
    <col min="3554" max="3554" width="4.42578125" style="34" customWidth="1"/>
    <col min="3555" max="3555" width="10.85546875" style="34"/>
    <col min="3556" max="3556" width="17.5703125" style="34" customWidth="1"/>
    <col min="3557" max="3557" width="11.5703125" style="34" customWidth="1"/>
    <col min="3558" max="3561" width="10.85546875" style="34"/>
    <col min="3562" max="3562" width="22.5703125" style="34" customWidth="1"/>
    <col min="3563" max="3563" width="14" style="34" customWidth="1"/>
    <col min="3564" max="3564" width="1.7109375" style="34" customWidth="1"/>
    <col min="3565" max="3809" width="10.85546875" style="34"/>
    <col min="3810" max="3810" width="4.42578125" style="34" customWidth="1"/>
    <col min="3811" max="3811" width="10.85546875" style="34"/>
    <col min="3812" max="3812" width="17.5703125" style="34" customWidth="1"/>
    <col min="3813" max="3813" width="11.5703125" style="34" customWidth="1"/>
    <col min="3814" max="3817" width="10.85546875" style="34"/>
    <col min="3818" max="3818" width="22.5703125" style="34" customWidth="1"/>
    <col min="3819" max="3819" width="14" style="34" customWidth="1"/>
    <col min="3820" max="3820" width="1.7109375" style="34" customWidth="1"/>
    <col min="3821" max="4065" width="10.85546875" style="34"/>
    <col min="4066" max="4066" width="4.42578125" style="34" customWidth="1"/>
    <col min="4067" max="4067" width="10.85546875" style="34"/>
    <col min="4068" max="4068" width="17.5703125" style="34" customWidth="1"/>
    <col min="4069" max="4069" width="11.5703125" style="34" customWidth="1"/>
    <col min="4070" max="4073" width="10.85546875" style="34"/>
    <col min="4074" max="4074" width="22.5703125" style="34" customWidth="1"/>
    <col min="4075" max="4075" width="14" style="34" customWidth="1"/>
    <col min="4076" max="4076" width="1.7109375" style="34" customWidth="1"/>
    <col min="4077" max="4321" width="10.85546875" style="34"/>
    <col min="4322" max="4322" width="4.42578125" style="34" customWidth="1"/>
    <col min="4323" max="4323" width="10.85546875" style="34"/>
    <col min="4324" max="4324" width="17.5703125" style="34" customWidth="1"/>
    <col min="4325" max="4325" width="11.5703125" style="34" customWidth="1"/>
    <col min="4326" max="4329" width="10.85546875" style="34"/>
    <col min="4330" max="4330" width="22.5703125" style="34" customWidth="1"/>
    <col min="4331" max="4331" width="14" style="34" customWidth="1"/>
    <col min="4332" max="4332" width="1.7109375" style="34" customWidth="1"/>
    <col min="4333" max="4577" width="10.85546875" style="34"/>
    <col min="4578" max="4578" width="4.42578125" style="34" customWidth="1"/>
    <col min="4579" max="4579" width="10.85546875" style="34"/>
    <col min="4580" max="4580" width="17.5703125" style="34" customWidth="1"/>
    <col min="4581" max="4581" width="11.5703125" style="34" customWidth="1"/>
    <col min="4582" max="4585" width="10.85546875" style="34"/>
    <col min="4586" max="4586" width="22.5703125" style="34" customWidth="1"/>
    <col min="4587" max="4587" width="14" style="34" customWidth="1"/>
    <col min="4588" max="4588" width="1.7109375" style="34" customWidth="1"/>
    <col min="4589" max="4833" width="10.85546875" style="34"/>
    <col min="4834" max="4834" width="4.42578125" style="34" customWidth="1"/>
    <col min="4835" max="4835" width="10.85546875" style="34"/>
    <col min="4836" max="4836" width="17.5703125" style="34" customWidth="1"/>
    <col min="4837" max="4837" width="11.5703125" style="34" customWidth="1"/>
    <col min="4838" max="4841" width="10.85546875" style="34"/>
    <col min="4842" max="4842" width="22.5703125" style="34" customWidth="1"/>
    <col min="4843" max="4843" width="14" style="34" customWidth="1"/>
    <col min="4844" max="4844" width="1.7109375" style="34" customWidth="1"/>
    <col min="4845" max="5089" width="10.85546875" style="34"/>
    <col min="5090" max="5090" width="4.42578125" style="34" customWidth="1"/>
    <col min="5091" max="5091" width="10.85546875" style="34"/>
    <col min="5092" max="5092" width="17.5703125" style="34" customWidth="1"/>
    <col min="5093" max="5093" width="11.5703125" style="34" customWidth="1"/>
    <col min="5094" max="5097" width="10.85546875" style="34"/>
    <col min="5098" max="5098" width="22.5703125" style="34" customWidth="1"/>
    <col min="5099" max="5099" width="14" style="34" customWidth="1"/>
    <col min="5100" max="5100" width="1.7109375" style="34" customWidth="1"/>
    <col min="5101" max="5345" width="10.85546875" style="34"/>
    <col min="5346" max="5346" width="4.42578125" style="34" customWidth="1"/>
    <col min="5347" max="5347" width="10.85546875" style="34"/>
    <col min="5348" max="5348" width="17.5703125" style="34" customWidth="1"/>
    <col min="5349" max="5349" width="11.5703125" style="34" customWidth="1"/>
    <col min="5350" max="5353" width="10.85546875" style="34"/>
    <col min="5354" max="5354" width="22.5703125" style="34" customWidth="1"/>
    <col min="5355" max="5355" width="14" style="34" customWidth="1"/>
    <col min="5356" max="5356" width="1.7109375" style="34" customWidth="1"/>
    <col min="5357" max="5601" width="10.85546875" style="34"/>
    <col min="5602" max="5602" width="4.42578125" style="34" customWidth="1"/>
    <col min="5603" max="5603" width="10.85546875" style="34"/>
    <col min="5604" max="5604" width="17.5703125" style="34" customWidth="1"/>
    <col min="5605" max="5605" width="11.5703125" style="34" customWidth="1"/>
    <col min="5606" max="5609" width="10.85546875" style="34"/>
    <col min="5610" max="5610" width="22.5703125" style="34" customWidth="1"/>
    <col min="5611" max="5611" width="14" style="34" customWidth="1"/>
    <col min="5612" max="5612" width="1.7109375" style="34" customWidth="1"/>
    <col min="5613" max="5857" width="10.85546875" style="34"/>
    <col min="5858" max="5858" width="4.42578125" style="34" customWidth="1"/>
    <col min="5859" max="5859" width="10.85546875" style="34"/>
    <col min="5860" max="5860" width="17.5703125" style="34" customWidth="1"/>
    <col min="5861" max="5861" width="11.5703125" style="34" customWidth="1"/>
    <col min="5862" max="5865" width="10.85546875" style="34"/>
    <col min="5866" max="5866" width="22.5703125" style="34" customWidth="1"/>
    <col min="5867" max="5867" width="14" style="34" customWidth="1"/>
    <col min="5868" max="5868" width="1.7109375" style="34" customWidth="1"/>
    <col min="5869" max="6113" width="10.85546875" style="34"/>
    <col min="6114" max="6114" width="4.42578125" style="34" customWidth="1"/>
    <col min="6115" max="6115" width="10.85546875" style="34"/>
    <col min="6116" max="6116" width="17.5703125" style="34" customWidth="1"/>
    <col min="6117" max="6117" width="11.5703125" style="34" customWidth="1"/>
    <col min="6118" max="6121" width="10.85546875" style="34"/>
    <col min="6122" max="6122" width="22.5703125" style="34" customWidth="1"/>
    <col min="6123" max="6123" width="14" style="34" customWidth="1"/>
    <col min="6124" max="6124" width="1.7109375" style="34" customWidth="1"/>
    <col min="6125" max="6369" width="10.85546875" style="34"/>
    <col min="6370" max="6370" width="4.42578125" style="34" customWidth="1"/>
    <col min="6371" max="6371" width="10.85546875" style="34"/>
    <col min="6372" max="6372" width="17.5703125" style="34" customWidth="1"/>
    <col min="6373" max="6373" width="11.5703125" style="34" customWidth="1"/>
    <col min="6374" max="6377" width="10.85546875" style="34"/>
    <col min="6378" max="6378" width="22.5703125" style="34" customWidth="1"/>
    <col min="6379" max="6379" width="14" style="34" customWidth="1"/>
    <col min="6380" max="6380" width="1.7109375" style="34" customWidth="1"/>
    <col min="6381" max="6625" width="10.85546875" style="34"/>
    <col min="6626" max="6626" width="4.42578125" style="34" customWidth="1"/>
    <col min="6627" max="6627" width="10.85546875" style="34"/>
    <col min="6628" max="6628" width="17.5703125" style="34" customWidth="1"/>
    <col min="6629" max="6629" width="11.5703125" style="34" customWidth="1"/>
    <col min="6630" max="6633" width="10.85546875" style="34"/>
    <col min="6634" max="6634" width="22.5703125" style="34" customWidth="1"/>
    <col min="6635" max="6635" width="14" style="34" customWidth="1"/>
    <col min="6636" max="6636" width="1.7109375" style="34" customWidth="1"/>
    <col min="6637" max="6881" width="10.85546875" style="34"/>
    <col min="6882" max="6882" width="4.42578125" style="34" customWidth="1"/>
    <col min="6883" max="6883" width="10.85546875" style="34"/>
    <col min="6884" max="6884" width="17.5703125" style="34" customWidth="1"/>
    <col min="6885" max="6885" width="11.5703125" style="34" customWidth="1"/>
    <col min="6886" max="6889" width="10.85546875" style="34"/>
    <col min="6890" max="6890" width="22.5703125" style="34" customWidth="1"/>
    <col min="6891" max="6891" width="14" style="34" customWidth="1"/>
    <col min="6892" max="6892" width="1.7109375" style="34" customWidth="1"/>
    <col min="6893" max="7137" width="10.85546875" style="34"/>
    <col min="7138" max="7138" width="4.42578125" style="34" customWidth="1"/>
    <col min="7139" max="7139" width="10.85546875" style="34"/>
    <col min="7140" max="7140" width="17.5703125" style="34" customWidth="1"/>
    <col min="7141" max="7141" width="11.5703125" style="34" customWidth="1"/>
    <col min="7142" max="7145" width="10.85546875" style="34"/>
    <col min="7146" max="7146" width="22.5703125" style="34" customWidth="1"/>
    <col min="7147" max="7147" width="14" style="34" customWidth="1"/>
    <col min="7148" max="7148" width="1.7109375" style="34" customWidth="1"/>
    <col min="7149" max="7393" width="10.85546875" style="34"/>
    <col min="7394" max="7394" width="4.42578125" style="34" customWidth="1"/>
    <col min="7395" max="7395" width="10.85546875" style="34"/>
    <col min="7396" max="7396" width="17.5703125" style="34" customWidth="1"/>
    <col min="7397" max="7397" width="11.5703125" style="34" customWidth="1"/>
    <col min="7398" max="7401" width="10.85546875" style="34"/>
    <col min="7402" max="7402" width="22.5703125" style="34" customWidth="1"/>
    <col min="7403" max="7403" width="14" style="34" customWidth="1"/>
    <col min="7404" max="7404" width="1.7109375" style="34" customWidth="1"/>
    <col min="7405" max="7649" width="10.85546875" style="34"/>
    <col min="7650" max="7650" width="4.42578125" style="34" customWidth="1"/>
    <col min="7651" max="7651" width="10.85546875" style="34"/>
    <col min="7652" max="7652" width="17.5703125" style="34" customWidth="1"/>
    <col min="7653" max="7653" width="11.5703125" style="34" customWidth="1"/>
    <col min="7654" max="7657" width="10.85546875" style="34"/>
    <col min="7658" max="7658" width="22.5703125" style="34" customWidth="1"/>
    <col min="7659" max="7659" width="14" style="34" customWidth="1"/>
    <col min="7660" max="7660" width="1.7109375" style="34" customWidth="1"/>
    <col min="7661" max="7905" width="10.85546875" style="34"/>
    <col min="7906" max="7906" width="4.42578125" style="34" customWidth="1"/>
    <col min="7907" max="7907" width="10.85546875" style="34"/>
    <col min="7908" max="7908" width="17.5703125" style="34" customWidth="1"/>
    <col min="7909" max="7909" width="11.5703125" style="34" customWidth="1"/>
    <col min="7910" max="7913" width="10.85546875" style="34"/>
    <col min="7914" max="7914" width="22.5703125" style="34" customWidth="1"/>
    <col min="7915" max="7915" width="14" style="34" customWidth="1"/>
    <col min="7916" max="7916" width="1.7109375" style="34" customWidth="1"/>
    <col min="7917" max="8161" width="10.85546875" style="34"/>
    <col min="8162" max="8162" width="4.42578125" style="34" customWidth="1"/>
    <col min="8163" max="8163" width="10.85546875" style="34"/>
    <col min="8164" max="8164" width="17.5703125" style="34" customWidth="1"/>
    <col min="8165" max="8165" width="11.5703125" style="34" customWidth="1"/>
    <col min="8166" max="8169" width="10.85546875" style="34"/>
    <col min="8170" max="8170" width="22.5703125" style="34" customWidth="1"/>
    <col min="8171" max="8171" width="14" style="34" customWidth="1"/>
    <col min="8172" max="8172" width="1.7109375" style="34" customWidth="1"/>
    <col min="8173" max="8417" width="10.85546875" style="34"/>
    <col min="8418" max="8418" width="4.42578125" style="34" customWidth="1"/>
    <col min="8419" max="8419" width="10.85546875" style="34"/>
    <col min="8420" max="8420" width="17.5703125" style="34" customWidth="1"/>
    <col min="8421" max="8421" width="11.5703125" style="34" customWidth="1"/>
    <col min="8422" max="8425" width="10.85546875" style="34"/>
    <col min="8426" max="8426" width="22.5703125" style="34" customWidth="1"/>
    <col min="8427" max="8427" width="14" style="34" customWidth="1"/>
    <col min="8428" max="8428" width="1.7109375" style="34" customWidth="1"/>
    <col min="8429" max="8673" width="10.85546875" style="34"/>
    <col min="8674" max="8674" width="4.42578125" style="34" customWidth="1"/>
    <col min="8675" max="8675" width="10.85546875" style="34"/>
    <col min="8676" max="8676" width="17.5703125" style="34" customWidth="1"/>
    <col min="8677" max="8677" width="11.5703125" style="34" customWidth="1"/>
    <col min="8678" max="8681" width="10.85546875" style="34"/>
    <col min="8682" max="8682" width="22.5703125" style="34" customWidth="1"/>
    <col min="8683" max="8683" width="14" style="34" customWidth="1"/>
    <col min="8684" max="8684" width="1.7109375" style="34" customWidth="1"/>
    <col min="8685" max="8929" width="10.85546875" style="34"/>
    <col min="8930" max="8930" width="4.42578125" style="34" customWidth="1"/>
    <col min="8931" max="8931" width="10.85546875" style="34"/>
    <col min="8932" max="8932" width="17.5703125" style="34" customWidth="1"/>
    <col min="8933" max="8933" width="11.5703125" style="34" customWidth="1"/>
    <col min="8934" max="8937" width="10.85546875" style="34"/>
    <col min="8938" max="8938" width="22.5703125" style="34" customWidth="1"/>
    <col min="8939" max="8939" width="14" style="34" customWidth="1"/>
    <col min="8940" max="8940" width="1.7109375" style="34" customWidth="1"/>
    <col min="8941" max="9185" width="10.85546875" style="34"/>
    <col min="9186" max="9186" width="4.42578125" style="34" customWidth="1"/>
    <col min="9187" max="9187" width="10.85546875" style="34"/>
    <col min="9188" max="9188" width="17.5703125" style="34" customWidth="1"/>
    <col min="9189" max="9189" width="11.5703125" style="34" customWidth="1"/>
    <col min="9190" max="9193" width="10.85546875" style="34"/>
    <col min="9194" max="9194" width="22.5703125" style="34" customWidth="1"/>
    <col min="9195" max="9195" width="14" style="34" customWidth="1"/>
    <col min="9196" max="9196" width="1.7109375" style="34" customWidth="1"/>
    <col min="9197" max="9441" width="10.85546875" style="34"/>
    <col min="9442" max="9442" width="4.42578125" style="34" customWidth="1"/>
    <col min="9443" max="9443" width="10.85546875" style="34"/>
    <col min="9444" max="9444" width="17.5703125" style="34" customWidth="1"/>
    <col min="9445" max="9445" width="11.5703125" style="34" customWidth="1"/>
    <col min="9446" max="9449" width="10.85546875" style="34"/>
    <col min="9450" max="9450" width="22.5703125" style="34" customWidth="1"/>
    <col min="9451" max="9451" width="14" style="34" customWidth="1"/>
    <col min="9452" max="9452" width="1.7109375" style="34" customWidth="1"/>
    <col min="9453" max="9697" width="10.85546875" style="34"/>
    <col min="9698" max="9698" width="4.42578125" style="34" customWidth="1"/>
    <col min="9699" max="9699" width="10.85546875" style="34"/>
    <col min="9700" max="9700" width="17.5703125" style="34" customWidth="1"/>
    <col min="9701" max="9701" width="11.5703125" style="34" customWidth="1"/>
    <col min="9702" max="9705" width="10.85546875" style="34"/>
    <col min="9706" max="9706" width="22.5703125" style="34" customWidth="1"/>
    <col min="9707" max="9707" width="14" style="34" customWidth="1"/>
    <col min="9708" max="9708" width="1.7109375" style="34" customWidth="1"/>
    <col min="9709" max="9953" width="10.85546875" style="34"/>
    <col min="9954" max="9954" width="4.42578125" style="34" customWidth="1"/>
    <col min="9955" max="9955" width="10.85546875" style="34"/>
    <col min="9956" max="9956" width="17.5703125" style="34" customWidth="1"/>
    <col min="9957" max="9957" width="11.5703125" style="34" customWidth="1"/>
    <col min="9958" max="9961" width="10.85546875" style="34"/>
    <col min="9962" max="9962" width="22.5703125" style="34" customWidth="1"/>
    <col min="9963" max="9963" width="14" style="34" customWidth="1"/>
    <col min="9964" max="9964" width="1.7109375" style="34" customWidth="1"/>
    <col min="9965" max="10209" width="10.85546875" style="34"/>
    <col min="10210" max="10210" width="4.42578125" style="34" customWidth="1"/>
    <col min="10211" max="10211" width="10.85546875" style="34"/>
    <col min="10212" max="10212" width="17.5703125" style="34" customWidth="1"/>
    <col min="10213" max="10213" width="11.5703125" style="34" customWidth="1"/>
    <col min="10214" max="10217" width="10.85546875" style="34"/>
    <col min="10218" max="10218" width="22.5703125" style="34" customWidth="1"/>
    <col min="10219" max="10219" width="14" style="34" customWidth="1"/>
    <col min="10220" max="10220" width="1.7109375" style="34" customWidth="1"/>
    <col min="10221" max="10465" width="10.85546875" style="34"/>
    <col min="10466" max="10466" width="4.42578125" style="34" customWidth="1"/>
    <col min="10467" max="10467" width="10.85546875" style="34"/>
    <col min="10468" max="10468" width="17.5703125" style="34" customWidth="1"/>
    <col min="10469" max="10469" width="11.5703125" style="34" customWidth="1"/>
    <col min="10470" max="10473" width="10.85546875" style="34"/>
    <col min="10474" max="10474" width="22.5703125" style="34" customWidth="1"/>
    <col min="10475" max="10475" width="14" style="34" customWidth="1"/>
    <col min="10476" max="10476" width="1.7109375" style="34" customWidth="1"/>
    <col min="10477" max="10721" width="10.85546875" style="34"/>
    <col min="10722" max="10722" width="4.42578125" style="34" customWidth="1"/>
    <col min="10723" max="10723" width="10.85546875" style="34"/>
    <col min="10724" max="10724" width="17.5703125" style="34" customWidth="1"/>
    <col min="10725" max="10725" width="11.5703125" style="34" customWidth="1"/>
    <col min="10726" max="10729" width="10.85546875" style="34"/>
    <col min="10730" max="10730" width="22.5703125" style="34" customWidth="1"/>
    <col min="10731" max="10731" width="14" style="34" customWidth="1"/>
    <col min="10732" max="10732" width="1.7109375" style="34" customWidth="1"/>
    <col min="10733" max="10977" width="10.85546875" style="34"/>
    <col min="10978" max="10978" width="4.42578125" style="34" customWidth="1"/>
    <col min="10979" max="10979" width="10.85546875" style="34"/>
    <col min="10980" max="10980" width="17.5703125" style="34" customWidth="1"/>
    <col min="10981" max="10981" width="11.5703125" style="34" customWidth="1"/>
    <col min="10982" max="10985" width="10.85546875" style="34"/>
    <col min="10986" max="10986" width="22.5703125" style="34" customWidth="1"/>
    <col min="10987" max="10987" width="14" style="34" customWidth="1"/>
    <col min="10988" max="10988" width="1.7109375" style="34" customWidth="1"/>
    <col min="10989" max="11233" width="10.85546875" style="34"/>
    <col min="11234" max="11234" width="4.42578125" style="34" customWidth="1"/>
    <col min="11235" max="11235" width="10.85546875" style="34"/>
    <col min="11236" max="11236" width="17.5703125" style="34" customWidth="1"/>
    <col min="11237" max="11237" width="11.5703125" style="34" customWidth="1"/>
    <col min="11238" max="11241" width="10.85546875" style="34"/>
    <col min="11242" max="11242" width="22.5703125" style="34" customWidth="1"/>
    <col min="11243" max="11243" width="14" style="34" customWidth="1"/>
    <col min="11244" max="11244" width="1.7109375" style="34" customWidth="1"/>
    <col min="11245" max="11489" width="10.85546875" style="34"/>
    <col min="11490" max="11490" width="4.42578125" style="34" customWidth="1"/>
    <col min="11491" max="11491" width="10.85546875" style="34"/>
    <col min="11492" max="11492" width="17.5703125" style="34" customWidth="1"/>
    <col min="11493" max="11493" width="11.5703125" style="34" customWidth="1"/>
    <col min="11494" max="11497" width="10.85546875" style="34"/>
    <col min="11498" max="11498" width="22.5703125" style="34" customWidth="1"/>
    <col min="11499" max="11499" width="14" style="34" customWidth="1"/>
    <col min="11500" max="11500" width="1.7109375" style="34" customWidth="1"/>
    <col min="11501" max="11745" width="10.85546875" style="34"/>
    <col min="11746" max="11746" width="4.42578125" style="34" customWidth="1"/>
    <col min="11747" max="11747" width="10.85546875" style="34"/>
    <col min="11748" max="11748" width="17.5703125" style="34" customWidth="1"/>
    <col min="11749" max="11749" width="11.5703125" style="34" customWidth="1"/>
    <col min="11750" max="11753" width="10.85546875" style="34"/>
    <col min="11754" max="11754" width="22.5703125" style="34" customWidth="1"/>
    <col min="11755" max="11755" width="14" style="34" customWidth="1"/>
    <col min="11756" max="11756" width="1.7109375" style="34" customWidth="1"/>
    <col min="11757" max="12001" width="10.85546875" style="34"/>
    <col min="12002" max="12002" width="4.42578125" style="34" customWidth="1"/>
    <col min="12003" max="12003" width="10.85546875" style="34"/>
    <col min="12004" max="12004" width="17.5703125" style="34" customWidth="1"/>
    <col min="12005" max="12005" width="11.5703125" style="34" customWidth="1"/>
    <col min="12006" max="12009" width="10.85546875" style="34"/>
    <col min="12010" max="12010" width="22.5703125" style="34" customWidth="1"/>
    <col min="12011" max="12011" width="14" style="34" customWidth="1"/>
    <col min="12012" max="12012" width="1.7109375" style="34" customWidth="1"/>
    <col min="12013" max="12257" width="10.85546875" style="34"/>
    <col min="12258" max="12258" width="4.42578125" style="34" customWidth="1"/>
    <col min="12259" max="12259" width="10.85546875" style="34"/>
    <col min="12260" max="12260" width="17.5703125" style="34" customWidth="1"/>
    <col min="12261" max="12261" width="11.5703125" style="34" customWidth="1"/>
    <col min="12262" max="12265" width="10.85546875" style="34"/>
    <col min="12266" max="12266" width="22.5703125" style="34" customWidth="1"/>
    <col min="12267" max="12267" width="14" style="34" customWidth="1"/>
    <col min="12268" max="12268" width="1.7109375" style="34" customWidth="1"/>
    <col min="12269" max="12513" width="10.85546875" style="34"/>
    <col min="12514" max="12514" width="4.42578125" style="34" customWidth="1"/>
    <col min="12515" max="12515" width="10.85546875" style="34"/>
    <col min="12516" max="12516" width="17.5703125" style="34" customWidth="1"/>
    <col min="12517" max="12517" width="11.5703125" style="34" customWidth="1"/>
    <col min="12518" max="12521" width="10.85546875" style="34"/>
    <col min="12522" max="12522" width="22.5703125" style="34" customWidth="1"/>
    <col min="12523" max="12523" width="14" style="34" customWidth="1"/>
    <col min="12524" max="12524" width="1.7109375" style="34" customWidth="1"/>
    <col min="12525" max="12769" width="10.85546875" style="34"/>
    <col min="12770" max="12770" width="4.42578125" style="34" customWidth="1"/>
    <col min="12771" max="12771" width="10.85546875" style="34"/>
    <col min="12772" max="12772" width="17.5703125" style="34" customWidth="1"/>
    <col min="12773" max="12773" width="11.5703125" style="34" customWidth="1"/>
    <col min="12774" max="12777" width="10.85546875" style="34"/>
    <col min="12778" max="12778" width="22.5703125" style="34" customWidth="1"/>
    <col min="12779" max="12779" width="14" style="34" customWidth="1"/>
    <col min="12780" max="12780" width="1.7109375" style="34" customWidth="1"/>
    <col min="12781" max="13025" width="10.85546875" style="34"/>
    <col min="13026" max="13026" width="4.42578125" style="34" customWidth="1"/>
    <col min="13027" max="13027" width="10.85546875" style="34"/>
    <col min="13028" max="13028" width="17.5703125" style="34" customWidth="1"/>
    <col min="13029" max="13029" width="11.5703125" style="34" customWidth="1"/>
    <col min="13030" max="13033" width="10.85546875" style="34"/>
    <col min="13034" max="13034" width="22.5703125" style="34" customWidth="1"/>
    <col min="13035" max="13035" width="14" style="34" customWidth="1"/>
    <col min="13036" max="13036" width="1.7109375" style="34" customWidth="1"/>
    <col min="13037" max="13281" width="10.85546875" style="34"/>
    <col min="13282" max="13282" width="4.42578125" style="34" customWidth="1"/>
    <col min="13283" max="13283" width="10.85546875" style="34"/>
    <col min="13284" max="13284" width="17.5703125" style="34" customWidth="1"/>
    <col min="13285" max="13285" width="11.5703125" style="34" customWidth="1"/>
    <col min="13286" max="13289" width="10.85546875" style="34"/>
    <col min="13290" max="13290" width="22.5703125" style="34" customWidth="1"/>
    <col min="13291" max="13291" width="14" style="34" customWidth="1"/>
    <col min="13292" max="13292" width="1.7109375" style="34" customWidth="1"/>
    <col min="13293" max="13537" width="10.85546875" style="34"/>
    <col min="13538" max="13538" width="4.42578125" style="34" customWidth="1"/>
    <col min="13539" max="13539" width="10.85546875" style="34"/>
    <col min="13540" max="13540" width="17.5703125" style="34" customWidth="1"/>
    <col min="13541" max="13541" width="11.5703125" style="34" customWidth="1"/>
    <col min="13542" max="13545" width="10.85546875" style="34"/>
    <col min="13546" max="13546" width="22.5703125" style="34" customWidth="1"/>
    <col min="13547" max="13547" width="14" style="34" customWidth="1"/>
    <col min="13548" max="13548" width="1.7109375" style="34" customWidth="1"/>
    <col min="13549" max="13793" width="10.85546875" style="34"/>
    <col min="13794" max="13794" width="4.42578125" style="34" customWidth="1"/>
    <col min="13795" max="13795" width="10.85546875" style="34"/>
    <col min="13796" max="13796" width="17.5703125" style="34" customWidth="1"/>
    <col min="13797" max="13797" width="11.5703125" style="34" customWidth="1"/>
    <col min="13798" max="13801" width="10.85546875" style="34"/>
    <col min="13802" max="13802" width="22.5703125" style="34" customWidth="1"/>
    <col min="13803" max="13803" width="14" style="34" customWidth="1"/>
    <col min="13804" max="13804" width="1.7109375" style="34" customWidth="1"/>
    <col min="13805" max="14049" width="10.85546875" style="34"/>
    <col min="14050" max="14050" width="4.42578125" style="34" customWidth="1"/>
    <col min="14051" max="14051" width="10.85546875" style="34"/>
    <col min="14052" max="14052" width="17.5703125" style="34" customWidth="1"/>
    <col min="14053" max="14053" width="11.5703125" style="34" customWidth="1"/>
    <col min="14054" max="14057" width="10.85546875" style="34"/>
    <col min="14058" max="14058" width="22.5703125" style="34" customWidth="1"/>
    <col min="14059" max="14059" width="14" style="34" customWidth="1"/>
    <col min="14060" max="14060" width="1.7109375" style="34" customWidth="1"/>
    <col min="14061" max="14305" width="10.85546875" style="34"/>
    <col min="14306" max="14306" width="4.42578125" style="34" customWidth="1"/>
    <col min="14307" max="14307" width="10.85546875" style="34"/>
    <col min="14308" max="14308" width="17.5703125" style="34" customWidth="1"/>
    <col min="14309" max="14309" width="11.5703125" style="34" customWidth="1"/>
    <col min="14310" max="14313" width="10.85546875" style="34"/>
    <col min="14314" max="14314" width="22.5703125" style="34" customWidth="1"/>
    <col min="14315" max="14315" width="14" style="34" customWidth="1"/>
    <col min="14316" max="14316" width="1.7109375" style="34" customWidth="1"/>
    <col min="14317" max="14561" width="10.85546875" style="34"/>
    <col min="14562" max="14562" width="4.42578125" style="34" customWidth="1"/>
    <col min="14563" max="14563" width="10.85546875" style="34"/>
    <col min="14564" max="14564" width="17.5703125" style="34" customWidth="1"/>
    <col min="14565" max="14565" width="11.5703125" style="34" customWidth="1"/>
    <col min="14566" max="14569" width="10.85546875" style="34"/>
    <col min="14570" max="14570" width="22.5703125" style="34" customWidth="1"/>
    <col min="14571" max="14571" width="14" style="34" customWidth="1"/>
    <col min="14572" max="14572" width="1.7109375" style="34" customWidth="1"/>
    <col min="14573" max="14817" width="10.85546875" style="34"/>
    <col min="14818" max="14818" width="4.42578125" style="34" customWidth="1"/>
    <col min="14819" max="14819" width="10.85546875" style="34"/>
    <col min="14820" max="14820" width="17.5703125" style="34" customWidth="1"/>
    <col min="14821" max="14821" width="11.5703125" style="34" customWidth="1"/>
    <col min="14822" max="14825" width="10.85546875" style="34"/>
    <col min="14826" max="14826" width="22.5703125" style="34" customWidth="1"/>
    <col min="14827" max="14827" width="14" style="34" customWidth="1"/>
    <col min="14828" max="14828" width="1.7109375" style="34" customWidth="1"/>
    <col min="14829" max="15073" width="10.85546875" style="34"/>
    <col min="15074" max="15074" width="4.42578125" style="34" customWidth="1"/>
    <col min="15075" max="15075" width="10.85546875" style="34"/>
    <col min="15076" max="15076" width="17.5703125" style="34" customWidth="1"/>
    <col min="15077" max="15077" width="11.5703125" style="34" customWidth="1"/>
    <col min="15078" max="15081" width="10.85546875" style="34"/>
    <col min="15082" max="15082" width="22.5703125" style="34" customWidth="1"/>
    <col min="15083" max="15083" width="14" style="34" customWidth="1"/>
    <col min="15084" max="15084" width="1.7109375" style="34" customWidth="1"/>
    <col min="15085" max="15329" width="10.85546875" style="34"/>
    <col min="15330" max="15330" width="4.42578125" style="34" customWidth="1"/>
    <col min="15331" max="15331" width="10.85546875" style="34"/>
    <col min="15332" max="15332" width="17.5703125" style="34" customWidth="1"/>
    <col min="15333" max="15333" width="11.5703125" style="34" customWidth="1"/>
    <col min="15334" max="15337" width="10.85546875" style="34"/>
    <col min="15338" max="15338" width="22.5703125" style="34" customWidth="1"/>
    <col min="15339" max="15339" width="14" style="34" customWidth="1"/>
    <col min="15340" max="15340" width="1.7109375" style="34" customWidth="1"/>
    <col min="15341" max="15585" width="10.85546875" style="34"/>
    <col min="15586" max="15586" width="4.42578125" style="34" customWidth="1"/>
    <col min="15587" max="15587" width="10.85546875" style="34"/>
    <col min="15588" max="15588" width="17.5703125" style="34" customWidth="1"/>
    <col min="15589" max="15589" width="11.5703125" style="34" customWidth="1"/>
    <col min="15590" max="15593" width="10.85546875" style="34"/>
    <col min="15594" max="15594" width="22.5703125" style="34" customWidth="1"/>
    <col min="15595" max="15595" width="14" style="34" customWidth="1"/>
    <col min="15596" max="15596" width="1.7109375" style="34" customWidth="1"/>
    <col min="15597" max="15841" width="10.85546875" style="34"/>
    <col min="15842" max="15842" width="4.42578125" style="34" customWidth="1"/>
    <col min="15843" max="15843" width="10.85546875" style="34"/>
    <col min="15844" max="15844" width="17.5703125" style="34" customWidth="1"/>
    <col min="15845" max="15845" width="11.5703125" style="34" customWidth="1"/>
    <col min="15846" max="15849" width="10.85546875" style="34"/>
    <col min="15850" max="15850" width="22.5703125" style="34" customWidth="1"/>
    <col min="15851" max="15851" width="14" style="34" customWidth="1"/>
    <col min="15852" max="15852" width="1.7109375" style="34" customWidth="1"/>
    <col min="15853" max="16097" width="10.85546875" style="34"/>
    <col min="16098" max="16098" width="4.42578125" style="34" customWidth="1"/>
    <col min="16099" max="16099" width="10.85546875" style="34"/>
    <col min="16100" max="16100" width="17.5703125" style="34" customWidth="1"/>
    <col min="16101" max="16101" width="11.5703125" style="34" customWidth="1"/>
    <col min="16102" max="16105" width="10.85546875" style="34"/>
    <col min="16106" max="16106" width="22.5703125" style="34" customWidth="1"/>
    <col min="16107" max="16107" width="14" style="34" customWidth="1"/>
    <col min="16108" max="16108" width="1.7109375" style="34" customWidth="1"/>
    <col min="16109" max="16384" width="10.85546875" style="34"/>
  </cols>
  <sheetData>
    <row r="1" spans="2:13" ht="6" customHeight="1" thickBot="1" x14ac:dyDescent="0.25"/>
    <row r="2" spans="2:13" ht="19.5" customHeight="1" x14ac:dyDescent="0.2">
      <c r="B2" s="35"/>
      <c r="C2" s="36"/>
      <c r="D2" s="84" t="s">
        <v>128</v>
      </c>
      <c r="E2" s="85"/>
      <c r="F2" s="85"/>
      <c r="G2" s="85"/>
      <c r="H2" s="85"/>
      <c r="I2" s="86"/>
      <c r="J2" s="90" t="s">
        <v>129</v>
      </c>
    </row>
    <row r="3" spans="2:13" ht="15.75" customHeight="1" thickBot="1" x14ac:dyDescent="0.25">
      <c r="B3" s="37"/>
      <c r="C3" s="38"/>
      <c r="D3" s="87"/>
      <c r="E3" s="88"/>
      <c r="F3" s="88"/>
      <c r="G3" s="88"/>
      <c r="H3" s="88"/>
      <c r="I3" s="89"/>
      <c r="J3" s="91"/>
    </row>
    <row r="4" spans="2:13" x14ac:dyDescent="0.2">
      <c r="B4" s="37"/>
      <c r="C4" s="38"/>
      <c r="D4" s="39"/>
      <c r="E4" s="40"/>
      <c r="F4" s="40"/>
      <c r="G4" s="40"/>
      <c r="H4" s="40"/>
      <c r="I4" s="41"/>
      <c r="J4" s="42"/>
    </row>
    <row r="5" spans="2:13" x14ac:dyDescent="0.2">
      <c r="B5" s="37"/>
      <c r="C5" s="38"/>
      <c r="D5" s="43" t="s">
        <v>130</v>
      </c>
      <c r="E5" s="44"/>
      <c r="F5" s="44"/>
      <c r="G5" s="44"/>
      <c r="H5" s="44"/>
      <c r="I5" s="45"/>
      <c r="J5" s="45" t="s">
        <v>131</v>
      </c>
    </row>
    <row r="6" spans="2:13" ht="13.5" thickBot="1" x14ac:dyDescent="0.25">
      <c r="B6" s="46"/>
      <c r="C6" s="47"/>
      <c r="D6" s="48"/>
      <c r="E6" s="49"/>
      <c r="F6" s="49"/>
      <c r="G6" s="49"/>
      <c r="H6" s="49"/>
      <c r="I6" s="50"/>
      <c r="J6" s="51"/>
    </row>
    <row r="7" spans="2:13" x14ac:dyDescent="0.2">
      <c r="B7" s="52"/>
      <c r="J7" s="53"/>
    </row>
    <row r="8" spans="2:13" x14ac:dyDescent="0.2">
      <c r="B8" s="52"/>
      <c r="C8" s="54"/>
      <c r="J8" s="53"/>
    </row>
    <row r="9" spans="2:13" x14ac:dyDescent="0.2">
      <c r="B9" s="52"/>
      <c r="C9" s="55" t="s">
        <v>163</v>
      </c>
      <c r="J9" s="53"/>
    </row>
    <row r="10" spans="2:13" x14ac:dyDescent="0.2">
      <c r="B10" s="52"/>
      <c r="C10" s="55"/>
      <c r="E10" s="56"/>
      <c r="H10" s="57"/>
      <c r="J10" s="53"/>
      <c r="M10" s="57"/>
    </row>
    <row r="11" spans="2:13" x14ac:dyDescent="0.2">
      <c r="B11" s="52"/>
      <c r="J11" s="53"/>
    </row>
    <row r="12" spans="2:13" x14ac:dyDescent="0.2">
      <c r="B12" s="52"/>
      <c r="C12" s="55" t="s">
        <v>161</v>
      </c>
      <c r="J12" s="53"/>
    </row>
    <row r="13" spans="2:13" x14ac:dyDescent="0.2">
      <c r="B13" s="52"/>
      <c r="C13" s="55" t="s">
        <v>162</v>
      </c>
      <c r="J13" s="53"/>
    </row>
    <row r="14" spans="2:13" x14ac:dyDescent="0.2">
      <c r="B14" s="52"/>
      <c r="J14" s="53"/>
    </row>
    <row r="15" spans="2:13" x14ac:dyDescent="0.2">
      <c r="B15" s="52"/>
      <c r="C15" s="34" t="s">
        <v>132</v>
      </c>
      <c r="J15" s="53"/>
    </row>
    <row r="16" spans="2:13" x14ac:dyDescent="0.2">
      <c r="B16" s="52"/>
      <c r="C16" s="58"/>
      <c r="J16" s="53"/>
    </row>
    <row r="17" spans="2:10" x14ac:dyDescent="0.2">
      <c r="B17" s="52"/>
      <c r="C17" s="34" t="s">
        <v>133</v>
      </c>
      <c r="D17" s="56"/>
      <c r="H17" s="59"/>
      <c r="I17" s="60"/>
      <c r="J17" s="53"/>
    </row>
    <row r="18" spans="2:10" x14ac:dyDescent="0.2">
      <c r="B18" s="52"/>
      <c r="C18" s="55" t="s">
        <v>134</v>
      </c>
      <c r="D18" s="55"/>
      <c r="E18" s="55"/>
      <c r="F18" s="55"/>
      <c r="H18" s="61">
        <v>33</v>
      </c>
      <c r="I18" s="62">
        <v>250485654</v>
      </c>
      <c r="J18" s="53"/>
    </row>
    <row r="19" spans="2:10" x14ac:dyDescent="0.2">
      <c r="B19" s="52"/>
      <c r="C19" s="34" t="s">
        <v>135</v>
      </c>
      <c r="H19" s="63">
        <v>1</v>
      </c>
      <c r="I19" s="64">
        <v>67767574</v>
      </c>
      <c r="J19" s="53"/>
    </row>
    <row r="20" spans="2:10" x14ac:dyDescent="0.2">
      <c r="B20" s="52"/>
      <c r="C20" s="34" t="s">
        <v>136</v>
      </c>
      <c r="H20" s="63">
        <v>2</v>
      </c>
      <c r="I20" s="64">
        <v>56670330</v>
      </c>
      <c r="J20" s="53"/>
    </row>
    <row r="21" spans="2:10" x14ac:dyDescent="0.2">
      <c r="B21" s="52"/>
      <c r="C21" s="34" t="s">
        <v>137</v>
      </c>
      <c r="H21" s="63">
        <v>7</v>
      </c>
      <c r="I21" s="64">
        <v>69734088</v>
      </c>
      <c r="J21" s="53"/>
    </row>
    <row r="22" spans="2:10" x14ac:dyDescent="0.2">
      <c r="B22" s="52"/>
      <c r="C22" s="34" t="s">
        <v>138</v>
      </c>
      <c r="H22" s="63">
        <v>0</v>
      </c>
      <c r="I22" s="64">
        <v>0</v>
      </c>
      <c r="J22" s="53"/>
    </row>
    <row r="23" spans="2:10" x14ac:dyDescent="0.2">
      <c r="B23" s="52"/>
      <c r="C23" s="34" t="s">
        <v>139</v>
      </c>
      <c r="H23" s="63">
        <v>0</v>
      </c>
      <c r="I23" s="64">
        <v>0</v>
      </c>
      <c r="J23" s="53"/>
    </row>
    <row r="24" spans="2:10" ht="13.5" thickBot="1" x14ac:dyDescent="0.25">
      <c r="B24" s="52"/>
      <c r="C24" s="34" t="s">
        <v>140</v>
      </c>
      <c r="H24" s="65">
        <v>0</v>
      </c>
      <c r="I24" s="66">
        <v>0</v>
      </c>
      <c r="J24" s="53"/>
    </row>
    <row r="25" spans="2:10" x14ac:dyDescent="0.2">
      <c r="B25" s="52"/>
      <c r="C25" s="55" t="s">
        <v>141</v>
      </c>
      <c r="D25" s="55"/>
      <c r="E25" s="55"/>
      <c r="F25" s="55"/>
      <c r="H25" s="61">
        <f>H19+H20+H21+H22+H24+H23</f>
        <v>10</v>
      </c>
      <c r="I25" s="62">
        <f>I19+I20+I21+I22+I24+I23</f>
        <v>194171992</v>
      </c>
      <c r="J25" s="53"/>
    </row>
    <row r="26" spans="2:10" x14ac:dyDescent="0.2">
      <c r="B26" s="52"/>
      <c r="C26" s="34" t="s">
        <v>142</v>
      </c>
      <c r="H26" s="63">
        <v>22</v>
      </c>
      <c r="I26" s="64">
        <f>30972009+90918864-67767574+264000</f>
        <v>54387299</v>
      </c>
      <c r="J26" s="53"/>
    </row>
    <row r="27" spans="2:10" ht="13.5" thickBot="1" x14ac:dyDescent="0.25">
      <c r="B27" s="52"/>
      <c r="C27" s="34" t="s">
        <v>143</v>
      </c>
      <c r="H27" s="65">
        <v>1</v>
      </c>
      <c r="I27" s="66">
        <v>1926363</v>
      </c>
      <c r="J27" s="53"/>
    </row>
    <row r="28" spans="2:10" x14ac:dyDescent="0.2">
      <c r="B28" s="52"/>
      <c r="C28" s="55" t="s">
        <v>144</v>
      </c>
      <c r="D28" s="55"/>
      <c r="E28" s="55"/>
      <c r="F28" s="55"/>
      <c r="H28" s="61">
        <f>H26+H27</f>
        <v>23</v>
      </c>
      <c r="I28" s="62">
        <f>I26+I27</f>
        <v>56313662</v>
      </c>
      <c r="J28" s="53"/>
    </row>
    <row r="29" spans="2:10" ht="13.5" thickBot="1" x14ac:dyDescent="0.25">
      <c r="B29" s="52"/>
      <c r="C29" s="34" t="s">
        <v>145</v>
      </c>
      <c r="D29" s="55"/>
      <c r="E29" s="55"/>
      <c r="F29" s="55"/>
      <c r="H29" s="65">
        <v>0</v>
      </c>
      <c r="I29" s="66">
        <v>0</v>
      </c>
      <c r="J29" s="53"/>
    </row>
    <row r="30" spans="2:10" x14ac:dyDescent="0.2">
      <c r="B30" s="52"/>
      <c r="C30" s="55" t="s">
        <v>146</v>
      </c>
      <c r="D30" s="55"/>
      <c r="E30" s="55"/>
      <c r="F30" s="55"/>
      <c r="H30" s="63">
        <f>H29</f>
        <v>0</v>
      </c>
      <c r="I30" s="64">
        <f>I29</f>
        <v>0</v>
      </c>
      <c r="J30" s="53"/>
    </row>
    <row r="31" spans="2:10" x14ac:dyDescent="0.2">
      <c r="B31" s="52"/>
      <c r="C31" s="55"/>
      <c r="D31" s="55"/>
      <c r="E31" s="55"/>
      <c r="F31" s="55"/>
      <c r="H31" s="67"/>
      <c r="I31" s="62"/>
      <c r="J31" s="53"/>
    </row>
    <row r="32" spans="2:10" ht="13.5" thickBot="1" x14ac:dyDescent="0.25">
      <c r="B32" s="52"/>
      <c r="C32" s="55" t="s">
        <v>147</v>
      </c>
      <c r="D32" s="55"/>
      <c r="H32" s="68">
        <f>H25+H28+H30</f>
        <v>33</v>
      </c>
      <c r="I32" s="69">
        <f>I25+I28+I30</f>
        <v>250485654</v>
      </c>
      <c r="J32" s="53"/>
    </row>
    <row r="33" spans="2:10" ht="13.5" thickTop="1" x14ac:dyDescent="0.2">
      <c r="B33" s="52"/>
      <c r="C33" s="55"/>
      <c r="D33" s="55"/>
      <c r="H33" s="70">
        <f>+H18-H32</f>
        <v>0</v>
      </c>
      <c r="I33" s="64">
        <f>+I18-I32</f>
        <v>0</v>
      </c>
      <c r="J33" s="53"/>
    </row>
    <row r="34" spans="2:10" x14ac:dyDescent="0.2">
      <c r="B34" s="52"/>
      <c r="G34" s="70"/>
      <c r="H34" s="70"/>
      <c r="I34" s="70"/>
      <c r="J34" s="53"/>
    </row>
    <row r="35" spans="2:10" x14ac:dyDescent="0.2">
      <c r="B35" s="52"/>
      <c r="G35" s="70"/>
      <c r="H35" s="70"/>
      <c r="I35" s="70"/>
      <c r="J35" s="53"/>
    </row>
    <row r="36" spans="2:10" x14ac:dyDescent="0.2">
      <c r="B36" s="52"/>
      <c r="C36" s="55"/>
      <c r="G36" s="70"/>
      <c r="H36" s="70"/>
      <c r="I36" s="70"/>
      <c r="J36" s="53"/>
    </row>
    <row r="37" spans="2:10" ht="13.5" thickBot="1" x14ac:dyDescent="0.25">
      <c r="B37" s="52"/>
      <c r="C37" s="71" t="s">
        <v>165</v>
      </c>
      <c r="D37" s="72"/>
      <c r="H37" s="71" t="s">
        <v>148</v>
      </c>
      <c r="I37" s="72"/>
      <c r="J37" s="53"/>
    </row>
    <row r="38" spans="2:10" x14ac:dyDescent="0.2">
      <c r="B38" s="52"/>
      <c r="C38" s="55" t="s">
        <v>164</v>
      </c>
      <c r="D38" s="70"/>
      <c r="H38" s="73" t="s">
        <v>149</v>
      </c>
      <c r="I38" s="70"/>
      <c r="J38" s="53"/>
    </row>
    <row r="39" spans="2:10" x14ac:dyDescent="0.2">
      <c r="B39" s="52"/>
      <c r="C39" s="55" t="s">
        <v>166</v>
      </c>
      <c r="H39" s="55" t="s">
        <v>150</v>
      </c>
      <c r="I39" s="70"/>
      <c r="J39" s="53"/>
    </row>
    <row r="40" spans="2:10" x14ac:dyDescent="0.2">
      <c r="B40" s="52"/>
      <c r="G40" s="70"/>
      <c r="H40" s="70"/>
      <c r="I40" s="70"/>
      <c r="J40" s="53"/>
    </row>
    <row r="41" spans="2:10" ht="12.75" customHeight="1" x14ac:dyDescent="0.2">
      <c r="B41" s="52"/>
      <c r="C41" s="92" t="s">
        <v>151</v>
      </c>
      <c r="D41" s="92"/>
      <c r="E41" s="92"/>
      <c r="F41" s="92"/>
      <c r="G41" s="92"/>
      <c r="H41" s="92"/>
      <c r="I41" s="92"/>
      <c r="J41" s="53"/>
    </row>
    <row r="42" spans="2:10" ht="18.75" customHeight="1" thickBot="1" x14ac:dyDescent="0.25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0"/>
  <sheetViews>
    <sheetView showGridLines="0" topLeftCell="A7" zoomScale="84" zoomScaleNormal="84" zoomScaleSheetLayoutView="100" workbookViewId="0">
      <selection activeCell="B9" sqref="B9:J30"/>
    </sheetView>
  </sheetViews>
  <sheetFormatPr baseColWidth="10" defaultColWidth="11.42578125" defaultRowHeight="12.75" x14ac:dyDescent="0.2"/>
  <cols>
    <col min="1" max="1" width="4.42578125" style="34" customWidth="1"/>
    <col min="2" max="2" width="11.42578125" style="34"/>
    <col min="3" max="3" width="12.85546875" style="34" customWidth="1"/>
    <col min="4" max="4" width="22" style="34" customWidth="1"/>
    <col min="5" max="8" width="11.42578125" style="34"/>
    <col min="9" max="9" width="24.7109375" style="34" customWidth="1"/>
    <col min="10" max="10" width="12.5703125" style="34" customWidth="1"/>
    <col min="11" max="11" width="1.7109375" style="34" customWidth="1"/>
    <col min="12" max="16384" width="11.42578125" style="34"/>
  </cols>
  <sheetData>
    <row r="1" spans="2:10" ht="18" customHeight="1" thickBot="1" x14ac:dyDescent="0.25"/>
    <row r="2" spans="2:10" ht="19.5" customHeight="1" x14ac:dyDescent="0.2">
      <c r="B2" s="35"/>
      <c r="C2" s="36"/>
      <c r="D2" s="84" t="s">
        <v>152</v>
      </c>
      <c r="E2" s="85"/>
      <c r="F2" s="85"/>
      <c r="G2" s="85"/>
      <c r="H2" s="85"/>
      <c r="I2" s="86"/>
      <c r="J2" s="90" t="s">
        <v>129</v>
      </c>
    </row>
    <row r="3" spans="2:10" ht="15.75" customHeight="1" thickBot="1" x14ac:dyDescent="0.25">
      <c r="B3" s="37"/>
      <c r="C3" s="38"/>
      <c r="D3" s="87"/>
      <c r="E3" s="88"/>
      <c r="F3" s="88"/>
      <c r="G3" s="88"/>
      <c r="H3" s="88"/>
      <c r="I3" s="89"/>
      <c r="J3" s="91"/>
    </row>
    <row r="4" spans="2:10" x14ac:dyDescent="0.2">
      <c r="B4" s="37"/>
      <c r="C4" s="38"/>
      <c r="E4" s="40"/>
      <c r="F4" s="40"/>
      <c r="G4" s="40"/>
      <c r="H4" s="40"/>
      <c r="I4" s="41"/>
      <c r="J4" s="42"/>
    </row>
    <row r="5" spans="2:10" x14ac:dyDescent="0.2">
      <c r="B5" s="37"/>
      <c r="C5" s="38"/>
      <c r="D5" s="93" t="s">
        <v>153</v>
      </c>
      <c r="E5" s="94"/>
      <c r="F5" s="94"/>
      <c r="G5" s="94"/>
      <c r="H5" s="94"/>
      <c r="I5" s="95"/>
      <c r="J5" s="45" t="s">
        <v>154</v>
      </c>
    </row>
    <row r="6" spans="2:10" ht="13.5" thickBot="1" x14ac:dyDescent="0.25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">
      <c r="B7" s="52"/>
      <c r="J7" s="53"/>
    </row>
    <row r="8" spans="2:10" x14ac:dyDescent="0.2">
      <c r="B8" s="52"/>
      <c r="C8" s="54"/>
      <c r="J8" s="53"/>
    </row>
    <row r="9" spans="2:10" x14ac:dyDescent="0.2">
      <c r="B9" s="52"/>
      <c r="C9" s="55" t="s">
        <v>163</v>
      </c>
      <c r="D9" s="57"/>
      <c r="E9" s="56"/>
      <c r="J9" s="53"/>
    </row>
    <row r="10" spans="2:10" x14ac:dyDescent="0.2">
      <c r="B10" s="52"/>
      <c r="C10" s="55"/>
      <c r="J10" s="53"/>
    </row>
    <row r="11" spans="2:10" x14ac:dyDescent="0.2">
      <c r="B11" s="52"/>
      <c r="C11" s="55" t="s">
        <v>161</v>
      </c>
      <c r="J11" s="53"/>
    </row>
    <row r="12" spans="2:10" x14ac:dyDescent="0.2">
      <c r="B12" s="52"/>
      <c r="C12" s="55" t="s">
        <v>162</v>
      </c>
      <c r="J12" s="53"/>
    </row>
    <row r="13" spans="2:10" x14ac:dyDescent="0.2">
      <c r="B13" s="52"/>
      <c r="J13" s="53"/>
    </row>
    <row r="14" spans="2:10" x14ac:dyDescent="0.2">
      <c r="B14" s="52"/>
      <c r="C14" s="34" t="s">
        <v>155</v>
      </c>
      <c r="J14" s="53"/>
    </row>
    <row r="15" spans="2:10" x14ac:dyDescent="0.2">
      <c r="B15" s="52"/>
      <c r="C15" s="58"/>
      <c r="J15" s="53"/>
    </row>
    <row r="16" spans="2:10" x14ac:dyDescent="0.2">
      <c r="B16" s="52"/>
      <c r="C16" s="77"/>
      <c r="D16" s="56"/>
      <c r="H16" s="78" t="s">
        <v>156</v>
      </c>
      <c r="I16" s="78" t="s">
        <v>157</v>
      </c>
      <c r="J16" s="53"/>
    </row>
    <row r="17" spans="2:10" x14ac:dyDescent="0.2">
      <c r="B17" s="52"/>
      <c r="C17" s="55" t="s">
        <v>133</v>
      </c>
      <c r="D17" s="55"/>
      <c r="E17" s="55"/>
      <c r="F17" s="55"/>
      <c r="H17" s="59">
        <v>4</v>
      </c>
      <c r="I17" s="79">
        <v>124701904</v>
      </c>
      <c r="J17" s="53"/>
    </row>
    <row r="18" spans="2:10" x14ac:dyDescent="0.2">
      <c r="B18" s="52"/>
      <c r="C18" s="34" t="s">
        <v>135</v>
      </c>
      <c r="H18" s="80">
        <v>1</v>
      </c>
      <c r="I18" s="81">
        <v>67767574</v>
      </c>
      <c r="J18" s="53"/>
    </row>
    <row r="19" spans="2:10" x14ac:dyDescent="0.2">
      <c r="B19" s="52"/>
      <c r="C19" s="34" t="s">
        <v>136</v>
      </c>
      <c r="H19" s="80">
        <v>2</v>
      </c>
      <c r="I19" s="81">
        <v>56670330</v>
      </c>
      <c r="J19" s="53"/>
    </row>
    <row r="20" spans="2:10" x14ac:dyDescent="0.2">
      <c r="B20" s="52"/>
      <c r="C20" s="34" t="s">
        <v>138</v>
      </c>
      <c r="H20" s="80">
        <v>0</v>
      </c>
      <c r="I20" s="81">
        <v>0</v>
      </c>
      <c r="J20" s="53"/>
    </row>
    <row r="21" spans="2:10" x14ac:dyDescent="0.2">
      <c r="B21" s="52"/>
      <c r="C21" s="34" t="s">
        <v>158</v>
      </c>
      <c r="H21" s="80">
        <v>1</v>
      </c>
      <c r="I21" s="81">
        <v>264000</v>
      </c>
      <c r="J21" s="53"/>
    </row>
    <row r="22" spans="2:10" x14ac:dyDescent="0.2">
      <c r="B22" s="52"/>
      <c r="C22" s="55" t="s">
        <v>159</v>
      </c>
      <c r="D22" s="55"/>
      <c r="E22" s="55"/>
      <c r="F22" s="55"/>
      <c r="H22" s="59">
        <v>4</v>
      </c>
      <c r="I22" s="79">
        <v>124701904</v>
      </c>
      <c r="J22" s="53"/>
    </row>
    <row r="23" spans="2:10" ht="13.5" thickBot="1" x14ac:dyDescent="0.25">
      <c r="B23" s="52"/>
      <c r="C23" s="55"/>
      <c r="D23" s="55"/>
      <c r="H23" s="82"/>
      <c r="I23" s="83"/>
      <c r="J23" s="53"/>
    </row>
    <row r="24" spans="2:10" ht="13.5" thickTop="1" x14ac:dyDescent="0.2">
      <c r="B24" s="52"/>
      <c r="C24" s="55"/>
      <c r="D24" s="55"/>
      <c r="H24" s="70"/>
      <c r="I24" s="64"/>
      <c r="J24" s="53"/>
    </row>
    <row r="25" spans="2:10" x14ac:dyDescent="0.2">
      <c r="B25" s="52"/>
      <c r="C25" s="55"/>
      <c r="D25" s="55"/>
      <c r="H25" s="70"/>
      <c r="I25" s="64"/>
      <c r="J25" s="53"/>
    </row>
    <row r="26" spans="2:10" x14ac:dyDescent="0.2">
      <c r="B26" s="52"/>
      <c r="C26" s="55"/>
      <c r="D26" s="55"/>
      <c r="H26" s="70"/>
      <c r="I26" s="64"/>
      <c r="J26" s="53"/>
    </row>
    <row r="27" spans="2:10" x14ac:dyDescent="0.2">
      <c r="B27" s="52"/>
      <c r="G27" s="70"/>
      <c r="H27" s="70"/>
      <c r="I27" s="70"/>
      <c r="J27" s="53"/>
    </row>
    <row r="28" spans="2:10" ht="13.5" thickBot="1" x14ac:dyDescent="0.25">
      <c r="B28" s="52"/>
      <c r="C28" s="71" t="s">
        <v>165</v>
      </c>
      <c r="D28" s="71"/>
      <c r="G28" s="71" t="s">
        <v>148</v>
      </c>
      <c r="H28" s="72"/>
      <c r="I28" s="70"/>
      <c r="J28" s="53"/>
    </row>
    <row r="29" spans="2:10" x14ac:dyDescent="0.2">
      <c r="B29" s="52"/>
      <c r="C29" s="73" t="s">
        <v>164</v>
      </c>
      <c r="D29" s="73"/>
      <c r="G29" s="73" t="s">
        <v>160</v>
      </c>
      <c r="H29" s="70"/>
      <c r="I29" s="70"/>
      <c r="J29" s="53"/>
    </row>
    <row r="30" spans="2:10" ht="18.75" customHeight="1" thickBot="1" x14ac:dyDescent="0.25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cp:lastPrinted>2024-04-12T21:20:41Z</cp:lastPrinted>
  <dcterms:created xsi:type="dcterms:W3CDTF">2022-06-01T14:39:12Z</dcterms:created>
  <dcterms:modified xsi:type="dcterms:W3CDTF">2024-04-17T14:58:37Z</dcterms:modified>
</cp:coreProperties>
</file>