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032_CLINICA NUESTRA SENORA DE FATIMA S. A. (PASTO-NAR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<sst xmlns="http://schemas.openxmlformats.org/spreadsheetml/2006/main" count="122" uniqueCount="77">
  <si>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</si>
  <si>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</si>
  <si>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</si>
  <si>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</si>
  <si>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</si>
  <si>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</si>
  <si>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</si>
  <si>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</si>
  <si>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</si>
  <si>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</si>
  <si>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</si>
  <si>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</si>
  <si>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891200032-7</t>
  </si>
  <si>
    <t>CLINICA NUESTRA SEÑORA DE FATIMA S.A</t>
  </si>
  <si>
    <t>URGENCIAS</t>
  </si>
  <si>
    <t>EVENTO</t>
  </si>
  <si>
    <t>PASTO- NARIÑO</t>
  </si>
  <si>
    <t>N/A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</si>
  <si>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</si>
  <si>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</si>
  <si>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</si>
  <si>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</si>
  <si>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</si>
  <si>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</si>
  <si>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</si>
  <si>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</si>
  <si>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</si>
  <si>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</si>
  <si>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</si>
  <si>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891200032_1100769</t>
  </si>
  <si>
    <t>891200032_1102153</t>
  </si>
  <si>
    <t>891200032_1103697</t>
  </si>
  <si>
    <t>891200032_1105451</t>
  </si>
  <si>
    <t>Factura no radicada</t>
  </si>
  <si>
    <t>Factura en proceso interno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</si>
  <si>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</si>
  <si>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</si>
  <si>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</si>
  <si>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</si>
  <si>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</si>
  <si>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</si>
  <si>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</si>
  <si>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</si>
  <si>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</si>
  <si>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</si>
  <si>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</si>
  <si>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</si>
  <si>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</si>
  <si>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</si>
  <si>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</si>
  <si>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</si>
  <si>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</si>
  <si>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</si>
  <si>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</si>
  <si>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</si>
  <si>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</si>
  <si>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</si>
  <si>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</si>
  <si>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</si>
  <si>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</si>
  <si>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</si>
  <si>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</si>
  <si>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</si>
  <si>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</si>
  <si>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</si>
  <si>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</si>
  <si>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</si>
  <si>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</si>
  <si>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</si>
  <si>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</si>
  <si>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</si>
  <si>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</si>
  <si>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FATIMA S.A</t>
  </si>
  <si>
    <t>NIT: 891200032</t>
  </si>
  <si>
    <t>Bregeeth Arteaga</t>
  </si>
  <si>
    <t>CARTERA</t>
  </si>
  <si>
    <t>Santiago de Cali, agosto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</si>
</sst>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8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1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1" fontId="10" fillId="0" borderId="13" xfId="4" applyNumberFormat="1" applyFont="1" applyBorder="1" applyAlignment="1">
      <alignment horizontal="right"/>
    </xf>
    <xf numFmtId="171" fontId="9" fillId="0" borderId="0" xfId="4" applyNumberFormat="1" applyFont="1"/>
    <xf numFmtId="171" fontId="10" fillId="0" borderId="9" xfId="4" applyNumberFormat="1" applyFont="1" applyBorder="1"/>
    <xf numFmtId="171" fontId="9" fillId="0" borderId="9" xfId="4" applyNumberFormat="1" applyFont="1" applyBorder="1"/>
    <xf numFmtId="171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2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2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658875925925" createdVersion="5" refreshedVersion="5" minRefreshableVersion="3" recordCount="4">
  <cacheSource type="worksheet">
    <worksheetSource ref="A1:S5" sheet="ESTADO DE CADA FACTURA"/>
  </cacheSource>
  <cacheFields count="19">
    <cacheField name="NIT IPS" numFmtId="0">
      <sharedItems containsSemiMixedTypes="0" containsString="0" containsNumber="1" containsInteger="1" minValue="891200032" maxValue="89120003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100769" maxValue="1105451"/>
    </cacheField>
    <cacheField name="FACT" numFmtId="0">
      <sharedItems containsSemiMixedTypes="0" containsString="0" containsNumber="1" containsInteger="1" minValue="1100769" maxValue="1105451"/>
    </cacheField>
    <cacheField name="LLAVE" numFmtId="0">
      <sharedItems/>
    </cacheField>
    <cacheField name="IPS Fecha factura" numFmtId="14">
      <sharedItems containsSemiMixedTypes="0" containsNonDate="0" containsDate="1" containsString="0" minDate="2024-06-21T00:00:00" maxDate="2024-08-12T00:00:00"/>
    </cacheField>
    <cacheField name="IPS Fecha radicado" numFmtId="14">
      <sharedItems containsNonDate="0" containsDate="1" containsString="0" containsBlank="1" minDate="2024-07-11T00:00:00" maxDate="2024-08-16T00:00:00"/>
    </cacheField>
    <cacheField name="IPS Valor Factura" numFmtId="165">
      <sharedItems containsSemiMixedTypes="0" containsString="0" containsNumber="1" containsInteger="1" minValue="110241" maxValue="7338657"/>
    </cacheField>
    <cacheField name="IPS Saldo Factura" numFmtId="165">
      <sharedItems containsSemiMixedTypes="0" containsString="0" containsNumber="1" containsInteger="1" minValue="110241" maxValue="7338657"/>
    </cacheField>
    <cacheField name="ESTADO EPS 23-08-2024" numFmtId="0">
      <sharedItems count="2">
        <s v="Factura en proceso interno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0032"/>
    <s v="CLINICA NUESTRA SEÑORA DE FATIMA S.A"/>
    <m/>
    <n v="1100769"/>
    <n v="1100769"/>
    <s v="891200032_1100769"/>
    <d v="2024-06-21T00:00:00"/>
    <d v="2024-07-11T00:00:00"/>
    <n v="7338657"/>
    <n v="7338657"/>
    <x v="0"/>
    <n v="0"/>
    <m/>
    <n v="0"/>
    <n v="0"/>
    <m/>
    <m/>
    <m/>
    <n v="0"/>
  </r>
  <r>
    <n v="891200032"/>
    <s v="CLINICA NUESTRA SEÑORA DE FATIMA S.A"/>
    <m/>
    <n v="1102153"/>
    <n v="1102153"/>
    <s v="891200032_1102153"/>
    <d v="2024-07-10T00:00:00"/>
    <d v="2024-08-15T00:00:00"/>
    <n v="6090135"/>
    <n v="6090135"/>
    <x v="0"/>
    <n v="0"/>
    <m/>
    <n v="0"/>
    <n v="0"/>
    <m/>
    <m/>
    <m/>
    <n v="0"/>
  </r>
  <r>
    <n v="891200032"/>
    <s v="CLINICA NUESTRA SEÑORA DE FATIMA S.A"/>
    <m/>
    <n v="1103697"/>
    <n v="1103697"/>
    <s v="891200032_1103697"/>
    <d v="2024-07-25T00:00:00"/>
    <d v="2024-08-06T00:00:00"/>
    <n v="110241"/>
    <n v="110241"/>
    <x v="0"/>
    <n v="0"/>
    <m/>
    <n v="0"/>
    <n v="0"/>
    <m/>
    <m/>
    <m/>
    <n v="0"/>
  </r>
  <r>
    <n v="891200032"/>
    <s v="CLINICA NUESTRA SEÑORA DE FATIMA S.A"/>
    <m/>
    <n v="1105451"/>
    <n v="1105451"/>
    <s v="891200032_1105451"/>
    <d v="2024-08-11T00:00:00"/>
    <m/>
    <n v="333936"/>
    <n v="333936"/>
    <x v="1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9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1" max="1" width="12.54296875" bestFit="1" customWidth="1"/>
    <col min="2" max="2" width="38.5429687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1.26953125" bestFit="1" customWidth="1"/>
    <col min="9" max="9" width="15.7265625" bestFit="1" customWidth="1"/>
    <col min="10" max="10" width="15.26953125" bestFit="1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 t="s">
        <v>12</v>
      </c>
      <c r="B2" s="1" t="s">
        <v>13</v>
      </c>
      <c r="C2" s="7" t="s">
        <v>17</v>
      </c>
      <c r="D2" s="1">
        <v>1100769</v>
      </c>
      <c r="E2" s="5">
        <v>45464</v>
      </c>
      <c r="F2" s="5">
        <v>45484</v>
      </c>
      <c r="G2" s="6">
        <v>7338657</v>
      </c>
      <c r="H2" s="6">
        <v>7338657</v>
      </c>
      <c r="I2" s="4" t="s">
        <v>15</v>
      </c>
      <c r="J2" s="1" t="s">
        <v>16</v>
      </c>
      <c r="K2" s="4" t="s">
        <v>14</v>
      </c>
      <c r="L2" s="7" t="s">
        <v>17</v>
      </c>
    </row>
    <row r="3" spans="1:12" x14ac:dyDescent="0.35">
      <c r="A3" s="1" t="s">
        <v>12</v>
      </c>
      <c r="B3" s="1" t="s">
        <v>13</v>
      </c>
      <c r="C3" s="7" t="s">
        <v>17</v>
      </c>
      <c r="D3" s="1">
        <v>1102153</v>
      </c>
      <c r="E3" s="5">
        <v>45483</v>
      </c>
      <c r="F3" s="5">
        <v>45519</v>
      </c>
      <c r="G3" s="6">
        <v>6090135</v>
      </c>
      <c r="H3" s="6">
        <v>6090135</v>
      </c>
      <c r="I3" s="4" t="s">
        <v>15</v>
      </c>
      <c r="J3" s="1" t="s">
        <v>16</v>
      </c>
      <c r="K3" s="4" t="s">
        <v>14</v>
      </c>
      <c r="L3" s="7" t="s">
        <v>17</v>
      </c>
    </row>
    <row r="4" spans="1:12" x14ac:dyDescent="0.35">
      <c r="A4" s="1" t="s">
        <v>12</v>
      </c>
      <c r="B4" s="1" t="s">
        <v>13</v>
      </c>
      <c r="C4" s="7" t="s">
        <v>17</v>
      </c>
      <c r="D4" s="1">
        <v>1103697</v>
      </c>
      <c r="E4" s="5">
        <v>45498</v>
      </c>
      <c r="F4" s="5">
        <v>45510</v>
      </c>
      <c r="G4" s="6">
        <v>110241</v>
      </c>
      <c r="H4" s="6">
        <v>110241</v>
      </c>
      <c r="I4" s="4" t="s">
        <v>15</v>
      </c>
      <c r="J4" s="1" t="s">
        <v>16</v>
      </c>
      <c r="K4" s="4" t="s">
        <v>14</v>
      </c>
      <c r="L4" s="7" t="s">
        <v>17</v>
      </c>
    </row>
    <row r="5" spans="1:12" x14ac:dyDescent="0.35">
      <c r="A5" s="1" t="s">
        <v>12</v>
      </c>
      <c r="B5" s="1" t="s">
        <v>13</v>
      </c>
      <c r="C5" s="7" t="s">
        <v>17</v>
      </c>
      <c r="D5" s="1">
        <v>1105451</v>
      </c>
      <c r="E5" s="5">
        <v>45515</v>
      </c>
      <c r="F5" s="5"/>
      <c r="G5" s="6">
        <v>333936</v>
      </c>
      <c r="H5" s="6">
        <v>333936</v>
      </c>
      <c r="I5" s="4" t="s">
        <v>15</v>
      </c>
      <c r="J5" s="1" t="s">
        <v>16</v>
      </c>
      <c r="K5" s="4" t="s">
        <v>14</v>
      </c>
      <c r="L5" s="7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24" t="s">
        <v>37</v>
      </c>
      <c r="B3" t="s">
        <v>35</v>
      </c>
      <c r="C3" t="s">
        <v>36</v>
      </c>
    </row>
    <row r="4" spans="1:3" x14ac:dyDescent="0.35">
      <c r="A4" s="25" t="s">
        <v>34</v>
      </c>
      <c r="B4" s="23">
        <v>3</v>
      </c>
      <c r="C4" s="26">
        <v>13539033</v>
      </c>
    </row>
    <row r="5" spans="1:3" x14ac:dyDescent="0.35">
      <c r="A5" s="25" t="s">
        <v>33</v>
      </c>
      <c r="B5" s="23">
        <v>1</v>
      </c>
      <c r="C5" s="26">
        <v>333936</v>
      </c>
    </row>
    <row r="6" spans="1:3" x14ac:dyDescent="0.35">
      <c r="A6" s="25" t="s">
        <v>38</v>
      </c>
      <c r="B6" s="23">
        <v>4</v>
      </c>
      <c r="C6" s="26">
        <v>13872969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>
      <selection activeCell="A2" sqref="A2"/>
    </sheetView>
  </sheetViews>
  <sheetFormatPr baseColWidth="10" defaultRowHeight="14.5" x14ac:dyDescent="0.35"/>
  <sheetData>
    <row r="1" spans="1:19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18</v>
      </c>
      <c r="F1" s="8" t="s">
        <v>19</v>
      </c>
      <c r="G1" s="9" t="s">
        <v>2</v>
      </c>
      <c r="H1" s="9" t="s">
        <v>3</v>
      </c>
      <c r="I1" s="10" t="s">
        <v>4</v>
      </c>
      <c r="J1" s="10" t="s">
        <v>5</v>
      </c>
      <c r="K1" s="11" t="s">
        <v>20</v>
      </c>
      <c r="L1" s="12" t="s">
        <v>21</v>
      </c>
      <c r="M1" s="13" t="s">
        <v>22</v>
      </c>
      <c r="N1" s="14" t="s">
        <v>23</v>
      </c>
      <c r="O1" s="14" t="s">
        <v>24</v>
      </c>
      <c r="P1" s="15" t="s">
        <v>25</v>
      </c>
      <c r="Q1" s="15" t="s">
        <v>26</v>
      </c>
      <c r="R1" s="15" t="s">
        <v>27</v>
      </c>
      <c r="S1" s="14" t="s">
        <v>28</v>
      </c>
    </row>
    <row r="2" spans="1:19" x14ac:dyDescent="0.35">
      <c r="A2" s="16">
        <v>891200032</v>
      </c>
      <c r="B2" s="16" t="s">
        <v>13</v>
      </c>
      <c r="C2" s="16"/>
      <c r="D2" s="17">
        <v>1100769</v>
      </c>
      <c r="E2" s="17">
        <v>1100769</v>
      </c>
      <c r="F2" s="17" t="s">
        <v>29</v>
      </c>
      <c r="G2" s="18">
        <v>45464</v>
      </c>
      <c r="H2" s="18">
        <v>45484</v>
      </c>
      <c r="I2" s="19">
        <v>7338657</v>
      </c>
      <c r="J2" s="19">
        <v>7338657</v>
      </c>
      <c r="K2" s="16" t="s">
        <v>34</v>
      </c>
      <c r="L2" s="19">
        <v>0</v>
      </c>
      <c r="M2" s="16"/>
      <c r="N2" s="19">
        <v>0</v>
      </c>
      <c r="O2" s="19">
        <v>0</v>
      </c>
      <c r="P2" s="16"/>
      <c r="Q2" s="18"/>
      <c r="R2" s="16"/>
      <c r="S2" s="19">
        <v>0</v>
      </c>
    </row>
    <row r="3" spans="1:19" x14ac:dyDescent="0.35">
      <c r="A3" s="16">
        <v>891200032</v>
      </c>
      <c r="B3" s="16" t="s">
        <v>13</v>
      </c>
      <c r="C3" s="16"/>
      <c r="D3" s="17">
        <v>1102153</v>
      </c>
      <c r="E3" s="17">
        <v>1102153</v>
      </c>
      <c r="F3" s="17" t="s">
        <v>30</v>
      </c>
      <c r="G3" s="18">
        <v>45483</v>
      </c>
      <c r="H3" s="18">
        <v>45519</v>
      </c>
      <c r="I3" s="19">
        <v>6090135</v>
      </c>
      <c r="J3" s="19">
        <v>6090135</v>
      </c>
      <c r="K3" s="16" t="s">
        <v>34</v>
      </c>
      <c r="L3" s="19">
        <v>0</v>
      </c>
      <c r="M3" s="16"/>
      <c r="N3" s="19">
        <v>0</v>
      </c>
      <c r="O3" s="19">
        <v>0</v>
      </c>
      <c r="P3" s="16"/>
      <c r="Q3" s="18"/>
      <c r="R3" s="16"/>
      <c r="S3" s="19">
        <v>0</v>
      </c>
    </row>
    <row r="4" spans="1:19" x14ac:dyDescent="0.35">
      <c r="A4" s="16">
        <v>891200032</v>
      </c>
      <c r="B4" s="16" t="s">
        <v>13</v>
      </c>
      <c r="C4" s="16"/>
      <c r="D4" s="17">
        <v>1103697</v>
      </c>
      <c r="E4" s="17">
        <v>1103697</v>
      </c>
      <c r="F4" s="17" t="s">
        <v>31</v>
      </c>
      <c r="G4" s="18">
        <v>45498</v>
      </c>
      <c r="H4" s="18">
        <v>45510</v>
      </c>
      <c r="I4" s="19">
        <v>110241</v>
      </c>
      <c r="J4" s="19">
        <v>110241</v>
      </c>
      <c r="K4" s="16" t="s">
        <v>34</v>
      </c>
      <c r="L4" s="19">
        <v>0</v>
      </c>
      <c r="M4" s="16"/>
      <c r="N4" s="19">
        <v>0</v>
      </c>
      <c r="O4" s="19">
        <v>0</v>
      </c>
      <c r="P4" s="16"/>
      <c r="Q4" s="18"/>
      <c r="R4" s="16"/>
      <c r="S4" s="19">
        <v>0</v>
      </c>
    </row>
    <row r="5" spans="1:19" x14ac:dyDescent="0.35">
      <c r="A5" s="16">
        <v>891200032</v>
      </c>
      <c r="B5" s="16" t="s">
        <v>13</v>
      </c>
      <c r="C5" s="16"/>
      <c r="D5" s="17">
        <v>1105451</v>
      </c>
      <c r="E5" s="17">
        <v>1105451</v>
      </c>
      <c r="F5" s="17" t="s">
        <v>32</v>
      </c>
      <c r="G5" s="18">
        <v>45515</v>
      </c>
      <c r="H5" s="18"/>
      <c r="I5" s="19">
        <v>333936</v>
      </c>
      <c r="J5" s="19">
        <v>333936</v>
      </c>
      <c r="K5" s="16" t="s">
        <v>33</v>
      </c>
      <c r="L5" s="19">
        <v>0</v>
      </c>
      <c r="M5" s="16"/>
      <c r="N5" s="19">
        <v>0</v>
      </c>
      <c r="O5" s="19">
        <v>0</v>
      </c>
      <c r="P5" s="16"/>
      <c r="Q5" s="18"/>
      <c r="R5" s="16"/>
      <c r="S5" s="19">
        <v>0</v>
      </c>
    </row>
    <row r="6" spans="1:19" x14ac:dyDescent="0.35">
      <c r="A6" s="20"/>
      <c r="B6" s="20"/>
      <c r="C6" s="20"/>
      <c r="D6" s="20"/>
      <c r="E6" s="20"/>
      <c r="F6" s="20"/>
      <c r="G6" s="21"/>
      <c r="H6" s="21"/>
      <c r="I6" s="22"/>
      <c r="J6" s="22"/>
      <c r="K6" s="20"/>
      <c r="L6" s="20"/>
      <c r="M6" s="20"/>
      <c r="N6" s="20"/>
      <c r="O6" s="20"/>
      <c r="P6" s="20"/>
      <c r="Q6" s="20"/>
      <c r="R6" s="20"/>
      <c r="S6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I27" sqref="I27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39</v>
      </c>
      <c r="E2" s="31"/>
      <c r="F2" s="31"/>
      <c r="G2" s="31"/>
      <c r="H2" s="31"/>
      <c r="I2" s="32"/>
      <c r="J2" s="33" t="s">
        <v>40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41</v>
      </c>
      <c r="E5" s="45"/>
      <c r="F5" s="45"/>
      <c r="G5" s="45"/>
      <c r="H5" s="45"/>
      <c r="I5" s="46"/>
      <c r="J5" s="46" t="s">
        <v>42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76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72</v>
      </c>
      <c r="J12" s="54"/>
    </row>
    <row r="13" spans="2:10" ht="13" x14ac:dyDescent="0.3">
      <c r="B13" s="53"/>
      <c r="C13" s="55" t="s">
        <v>73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43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44</v>
      </c>
      <c r="D17" s="56"/>
      <c r="H17" s="59"/>
      <c r="I17" s="60"/>
      <c r="J17" s="54"/>
    </row>
    <row r="18" spans="2:10" ht="13" x14ac:dyDescent="0.3">
      <c r="B18" s="53"/>
      <c r="C18" s="55" t="s">
        <v>45</v>
      </c>
      <c r="D18" s="55"/>
      <c r="E18" s="55"/>
      <c r="F18" s="55"/>
      <c r="H18" s="61">
        <v>4</v>
      </c>
      <c r="I18" s="62">
        <v>13872969</v>
      </c>
      <c r="J18" s="54"/>
    </row>
    <row r="19" spans="2:10" x14ac:dyDescent="0.25">
      <c r="B19" s="53"/>
      <c r="C19" s="27" t="s">
        <v>46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47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48</v>
      </c>
      <c r="H21" s="63">
        <v>1</v>
      </c>
      <c r="I21" s="64">
        <v>333936</v>
      </c>
      <c r="J21" s="54"/>
    </row>
    <row r="22" spans="2:10" x14ac:dyDescent="0.25">
      <c r="B22" s="53"/>
      <c r="C22" s="27" t="s">
        <v>49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50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51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52</v>
      </c>
      <c r="D25" s="55"/>
      <c r="E25" s="55"/>
      <c r="F25" s="55"/>
      <c r="H25" s="61">
        <f>H19+H20+H21+H22+H24+H23</f>
        <v>1</v>
      </c>
      <c r="I25" s="62">
        <f>I19+I20+I21+I22+I24+I23</f>
        <v>333936</v>
      </c>
      <c r="J25" s="54"/>
    </row>
    <row r="26" spans="2:10" x14ac:dyDescent="0.25">
      <c r="B26" s="53"/>
      <c r="C26" s="27" t="s">
        <v>53</v>
      </c>
      <c r="H26" s="63">
        <v>0</v>
      </c>
      <c r="I26" s="64">
        <v>0</v>
      </c>
      <c r="J26" s="54"/>
    </row>
    <row r="27" spans="2:10" ht="13" thickBot="1" x14ac:dyDescent="0.3">
      <c r="B27" s="53"/>
      <c r="C27" s="27" t="s">
        <v>54</v>
      </c>
      <c r="H27" s="65">
        <v>3</v>
      </c>
      <c r="I27" s="66">
        <v>13539033</v>
      </c>
      <c r="J27" s="54"/>
    </row>
    <row r="28" spans="2:10" ht="13" x14ac:dyDescent="0.3">
      <c r="B28" s="53"/>
      <c r="C28" s="55" t="s">
        <v>55</v>
      </c>
      <c r="D28" s="55"/>
      <c r="E28" s="55"/>
      <c r="F28" s="55"/>
      <c r="H28" s="61">
        <f>H26+H27</f>
        <v>3</v>
      </c>
      <c r="I28" s="62">
        <f>I26+I27</f>
        <v>13539033</v>
      </c>
      <c r="J28" s="54"/>
    </row>
    <row r="29" spans="2:10" ht="13.5" thickBot="1" x14ac:dyDescent="0.35">
      <c r="B29" s="53"/>
      <c r="C29" s="27" t="s">
        <v>56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57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58</v>
      </c>
      <c r="D32" s="55"/>
      <c r="H32" s="68">
        <f>H25+H28+H30</f>
        <v>4</v>
      </c>
      <c r="I32" s="69">
        <f>I25+I28+I30</f>
        <v>13872969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74</v>
      </c>
      <c r="D37" s="72"/>
      <c r="H37" s="71" t="s">
        <v>59</v>
      </c>
      <c r="I37" s="72"/>
      <c r="J37" s="54"/>
    </row>
    <row r="38" spans="2:10" ht="13" x14ac:dyDescent="0.3">
      <c r="B38" s="53"/>
      <c r="C38" s="55" t="s">
        <v>75</v>
      </c>
      <c r="D38" s="70"/>
      <c r="H38" s="73" t="s">
        <v>60</v>
      </c>
      <c r="I38" s="70"/>
      <c r="J38" s="54"/>
    </row>
    <row r="39" spans="2:10" ht="13" x14ac:dyDescent="0.3">
      <c r="B39" s="53"/>
      <c r="C39" s="55" t="s">
        <v>13</v>
      </c>
      <c r="H39" s="55" t="s">
        <v>61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62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12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63</v>
      </c>
      <c r="E2" s="31"/>
      <c r="F2" s="31"/>
      <c r="G2" s="31"/>
      <c r="H2" s="31"/>
      <c r="I2" s="32"/>
      <c r="J2" s="33" t="s">
        <v>40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64</v>
      </c>
      <c r="E5" s="79"/>
      <c r="F5" s="79"/>
      <c r="G5" s="79"/>
      <c r="H5" s="79"/>
      <c r="I5" s="80"/>
      <c r="J5" s="46" t="s">
        <v>65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agosto 23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CLINICA NUESTRA SEÑORA DE FATIMA S.A</v>
      </c>
      <c r="J11" s="54"/>
    </row>
    <row r="12" spans="2:10" ht="13" x14ac:dyDescent="0.3">
      <c r="B12" s="53"/>
      <c r="C12" s="55" t="str">
        <f>+'FOR-CSA-018'!C13</f>
        <v>NIT: 891200032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66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67</v>
      </c>
      <c r="I16" s="82" t="s">
        <v>68</v>
      </c>
      <c r="J16" s="54"/>
    </row>
    <row r="17" spans="2:10" ht="13" x14ac:dyDescent="0.3">
      <c r="B17" s="53"/>
      <c r="C17" s="55" t="s">
        <v>45</v>
      </c>
      <c r="D17" s="55"/>
      <c r="E17" s="55"/>
      <c r="F17" s="55"/>
      <c r="H17" s="59">
        <f>+SUM(H18:H21)</f>
        <v>0</v>
      </c>
      <c r="I17" s="83">
        <f>+SUM(I18:I21)</f>
        <v>0</v>
      </c>
      <c r="J17" s="54"/>
    </row>
    <row r="18" spans="2:10" x14ac:dyDescent="0.25">
      <c r="B18" s="53"/>
      <c r="C18" s="27" t="s">
        <v>46</v>
      </c>
      <c r="H18" s="84">
        <f>+'FOR-CSA-018'!H19</f>
        <v>0</v>
      </c>
      <c r="I18" s="85">
        <f>+'FOR-CSA-018'!I19</f>
        <v>0</v>
      </c>
      <c r="J18" s="54"/>
    </row>
    <row r="19" spans="2:10" x14ac:dyDescent="0.25">
      <c r="B19" s="53"/>
      <c r="C19" s="27" t="s">
        <v>47</v>
      </c>
      <c r="H19" s="84">
        <f>+'FOR-CSA-018'!H20</f>
        <v>0</v>
      </c>
      <c r="I19" s="85">
        <f>+'FOR-CSA-018'!I20</f>
        <v>0</v>
      </c>
      <c r="J19" s="54"/>
    </row>
    <row r="20" spans="2:10" x14ac:dyDescent="0.25">
      <c r="B20" s="53"/>
      <c r="C20" s="27" t="s">
        <v>49</v>
      </c>
      <c r="H20" s="84">
        <f>+'FOR-CSA-018'!H22</f>
        <v>0</v>
      </c>
      <c r="I20" s="85">
        <f>+'FOR-CSA-018'!I22</f>
        <v>0</v>
      </c>
      <c r="J20" s="54"/>
    </row>
    <row r="21" spans="2:10" x14ac:dyDescent="0.25">
      <c r="B21" s="53"/>
      <c r="C21" s="27" t="s">
        <v>69</v>
      </c>
      <c r="H21" s="84">
        <f>+'FOR-CSA-018'!H24</f>
        <v>0</v>
      </c>
      <c r="I21" s="85">
        <f>+'FOR-CSA-018'!I24</f>
        <v>0</v>
      </c>
      <c r="J21" s="54"/>
    </row>
    <row r="22" spans="2:10" ht="13" x14ac:dyDescent="0.3">
      <c r="B22" s="53"/>
      <c r="C22" s="55" t="s">
        <v>70</v>
      </c>
      <c r="D22" s="55"/>
      <c r="E22" s="55"/>
      <c r="F22" s="55"/>
      <c r="H22" s="59">
        <f>SUM(H18:H21)</f>
        <v>0</v>
      </c>
      <c r="I22" s="83">
        <f>+SUBTOTAL(9,I18:I21)</f>
        <v>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Bregeeth Arteaga</v>
      </c>
      <c r="D28" s="71"/>
      <c r="G28" s="71" t="s">
        <v>59</v>
      </c>
      <c r="H28" s="72"/>
      <c r="I28" s="70"/>
      <c r="J28" s="54"/>
    </row>
    <row r="29" spans="2:10" ht="13" x14ac:dyDescent="0.3">
      <c r="B29" s="53"/>
      <c r="C29" s="73" t="str">
        <f>+'FOR-CSA-018'!C38</f>
        <v>CARTERA</v>
      </c>
      <c r="D29" s="73"/>
      <c r="G29" s="73" t="s">
        <v>71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2024-08-23T20:57:18Z</cp:lastPrinted>
  <dcterms:created xsi:type="dcterms:W3CDTF">2022-06-01T14:39:12Z</dcterms:created>
  <dcterms:modified xsi:type="dcterms:W3CDTF">2024-08-23T21:25:32Z</dcterms:modified>
</cp:coreProperties>
</file>