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180026_HOSP DEPTAL SAN VICENTE DE PAUL GARZON\"/>
    </mc:Choice>
  </mc:AlternateContent>
  <bookViews>
    <workbookView xWindow="0" yWindow="0" windowWidth="19200" windowHeight="7310" activeTab="4"/>
  </bookViews>
  <sheets>
    <sheet name="INFO IPS" sheetId="1" r:id="rId1"/>
    <sheet name="TD" sheetId="3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59" r:id="rId9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I26" i="5" l="1"/>
  <c r="I30" i="5"/>
  <c r="H30" i="5"/>
  <c r="I28" i="5"/>
  <c r="H28" i="5"/>
  <c r="I25" i="5"/>
  <c r="H25" i="5"/>
  <c r="H32" i="5" l="1"/>
  <c r="H33" i="5" s="1"/>
  <c r="I32" i="5"/>
  <c r="I33" i="5" s="1"/>
  <c r="H10" i="1"/>
</calcChain>
</file>

<file path=xl/sharedStrings.xml><?xml version="1.0" encoding="utf-8"?>
<sst xmlns="http://schemas.openxmlformats.org/spreadsheetml/2006/main" count="202" uniqueCount="132">
  <si>
    <t>GDECODIGO</t>
  </si>
  <si>
    <t>GDENOMBRE</t>
  </si>
  <si>
    <t>NROFACTURA</t>
  </si>
  <si>
    <t>FECHAFACTURA</t>
  </si>
  <si>
    <t>TERCERO</t>
  </si>
  <si>
    <t>TERPRINOM</t>
  </si>
  <si>
    <t>VALORFACTURA</t>
  </si>
  <si>
    <t>SALDOFACTURA</t>
  </si>
  <si>
    <t>NRORADICACION</t>
  </si>
  <si>
    <t>FECRADENT</t>
  </si>
  <si>
    <t>020151</t>
  </si>
  <si>
    <t>COMFENALCO VALLE EPS MOVILIDAD</t>
  </si>
  <si>
    <t>HSVP0002974944</t>
  </si>
  <si>
    <t>890303093</t>
  </si>
  <si>
    <t>COMFENALCO VALLE DEL CAUCA</t>
  </si>
  <si>
    <t>HSVP0002987645</t>
  </si>
  <si>
    <t>010019</t>
  </si>
  <si>
    <t>COMFENALCO VALLE EPS</t>
  </si>
  <si>
    <t>HSVP0003025828</t>
  </si>
  <si>
    <t>HSVP0003101660</t>
  </si>
  <si>
    <t>HSVP0003166209</t>
  </si>
  <si>
    <t>HSVP0003156398</t>
  </si>
  <si>
    <t>HSVP0003266720</t>
  </si>
  <si>
    <t>HSVP0003264666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</si>
  <si>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</si>
  <si>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</si>
  <si>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</si>
  <si>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</si>
  <si>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</si>
  <si>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</si>
  <si>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</si>
  <si>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</si>
  <si>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</si>
  <si>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</si>
  <si>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15-08-2024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</si>
  <si>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</si>
  <si>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</si>
  <si>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</si>
  <si>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</si>
  <si>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</si>
  <si>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</si>
  <si>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</si>
  <si>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</si>
  <si>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</si>
  <si>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</si>
  <si>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</si>
  <si>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</si>
  <si>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</si>
  <si>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</si>
  <si>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</si>
  <si>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</si>
  <si>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</si>
  <si>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</si>
  <si>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</si>
  <si>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</si>
  <si>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>HOSP DEPTAL SAN VICENTE DE PAUL GARZON</t>
  </si>
  <si>
    <t>HSVP</t>
  </si>
  <si>
    <t>HSVP3156398</t>
  </si>
  <si>
    <t>891180026_HSVP3156398</t>
  </si>
  <si>
    <t>Factura pendiente en programacion de pago - Glosa por contestar IPS</t>
  </si>
  <si>
    <t>Para respuesta prestador</t>
  </si>
  <si>
    <t>GLOSA</t>
  </si>
  <si>
    <t>Se glosa transporte asistencial medicalizado x $2.223.200  no se evidencia hoja de ruta traslado paciente   /JAM</t>
  </si>
  <si>
    <t>SOPORTE</t>
  </si>
  <si>
    <t>HSVP3166209</t>
  </si>
  <si>
    <t>891180026_HSVP3166209</t>
  </si>
  <si>
    <t>Factura pendiente en programacion de pago</t>
  </si>
  <si>
    <t>Finalizada</t>
  </si>
  <si>
    <t>HSVP3266720</t>
  </si>
  <si>
    <t>891180026_HSVP3266720</t>
  </si>
  <si>
    <t>Factura no radicada</t>
  </si>
  <si>
    <t>Para cargar RIPS o soportes</t>
  </si>
  <si>
    <t>HSVP2974944</t>
  </si>
  <si>
    <t>891180026_HSVP2974944</t>
  </si>
  <si>
    <t>HSVP3025828</t>
  </si>
  <si>
    <t>891180026_HSVP3025828</t>
  </si>
  <si>
    <t>Factura devuelta</t>
  </si>
  <si>
    <t>Devuelta</t>
  </si>
  <si>
    <t>DEVOLUCION</t>
  </si>
  <si>
    <t xml:space="preserve">AUT/PTCIA.MEDICA/SPTE.INCOMPLETO: SE DEVUELVE FACTURA NO CUE TA CON AUTORIZACION POR LOS SERVICIOS DE ESTANCIA EN UCI Y TRASLADO (ANEXAR COTIZACION),EL NAP QUE ANEXAN ES DE LA ATEN CION INICIAL DE URGENCIAS Y EL COSIGO ALFANUMERICO NO ES FATURABLE,SPARACLINICO NO SOPORTADOS A.L, CLORO,SODIO POT, CAL CIO,MEDICAMENTO ALTEPLASA REGULADO EN CIRCULAR 12 VALOR MAXMO $1.657.178 VC $1.722.443 DIFERENCIA POR $130.530 CANT:2, OBJECCIONES POR AUDITORIA MEDICA:Paraclínicos no interpretados en la HC: TP- TPT- Hemoglobina glicosilada- Troponina- BU N- Creatinina.$255.200,Rx de Tórax no interpretada en la HC$80.000. FAVOR VALIDAR Y ANEXAR LO REQUERIDO PARA DAR TRAMIT E.JENNIFER REBOLLEDO                                       </t>
  </si>
  <si>
    <t>AUTORIZACION</t>
  </si>
  <si>
    <t>HSVP3264666</t>
  </si>
  <si>
    <t>891180026_HSVP3264666</t>
  </si>
  <si>
    <t>AUTORIZACION: Se devuelve factura completa   1)   servicio de internación y procedimientos quirúrgicos, no cuenta con autorización. Factura no se evidencia radicada en portal  https://referencia.comfenalcoeps.com/facturas/admin/facturas; para solicitud de autorización final.   Favor solicitar autorización al área encargada. 2)  Se devuelve factura;   Historia Clínica  ilegible  e incompleta para realizar auditoria médica .   Dr. Diego Fernando Collazos.     /JAM</t>
  </si>
  <si>
    <t>HSVP3101660</t>
  </si>
  <si>
    <t>891180026_HSVP3101660</t>
  </si>
  <si>
    <t xml:space="preserve">AUTORIZACIONES: SE DEVEULVE FACTURA CON SOPORTES COMPLETOS FACTURA HOSPITAALRIA NO ANEXAN AUTORIZACION SE INTERNACION   SOLICIATRLA ALA CAPAUTORIZACIONES@EPSDELAGENTE.COM-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</si>
  <si>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HSVP2987645</t>
  </si>
  <si>
    <t>891180026_HSVP2987645</t>
  </si>
  <si>
    <t xml:space="preserve">AUT:_SE DEVUELVE FACTURA LA AUTORIZACION 221108524440789 FUE CANCELADA EN LA FACTURA HSVP2983164 HOSPITALIZACION,       FAVOR SOLICITAR AUTORIZACION PARA LA URGENCIA, PARA SEGUIR CON EL TRAMITE DE PAGO.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</si>
  <si>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Total general</t>
  </si>
  <si>
    <t>CANT</t>
  </si>
  <si>
    <t>SALDO IPS</t>
  </si>
  <si>
    <t>GLOSA PDTE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</si>
  <si>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</si>
  <si>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</si>
  <si>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</si>
  <si>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</si>
  <si>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05/08/2024</t>
  </si>
  <si>
    <t>Con Corte al dia: 31/07/2024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</si>
  <si>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</si>
  <si>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</si>
  <si>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</si>
  <si>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</si>
  <si>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</si>
  <si>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</si>
  <si>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</si>
  <si>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</si>
  <si>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</si>
  <si>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</si>
  <si>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</si>
  <si>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</si>
  <si>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</si>
  <si>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</si>
  <si>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</si>
  <si>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</si>
  <si>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</si>
  <si>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</si>
  <si>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</si>
  <si>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</si>
  <si>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</si>
  <si>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</si>
  <si>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</si>
  <si>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</si>
  <si>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</si>
  <si>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</si>
  <si>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</si>
  <si>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Santiago de Cali, agosto 15 2024</t>
  </si>
  <si>
    <t>Señores : HOSP DEPTAL SAN VICENTE DE PAUL GARZON</t>
  </si>
  <si>
    <t>NIT: 891180026</t>
  </si>
  <si>
    <t>YENI SANCHEZ</t>
  </si>
  <si>
    <t>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</si>
</sst>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b/>
      <sz val="11"/>
      <name val="Century Gothic"/>
      <family val="2"/>
    </font>
    <font>
      <sz val="11"/>
      <name val="Century Gothic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BDD7EE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0" fontId="6" fillId="0" borderId="0"/>
    <xf numFmtId="168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82">
    <xf numFmtId="0" fontId="0" fillId="0" borderId="0" xfId="0"/>
    <xf numFmtId="0" fontId="1" fillId="2" borderId="0" xfId="0" applyFont="1" applyFill="1"/>
    <xf numFmtId="0" fontId="2" fillId="0" borderId="0" xfId="0" applyFont="1"/>
    <xf numFmtId="22" fontId="2" fillId="0" borderId="0" xfId="0" applyNumberFormat="1" applyFont="1"/>
    <xf numFmtId="14" fontId="2" fillId="0" borderId="0" xfId="0" applyNumberFormat="1" applyFont="1"/>
    <xf numFmtId="0" fontId="4" fillId="0" borderId="1" xfId="0" applyFont="1" applyBorder="1" applyAlignment="1">
      <alignment horizontal="center" vertical="center" wrapText="1"/>
    </xf>
    <xf numFmtId="164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164" fontId="4" fillId="4" borderId="1" xfId="1" applyNumberFormat="1" applyFont="1" applyFill="1" applyBorder="1" applyAlignment="1">
      <alignment horizontal="center" vertical="center" wrapText="1"/>
    </xf>
    <xf numFmtId="1" fontId="4" fillId="4" borderId="1" xfId="0" applyNumberFormat="1" applyFont="1" applyFill="1" applyBorder="1" applyAlignment="1">
      <alignment horizontal="center" vertical="center" wrapText="1"/>
    </xf>
    <xf numFmtId="165" fontId="4" fillId="3" borderId="1" xfId="2" applyNumberFormat="1" applyFont="1" applyFill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5" fillId="5" borderId="1" xfId="0" applyFont="1" applyFill="1" applyBorder="1" applyAlignment="1"/>
    <xf numFmtId="14" fontId="5" fillId="5" borderId="1" xfId="0" applyNumberFormat="1" applyFont="1" applyFill="1" applyBorder="1" applyAlignment="1"/>
    <xf numFmtId="164" fontId="5" fillId="5" borderId="1" xfId="1" applyNumberFormat="1" applyFont="1" applyFill="1" applyBorder="1" applyAlignment="1"/>
    <xf numFmtId="0" fontId="5" fillId="5" borderId="1" xfId="1" applyNumberFormat="1" applyFont="1" applyFill="1" applyBorder="1" applyAlignment="1"/>
    <xf numFmtId="0" fontId="0" fillId="0" borderId="1" xfId="0" pivotButton="1" applyBorder="1"/>
    <xf numFmtId="0" fontId="0" fillId="0" borderId="1" xfId="0" applyBorder="1"/>
    <xf numFmtId="0" fontId="0" fillId="0" borderId="1" xfId="0" applyNumberFormat="1" applyBorder="1"/>
    <xf numFmtId="164" fontId="0" fillId="0" borderId="1" xfId="0" applyNumberFormat="1" applyBorder="1"/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7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right"/>
    </xf>
    <xf numFmtId="169" fontId="8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0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0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0" fontId="8" fillId="0" borderId="13" xfId="3" applyNumberFormat="1" applyFont="1" applyBorder="1" applyAlignment="1">
      <alignment horizontal="right"/>
    </xf>
    <xf numFmtId="170" fontId="7" fillId="0" borderId="0" xfId="3" applyNumberFormat="1" applyFont="1"/>
    <xf numFmtId="170" fontId="8" fillId="0" borderId="9" xfId="3" applyNumberFormat="1" applyFont="1" applyBorder="1"/>
    <xf numFmtId="170" fontId="7" fillId="0" borderId="9" xfId="3" applyNumberFormat="1" applyFont="1" applyBorder="1"/>
    <xf numFmtId="170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5" borderId="0" xfId="3" applyFont="1" applyFill="1"/>
    <xf numFmtId="0" fontId="8" fillId="0" borderId="0" xfId="3" applyFont="1" applyAlignment="1">
      <alignment horizontal="center"/>
    </xf>
    <xf numFmtId="171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1" fontId="7" fillId="0" borderId="0" xfId="5" applyNumberFormat="1" applyFont="1" applyAlignment="1">
      <alignment horizontal="right"/>
    </xf>
    <xf numFmtId="172" fontId="7" fillId="0" borderId="13" xfId="5" applyNumberFormat="1" applyFont="1" applyBorder="1" applyAlignment="1">
      <alignment horizontal="center"/>
    </xf>
    <xf numFmtId="171" fontId="7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7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4" formatCode="_-&quot;$&quot;\ * #,##0_-;\-&quot;$&quot;\ * #,##0_-;_-&quot;$&quot;\ 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8.%20MACRO%20AGOST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AGOSTO"/>
      <sheetName val="ESTRUCTURA BOXALUD"/>
      <sheetName val="FORMATO AUTORIZACIONES"/>
      <sheetName val="FOR-CSA-005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19.39398090278" createdVersion="5" refreshedVersion="5" minRefreshableVersion="3" recordCount="8">
  <cacheSource type="worksheet">
    <worksheetSource ref="A1:AE9" sheet="ESTADO DE CADA FACTURA"/>
  </cacheSource>
  <cacheFields count="31">
    <cacheField name="NIT IPS" numFmtId="0">
      <sharedItems containsSemiMixedTypes="0" containsString="0" containsNumber="1" containsInteger="1" minValue="891180026" maxValue="891180026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974944" maxValue="3266720"/>
    </cacheField>
    <cacheField name="FACT" numFmtId="0">
      <sharedItems/>
    </cacheField>
    <cacheField name="LLAVE" numFmtId="0">
      <sharedItems count="8">
        <s v="891180026_HSVP3156398"/>
        <s v="891180026_HSVP3166209"/>
        <s v="891180026_HSVP3266720"/>
        <s v="891180026_HSVP2974944"/>
        <s v="891180026_HSVP3025828"/>
        <s v="891180026_HSVP3264666"/>
        <s v="891180026_HSVP3101660"/>
        <s v="891180026_HSVP2987645"/>
      </sharedItems>
    </cacheField>
    <cacheField name="IPS Fecha factura" numFmtId="14">
      <sharedItems containsSemiMixedTypes="0" containsNonDate="0" containsDate="1" containsString="0" minDate="2022-03-31T20:34:00" maxDate="2024-03-13T15:18:00"/>
    </cacheField>
    <cacheField name="IPS Fecha radicado" numFmtId="14">
      <sharedItems containsSemiMixedTypes="0" containsNonDate="0" containsDate="1" containsString="0" minDate="2022-04-18T00:00:00" maxDate="2024-05-03T00:00:00"/>
    </cacheField>
    <cacheField name="IPS Valor Factura" numFmtId="164">
      <sharedItems containsSemiMixedTypes="0" containsString="0" containsNumber="1" containsInteger="1" minValue="44500" maxValue="8155470"/>
    </cacheField>
    <cacheField name="IPS Saldo Factura" numFmtId="164">
      <sharedItems containsSemiMixedTypes="0" containsString="0" containsNumber="1" containsInteger="1" minValue="40400" maxValue="8155470"/>
    </cacheField>
    <cacheField name="ESTADO EPS 15-08-2024" numFmtId="0">
      <sharedItems count="4">
        <s v="Factura pendiente en programacion de pago - Glosa por contestar IPS"/>
        <s v="Factura pendiente en programacion de pago"/>
        <s v="Factura no radicada"/>
        <s v="Factura devuelta"/>
      </sharedItems>
    </cacheField>
    <cacheField name="POR PAGAR SAP" numFmtId="164">
      <sharedItems containsSemiMixedTypes="0" containsString="0" containsNumber="1" containsInteger="1" minValue="0" maxValue="1123800"/>
    </cacheField>
    <cacheField name="DOC CONTA" numFmtId="0">
      <sharedItems containsString="0" containsBlank="1" containsNumber="1" containsInteger="1" minValue="1222486016" maxValue="1222486018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 PAGO" numFmtId="0">
      <sharedItems containsNonDate="0" containsString="0" containsBlank="1"/>
    </cacheField>
    <cacheField name="VALOR TRANFERENCIA" numFmtId="164">
      <sharedItems containsSemiMixedTypes="0" containsString="0" containsNumber="1" containsInteger="1" minValue="0" maxValue="0"/>
    </cacheField>
    <cacheField name="Estado Factura" numFmtId="0">
      <sharedItems containsBlank="1"/>
    </cacheField>
    <cacheField name="Fecha Factura" numFmtId="0">
      <sharedItems containsNonDate="0" containsDate="1" containsString="0" containsBlank="1" minDate="2022-05-05T00:00:00" maxDate="2024-03-14T00:00:00"/>
    </cacheField>
    <cacheField name="Fecha Radicacion" numFmtId="14">
      <sharedItems containsNonDate="0" containsDate="1" containsString="0" containsBlank="1" minDate="2022-12-14T00:00:00" maxDate="2024-07-16T00:00:00"/>
    </cacheField>
    <cacheField name="Fecha Devolucion" numFmtId="14">
      <sharedItems containsNonDate="0" containsDate="1" containsString="0" containsBlank="1" minDate="2022-12-16T00:00:00" maxDate="2024-05-04T00:00:00"/>
    </cacheField>
    <cacheField name="Valor Bruto" numFmtId="164">
      <sharedItems containsSemiMixedTypes="0" containsString="0" containsNumber="1" containsInteger="1" minValue="0" maxValue="8155470"/>
    </cacheField>
    <cacheField name="Glosa Aceptada" numFmtId="164">
      <sharedItems containsSemiMixedTypes="0" containsString="0" containsNumber="1" containsInteger="1" minValue="0" maxValue="0"/>
    </cacheField>
    <cacheField name="Glosa Pendiente" numFmtId="164">
      <sharedItems containsSemiMixedTypes="0" containsString="0" containsNumber="1" containsInteger="1" minValue="0" maxValue="2223200"/>
    </cacheField>
    <cacheField name="Valor Devolucion" numFmtId="164">
      <sharedItems containsSemiMixedTypes="0" containsString="0" containsNumber="1" containsInteger="1" minValue="0" maxValue="8155470"/>
    </cacheField>
    <cacheField name="Valor_Glosa y Devolución" numFmtId="164">
      <sharedItems containsSemiMixedTypes="0" containsString="0" containsNumber="1" containsInteger="1" minValue="0" maxValue="815547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8">
  <r>
    <n v="891180026"/>
    <s v="HOSP DEPTAL SAN VICENTE DE PAUL GARZON"/>
    <s v="HSVP"/>
    <n v="3156398"/>
    <s v="HSVP3156398"/>
    <x v="0"/>
    <d v="2023-06-06T15:47:00"/>
    <d v="2023-08-02T00:00:00"/>
    <n v="3347000"/>
    <n v="3347000"/>
    <x v="0"/>
    <n v="1123800"/>
    <n v="1222486016"/>
    <n v="0"/>
    <n v="0"/>
    <m/>
    <m/>
    <m/>
    <n v="0"/>
    <s v="Para respuesta prestador"/>
    <d v="2023-06-06T00:00:00"/>
    <d v="2024-07-15T00:00:00"/>
    <m/>
    <n v="3347000"/>
    <n v="0"/>
    <n v="2223200"/>
    <n v="0"/>
    <n v="2223200"/>
    <s v="GLOSA"/>
    <s v="Se glosa transporte asistencial medicalizado x $2.223.200  no se evidencia hoja de ruta traslado paciente   /JAM"/>
    <s v="SOPORTE"/>
  </r>
  <r>
    <n v="891180026"/>
    <s v="HOSP DEPTAL SAN VICENTE DE PAUL GARZON"/>
    <s v="HSVP"/>
    <n v="3166209"/>
    <s v="HSVP3166209"/>
    <x v="1"/>
    <d v="2023-06-30T10:39:00"/>
    <d v="2023-08-02T00:00:00"/>
    <n v="44500"/>
    <n v="40400"/>
    <x v="1"/>
    <n v="40400"/>
    <n v="1222486018"/>
    <n v="0"/>
    <n v="0"/>
    <m/>
    <m/>
    <m/>
    <n v="0"/>
    <s v="Finalizada"/>
    <d v="2023-06-30T00:00:00"/>
    <d v="2024-07-15T00:00:00"/>
    <m/>
    <n v="44500"/>
    <n v="0"/>
    <n v="0"/>
    <n v="0"/>
    <n v="0"/>
    <m/>
    <m/>
    <m/>
  </r>
  <r>
    <n v="891180026"/>
    <s v="HOSP DEPTAL SAN VICENTE DE PAUL GARZON"/>
    <s v="HSVP"/>
    <n v="3266720"/>
    <s v="HSVP3266720"/>
    <x v="2"/>
    <d v="2024-03-13T15:18:00"/>
    <d v="2024-05-02T00:00:00"/>
    <n v="81400"/>
    <n v="81400"/>
    <x v="2"/>
    <n v="0"/>
    <m/>
    <n v="0"/>
    <n v="0"/>
    <m/>
    <m/>
    <m/>
    <n v="0"/>
    <s v="Para cargar RIPS o soportes"/>
    <d v="2024-03-13T00:00:00"/>
    <m/>
    <m/>
    <n v="81400"/>
    <n v="0"/>
    <n v="0"/>
    <n v="0"/>
    <n v="0"/>
    <m/>
    <m/>
    <m/>
  </r>
  <r>
    <n v="891180026"/>
    <s v="HOSP DEPTAL SAN VICENTE DE PAUL GARZON"/>
    <s v="HSVP"/>
    <n v="2974944"/>
    <s v="HSVP2974944"/>
    <x v="3"/>
    <d v="2022-03-31T20:34:00"/>
    <d v="2022-04-18T00:00:00"/>
    <n v="78196"/>
    <n v="78196"/>
    <x v="2"/>
    <n v="0"/>
    <m/>
    <n v="0"/>
    <n v="0"/>
    <m/>
    <m/>
    <m/>
    <n v="0"/>
    <m/>
    <m/>
    <m/>
    <m/>
    <n v="0"/>
    <n v="0"/>
    <n v="0"/>
    <n v="0"/>
    <n v="0"/>
    <m/>
    <m/>
    <m/>
  </r>
  <r>
    <n v="891180026"/>
    <s v="HOSP DEPTAL SAN VICENTE DE PAUL GARZON"/>
    <s v="HSVP"/>
    <n v="3025828"/>
    <s v="HSVP3025828"/>
    <x v="4"/>
    <d v="2022-08-09T09:43:00"/>
    <d v="2022-12-19T00:00:00"/>
    <n v="8155470"/>
    <n v="8155470"/>
    <x v="3"/>
    <n v="0"/>
    <m/>
    <n v="0"/>
    <n v="0"/>
    <m/>
    <m/>
    <m/>
    <n v="0"/>
    <s v="Devuelta"/>
    <d v="2022-08-09T00:00:00"/>
    <d v="2022-12-14T00:00:00"/>
    <d v="2022-12-16T00:00:00"/>
    <n v="8155470"/>
    <n v="0"/>
    <n v="0"/>
    <n v="8155470"/>
    <n v="8155470"/>
    <s v="DEVOLUCION"/>
    <s v="AUT/PTCIA.MEDICA/SPTE.INCOMPLETO: SE DEVUELVE FACTURA NO CUE TA CON AUTORIZACION POR LOS SERVICIOS DE ESTANCIA EN UCI Y TRASLADO (ANEXAR COTIZACION),EL NAP QUE ANEXAN ES DE LA ATEN CION INICIAL DE URGENCIAS Y EL COSIGO ALFANUMERICO NO ES FATURABLE,SPARACLINICO NO SOPORTADOS A.L, CLORO,SODIO POT, CAL CIO,MEDICAMENTO ALTEPLASA REGULADO EN CIRCULAR 12 VALOR MAXMO $1.657.178 VC $1.722.443 DIFERENCIA POR $130.530 CANT:2, OBJECCIONES POR AUDITORIA MEDICA:Paraclínicos no interpretados en la HC: TP- TPT- Hemoglobina glicosilada- Troponina- BU N- Creatinina.$255.200,Rx de Tórax no interpretada en la HC$80.000. FAVOR VALIDAR Y ANEXAR LO REQUERIDO PARA DAR TRAMIT E.JENNIFER REBOLLEDO                                       "/>
    <s v="AUTORIZACION"/>
  </r>
  <r>
    <n v="891180026"/>
    <s v="HOSP DEPTAL SAN VICENTE DE PAUL GARZON"/>
    <s v="HSVP"/>
    <n v="3264666"/>
    <s v="HSVP3264666"/>
    <x v="5"/>
    <d v="2024-03-08T10:00:00"/>
    <d v="2024-05-02T00:00:00"/>
    <n v="5117739"/>
    <n v="5117739"/>
    <x v="3"/>
    <n v="0"/>
    <m/>
    <n v="0"/>
    <n v="0"/>
    <m/>
    <m/>
    <m/>
    <n v="0"/>
    <s v="Devuelta"/>
    <d v="2024-03-08T00:00:00"/>
    <d v="2024-05-02T00:00:00"/>
    <d v="2024-05-03T00:00:00"/>
    <n v="5117739"/>
    <n v="0"/>
    <n v="0"/>
    <n v="5117739"/>
    <n v="5117739"/>
    <s v="DEVOLUCION"/>
    <s v="AUTORIZACION: Se devuelve factura completa   1)   servicio de internación y procedimientos quirúrgicos, no cuenta con autorización. Factura no se evidencia radicada en portal  https://referencia.comfenalcoeps.com/facturas/admin/facturas; para solicitud de autorización final.   Favor solicitar autorización al área encargada. 2)  Se devuelve factura;   Historia Clínica  ilegible  e incompleta para realizar auditoria médica .   Dr. Diego Fernando Collazos.     /JAM"/>
    <s v="AUTORIZACION"/>
  </r>
  <r>
    <n v="891180026"/>
    <s v="HOSP DEPTAL SAN VICENTE DE PAUL GARZON"/>
    <s v="HSVP"/>
    <n v="3101660"/>
    <s v="HSVP3101660"/>
    <x v="6"/>
    <d v="2023-01-31T17:21:00"/>
    <d v="2023-02-17T00:00:00"/>
    <n v="2132501"/>
    <n v="2132501"/>
    <x v="3"/>
    <n v="0"/>
    <m/>
    <n v="0"/>
    <n v="0"/>
    <m/>
    <m/>
    <m/>
    <n v="0"/>
    <s v="Devuelta"/>
    <d v="2023-01-31T00:00:00"/>
    <d v="2023-02-17T00:00:00"/>
    <d v="2023-02-28T00:00:00"/>
    <n v="2132501"/>
    <n v="0"/>
    <n v="0"/>
    <n v="2132501"/>
    <n v="2132501"/>
    <s v="DEVOLUCION"/>
    <s v="AUTORIZACIONES: SE DEVEULVE FACTURA CON SOPORTES COMPLETOS FACTURA HOSPITAALRIA NO ANEXAN AUTORIZACION SE INTERNACION   SOLICIATRLA ALA CAPAUTORIZACIONES@EPSDELAGENTE.COM-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  <r>
    <n v="891180026"/>
    <s v="HOSP DEPTAL SAN VICENTE DE PAUL GARZON"/>
    <s v="HSVP"/>
    <n v="2987645"/>
    <s v="HSVP2987645"/>
    <x v="7"/>
    <d v="2022-05-05T13:52:00"/>
    <d v="2022-12-19T00:00:00"/>
    <n v="65700"/>
    <n v="65700"/>
    <x v="3"/>
    <n v="0"/>
    <m/>
    <n v="0"/>
    <n v="0"/>
    <m/>
    <m/>
    <m/>
    <n v="0"/>
    <s v="Devuelta"/>
    <d v="2022-05-05T00:00:00"/>
    <d v="2022-12-14T00:00:00"/>
    <d v="2022-12-20T00:00:00"/>
    <n v="65700"/>
    <n v="0"/>
    <n v="0"/>
    <n v="65700"/>
    <n v="65700"/>
    <s v="DEVOLUCION"/>
    <s v="AUT:_SE DEVUELVE FACTURA LA AUTORIZACION 221108524440789 FUE CANCELADA EN LA FACTURA HSVP2983164 HOSPITALIZACION,       FAVOR SOLICITAR AUTORIZACION PARA LA URGENCIA, PARA SEGUIR CON EL TRAMITE DE PAGO.     NANCY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5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D8" firstHeaderRow="0" firstDataRow="1" firstDataCol="1"/>
  <pivotFields count="31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9">
        <item x="3"/>
        <item x="7"/>
        <item x="4"/>
        <item x="6"/>
        <item x="0"/>
        <item x="1"/>
        <item x="5"/>
        <item x="2"/>
        <item t="default"/>
      </items>
    </pivotField>
    <pivotField compact="0" numFmtId="14" outline="0" showAll="0"/>
    <pivotField compact="0" numFmtId="14" outline="0" showAll="0"/>
    <pivotField compact="0" numFmtId="164" outline="0" showAll="0"/>
    <pivotField dataField="1" compact="0" numFmtId="164" outline="0" showAll="0"/>
    <pivotField axis="axisRow" compact="0" outline="0" showAll="0">
      <items count="5">
        <item x="3"/>
        <item x="2"/>
        <item x="1"/>
        <item x="0"/>
        <item t="default"/>
      </items>
    </pivotField>
    <pivotField compact="0" numFmtId="164" outline="0" showAll="0"/>
    <pivotField compact="0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outline="0" showAll="0"/>
    <pivotField compact="0" outline="0" showAll="0"/>
    <pivotField compact="0" outline="0" showAll="0"/>
    <pivotField compact="0" outline="0" showAll="0"/>
    <pivotField compact="0" numFmtId="164" outline="0" showAll="0"/>
    <pivotField compact="0" numFmtId="164" outline="0" showAll="0"/>
    <pivotField dataField="1" compact="0" numFmtId="164" outline="0" showAll="0"/>
    <pivotField compact="0" numFmtId="164" outline="0" showAll="0"/>
    <pivotField compact="0" numFmtId="164" outline="0" showAll="0"/>
    <pivotField compact="0" outline="0" showAll="0"/>
    <pivotField compact="0" outline="0" showAll="0"/>
    <pivotField compact="0" outline="0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ANT" fld="5" subtotal="count" baseField="0" baseItem="0"/>
    <dataField name="SALDO IPS" fld="9" baseField="0" baseItem="0" numFmtId="164"/>
    <dataField name="GLOSA PDTE" fld="25" baseField="0" baseItem="0" numFmtId="164"/>
  </dataFields>
  <formats count="7">
    <format dxfId="6">
      <pivotArea outline="0" collapsedLevelsAreSubtotals="1" fieldPosition="0">
        <references count="1">
          <reference field="4294967294" count="2" selected="0">
            <x v="1"/>
            <x v="2"/>
          </reference>
        </references>
      </pivotArea>
    </format>
    <format dxfId="5">
      <pivotArea type="all" dataOnly="0" outline="0" fieldPosition="0"/>
    </format>
    <format dxfId="4">
      <pivotArea outline="0" collapsedLevelsAreSubtotals="1" fieldPosition="0"/>
    </format>
    <format dxfId="3">
      <pivotArea field="10" type="button" dataOnly="0" labelOnly="1" outline="0" axis="axisRow" fieldPosition="0"/>
    </format>
    <format dxfId="2">
      <pivotArea dataOnly="0" labelOnly="1" outline="0" fieldPosition="0">
        <references count="1">
          <reference field="10" count="0"/>
        </references>
      </pivotArea>
    </format>
    <format dxfId="1">
      <pivotArea dataOnly="0" labelOnly="1" grandRow="1" outline="0" fieldPosition="0"/>
    </format>
    <format dxfId="0">
      <pivotArea dataOnly="0" labelOnly="1" outline="0" fieldPosition="0">
        <references count="1">
          <reference field="4294967294" count="3">
            <x v="0"/>
            <x v="1"/>
            <x v="2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0"/>
  <sheetViews>
    <sheetView workbookViewId="0"/>
  </sheetViews>
  <sheetFormatPr baseColWidth="10" defaultRowHeight="14.5" x14ac:dyDescent="0.35"/>
  <sheetData>
    <row r="1" spans="1:1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35">
      <c r="A2" s="2" t="s">
        <v>10</v>
      </c>
      <c r="B2" s="2" t="s">
        <v>11</v>
      </c>
      <c r="C2" s="2" t="s">
        <v>12</v>
      </c>
      <c r="D2" s="3">
        <v>44651.857467361107</v>
      </c>
      <c r="E2" s="2" t="s">
        <v>13</v>
      </c>
      <c r="F2" s="2" t="s">
        <v>14</v>
      </c>
      <c r="G2" s="2">
        <v>78196</v>
      </c>
      <c r="H2" s="2">
        <v>78196</v>
      </c>
      <c r="I2" s="2">
        <v>13570</v>
      </c>
      <c r="J2" s="4">
        <v>44669</v>
      </c>
    </row>
    <row r="3" spans="1:10" x14ac:dyDescent="0.35">
      <c r="A3" s="2" t="s">
        <v>10</v>
      </c>
      <c r="B3" s="2" t="s">
        <v>11</v>
      </c>
      <c r="C3" s="2" t="s">
        <v>15</v>
      </c>
      <c r="D3" s="3">
        <v>44686.577997337961</v>
      </c>
      <c r="E3" s="2" t="s">
        <v>13</v>
      </c>
      <c r="F3" s="2" t="s">
        <v>14</v>
      </c>
      <c r="G3" s="2">
        <v>65700</v>
      </c>
      <c r="H3" s="2">
        <v>65700</v>
      </c>
      <c r="I3" s="2">
        <v>13784</v>
      </c>
      <c r="J3" s="4">
        <v>44914</v>
      </c>
    </row>
    <row r="4" spans="1:10" x14ac:dyDescent="0.35">
      <c r="A4" s="2" t="s">
        <v>16</v>
      </c>
      <c r="B4" s="2" t="s">
        <v>17</v>
      </c>
      <c r="C4" s="2" t="s">
        <v>18</v>
      </c>
      <c r="D4" s="3">
        <v>44782.404949421296</v>
      </c>
      <c r="E4" s="2" t="s">
        <v>13</v>
      </c>
      <c r="F4" s="2" t="s">
        <v>14</v>
      </c>
      <c r="G4" s="2">
        <v>8155470</v>
      </c>
      <c r="H4" s="2">
        <v>8155470</v>
      </c>
      <c r="I4" s="2">
        <v>14106</v>
      </c>
      <c r="J4" s="4">
        <v>44914</v>
      </c>
    </row>
    <row r="5" spans="1:10" x14ac:dyDescent="0.35">
      <c r="A5" s="2" t="s">
        <v>16</v>
      </c>
      <c r="B5" s="2" t="s">
        <v>17</v>
      </c>
      <c r="C5" s="2" t="s">
        <v>19</v>
      </c>
      <c r="D5" s="3">
        <v>44957.722981712963</v>
      </c>
      <c r="E5" s="2" t="s">
        <v>13</v>
      </c>
      <c r="F5" s="2" t="s">
        <v>14</v>
      </c>
      <c r="G5" s="2">
        <v>2132501</v>
      </c>
      <c r="H5" s="2">
        <v>2132501</v>
      </c>
      <c r="I5" s="2">
        <v>14638</v>
      </c>
      <c r="J5" s="4">
        <v>44974</v>
      </c>
    </row>
    <row r="6" spans="1:10" x14ac:dyDescent="0.35">
      <c r="A6" s="2" t="s">
        <v>16</v>
      </c>
      <c r="B6" s="2" t="s">
        <v>17</v>
      </c>
      <c r="C6" s="2" t="s">
        <v>20</v>
      </c>
      <c r="D6" s="3">
        <v>45107.444361458329</v>
      </c>
      <c r="E6" s="2" t="s">
        <v>13</v>
      </c>
      <c r="F6" s="2" t="s">
        <v>14</v>
      </c>
      <c r="G6" s="2">
        <v>44500</v>
      </c>
      <c r="H6" s="2">
        <v>40400</v>
      </c>
      <c r="I6" s="2">
        <v>15174</v>
      </c>
      <c r="J6" s="4">
        <v>45140</v>
      </c>
    </row>
    <row r="7" spans="1:10" x14ac:dyDescent="0.35">
      <c r="A7" s="2" t="s">
        <v>16</v>
      </c>
      <c r="B7" s="2" t="s">
        <v>17</v>
      </c>
      <c r="C7" s="2" t="s">
        <v>21</v>
      </c>
      <c r="D7" s="3">
        <v>45083.657856979167</v>
      </c>
      <c r="E7" s="2" t="s">
        <v>13</v>
      </c>
      <c r="F7" s="2" t="s">
        <v>14</v>
      </c>
      <c r="G7" s="2">
        <v>3347000</v>
      </c>
      <c r="H7" s="2">
        <v>3347000</v>
      </c>
      <c r="I7" s="2">
        <v>15174</v>
      </c>
      <c r="J7" s="4">
        <v>45140</v>
      </c>
    </row>
    <row r="8" spans="1:10" x14ac:dyDescent="0.35">
      <c r="A8" s="2" t="s">
        <v>16</v>
      </c>
      <c r="B8" s="2" t="s">
        <v>17</v>
      </c>
      <c r="C8" s="2" t="s">
        <v>22</v>
      </c>
      <c r="D8" s="3">
        <v>45364.638139317125</v>
      </c>
      <c r="E8" s="2" t="s">
        <v>13</v>
      </c>
      <c r="F8" s="2" t="s">
        <v>14</v>
      </c>
      <c r="G8" s="2">
        <v>81400</v>
      </c>
      <c r="H8" s="2">
        <v>81400</v>
      </c>
      <c r="I8" s="2">
        <v>15959</v>
      </c>
      <c r="J8" s="4">
        <v>45414</v>
      </c>
    </row>
    <row r="9" spans="1:10" x14ac:dyDescent="0.35">
      <c r="A9" s="2" t="s">
        <v>16</v>
      </c>
      <c r="B9" s="2" t="s">
        <v>17</v>
      </c>
      <c r="C9" s="2" t="s">
        <v>23</v>
      </c>
      <c r="D9" s="3">
        <v>45359.417276585649</v>
      </c>
      <c r="E9" s="2" t="s">
        <v>13</v>
      </c>
      <c r="F9" s="2" t="s">
        <v>14</v>
      </c>
      <c r="G9" s="2">
        <v>5117739</v>
      </c>
      <c r="H9" s="2">
        <v>5117739</v>
      </c>
      <c r="I9" s="2">
        <v>15959</v>
      </c>
      <c r="J9" s="4">
        <v>45414</v>
      </c>
    </row>
    <row r="10" spans="1:10" x14ac:dyDescent="0.35">
      <c r="H10">
        <f>SUM(H2:H9)</f>
        <v>19018406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showGridLines="0" workbookViewId="0">
      <selection activeCell="A3" sqref="A3:D8"/>
    </sheetView>
  </sheetViews>
  <sheetFormatPr baseColWidth="10" defaultRowHeight="14.5" x14ac:dyDescent="0.35"/>
  <cols>
    <col min="1" max="1" width="59.1796875" customWidth="1"/>
    <col min="2" max="2" width="5.36328125" customWidth="1"/>
    <col min="3" max="3" width="12.6328125" customWidth="1"/>
    <col min="4" max="4" width="11.6328125" customWidth="1"/>
  </cols>
  <sheetData>
    <row r="3" spans="1:4" x14ac:dyDescent="0.35">
      <c r="A3" s="17" t="s">
        <v>34</v>
      </c>
      <c r="B3" s="18" t="s">
        <v>91</v>
      </c>
      <c r="C3" s="18" t="s">
        <v>92</v>
      </c>
      <c r="D3" s="18" t="s">
        <v>93</v>
      </c>
    </row>
    <row r="4" spans="1:4" x14ac:dyDescent="0.35">
      <c r="A4" s="18" t="s">
        <v>76</v>
      </c>
      <c r="B4" s="19">
        <v>4</v>
      </c>
      <c r="C4" s="20">
        <v>15471410</v>
      </c>
      <c r="D4" s="20">
        <v>0</v>
      </c>
    </row>
    <row r="5" spans="1:4" x14ac:dyDescent="0.35">
      <c r="A5" s="18" t="s">
        <v>70</v>
      </c>
      <c r="B5" s="19">
        <v>2</v>
      </c>
      <c r="C5" s="20">
        <v>159596</v>
      </c>
      <c r="D5" s="20">
        <v>0</v>
      </c>
    </row>
    <row r="6" spans="1:4" x14ac:dyDescent="0.35">
      <c r="A6" s="18" t="s">
        <v>66</v>
      </c>
      <c r="B6" s="19">
        <v>1</v>
      </c>
      <c r="C6" s="20">
        <v>40400</v>
      </c>
      <c r="D6" s="20">
        <v>0</v>
      </c>
    </row>
    <row r="7" spans="1:4" x14ac:dyDescent="0.35">
      <c r="A7" s="18" t="s">
        <v>59</v>
      </c>
      <c r="B7" s="19">
        <v>1</v>
      </c>
      <c r="C7" s="20">
        <v>3347000</v>
      </c>
      <c r="D7" s="20">
        <v>2223200</v>
      </c>
    </row>
    <row r="8" spans="1:4" x14ac:dyDescent="0.35">
      <c r="A8" s="18" t="s">
        <v>90</v>
      </c>
      <c r="B8" s="19">
        <v>8</v>
      </c>
      <c r="C8" s="20">
        <v>19018406</v>
      </c>
      <c r="D8" s="20">
        <v>2223200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9"/>
  <sheetViews>
    <sheetView workbookViewId="0">
      <selection activeCell="K3" sqref="K3"/>
    </sheetView>
  </sheetViews>
  <sheetFormatPr baseColWidth="10" defaultRowHeight="14.5" x14ac:dyDescent="0.35"/>
  <sheetData>
    <row r="1" spans="1:31" ht="30" x14ac:dyDescent="0.35">
      <c r="A1" s="5" t="s">
        <v>24</v>
      </c>
      <c r="B1" s="5" t="s">
        <v>25</v>
      </c>
      <c r="C1" s="5" t="s">
        <v>26</v>
      </c>
      <c r="D1" s="5" t="s">
        <v>27</v>
      </c>
      <c r="E1" s="5" t="s">
        <v>28</v>
      </c>
      <c r="F1" s="5" t="s">
        <v>29</v>
      </c>
      <c r="G1" s="5" t="s">
        <v>30</v>
      </c>
      <c r="H1" s="5" t="s">
        <v>31</v>
      </c>
      <c r="I1" s="6" t="s">
        <v>32</v>
      </c>
      <c r="J1" s="6" t="s">
        <v>33</v>
      </c>
      <c r="K1" s="8" t="s">
        <v>34</v>
      </c>
      <c r="L1" s="9" t="s">
        <v>35</v>
      </c>
      <c r="M1" s="10" t="s">
        <v>36</v>
      </c>
      <c r="N1" s="11" t="s">
        <v>37</v>
      </c>
      <c r="O1" s="11" t="s">
        <v>38</v>
      </c>
      <c r="P1" s="7" t="s">
        <v>39</v>
      </c>
      <c r="Q1" s="7" t="s">
        <v>40</v>
      </c>
      <c r="R1" s="7" t="s">
        <v>41</v>
      </c>
      <c r="S1" s="11" t="s">
        <v>42</v>
      </c>
      <c r="T1" s="5" t="s">
        <v>43</v>
      </c>
      <c r="U1" s="5" t="s">
        <v>44</v>
      </c>
      <c r="V1" s="12" t="s">
        <v>45</v>
      </c>
      <c r="W1" s="12" t="s">
        <v>46</v>
      </c>
      <c r="X1" s="5" t="s">
        <v>47</v>
      </c>
      <c r="Y1" s="5" t="s">
        <v>48</v>
      </c>
      <c r="Z1" s="5" t="s">
        <v>49</v>
      </c>
      <c r="AA1" s="5" t="s">
        <v>50</v>
      </c>
      <c r="AB1" s="7" t="s">
        <v>51</v>
      </c>
      <c r="AC1" s="7" t="s">
        <v>52</v>
      </c>
      <c r="AD1" s="7" t="s">
        <v>53</v>
      </c>
      <c r="AE1" s="7" t="s">
        <v>54</v>
      </c>
    </row>
    <row r="2" spans="1:31" x14ac:dyDescent="0.35">
      <c r="A2" s="13">
        <v>891180026</v>
      </c>
      <c r="B2" s="13" t="s">
        <v>55</v>
      </c>
      <c r="C2" s="13" t="s">
        <v>56</v>
      </c>
      <c r="D2" s="13">
        <v>3156398</v>
      </c>
      <c r="E2" s="13" t="s">
        <v>57</v>
      </c>
      <c r="F2" s="13" t="s">
        <v>58</v>
      </c>
      <c r="G2" s="14">
        <v>45083.657638888886</v>
      </c>
      <c r="H2" s="14">
        <v>45140</v>
      </c>
      <c r="I2" s="15">
        <v>3347000</v>
      </c>
      <c r="J2" s="15">
        <v>3347000</v>
      </c>
      <c r="K2" s="13" t="s">
        <v>59</v>
      </c>
      <c r="L2" s="15">
        <v>1123800</v>
      </c>
      <c r="M2" s="13">
        <v>1222486016</v>
      </c>
      <c r="N2" s="15">
        <v>0</v>
      </c>
      <c r="O2" s="15">
        <v>0</v>
      </c>
      <c r="P2" s="13"/>
      <c r="Q2" s="14"/>
      <c r="R2" s="13"/>
      <c r="S2" s="15">
        <v>0</v>
      </c>
      <c r="T2" s="13" t="s">
        <v>60</v>
      </c>
      <c r="U2" s="14">
        <v>45083</v>
      </c>
      <c r="V2" s="14">
        <v>45488</v>
      </c>
      <c r="W2" s="14"/>
      <c r="X2" s="15">
        <v>3347000</v>
      </c>
      <c r="Y2" s="15">
        <v>0</v>
      </c>
      <c r="Z2" s="15">
        <v>2223200</v>
      </c>
      <c r="AA2" s="15">
        <v>0</v>
      </c>
      <c r="AB2" s="15">
        <v>2223200</v>
      </c>
      <c r="AC2" s="16" t="s">
        <v>61</v>
      </c>
      <c r="AD2" s="16" t="s">
        <v>62</v>
      </c>
      <c r="AE2" s="16" t="s">
        <v>63</v>
      </c>
    </row>
    <row r="3" spans="1:31" x14ac:dyDescent="0.35">
      <c r="A3" s="13">
        <v>891180026</v>
      </c>
      <c r="B3" s="13" t="s">
        <v>55</v>
      </c>
      <c r="C3" s="13" t="s">
        <v>56</v>
      </c>
      <c r="D3" s="13">
        <v>3166209</v>
      </c>
      <c r="E3" s="13" t="s">
        <v>64</v>
      </c>
      <c r="F3" s="13" t="s">
        <v>65</v>
      </c>
      <c r="G3" s="14">
        <v>45107.443749999999</v>
      </c>
      <c r="H3" s="14">
        <v>45140</v>
      </c>
      <c r="I3" s="15">
        <v>44500</v>
      </c>
      <c r="J3" s="15">
        <v>40400</v>
      </c>
      <c r="K3" s="13" t="s">
        <v>66</v>
      </c>
      <c r="L3" s="15">
        <v>40400</v>
      </c>
      <c r="M3" s="13">
        <v>1222486018</v>
      </c>
      <c r="N3" s="15">
        <v>0</v>
      </c>
      <c r="O3" s="15">
        <v>0</v>
      </c>
      <c r="P3" s="13"/>
      <c r="Q3" s="14"/>
      <c r="R3" s="13"/>
      <c r="S3" s="15">
        <v>0</v>
      </c>
      <c r="T3" s="13" t="s">
        <v>67</v>
      </c>
      <c r="U3" s="14">
        <v>45107</v>
      </c>
      <c r="V3" s="14">
        <v>45488</v>
      </c>
      <c r="W3" s="14"/>
      <c r="X3" s="15">
        <v>44500</v>
      </c>
      <c r="Y3" s="15">
        <v>0</v>
      </c>
      <c r="Z3" s="15">
        <v>0</v>
      </c>
      <c r="AA3" s="15">
        <v>0</v>
      </c>
      <c r="AB3" s="15">
        <v>0</v>
      </c>
      <c r="AC3" s="16"/>
      <c r="AD3" s="16"/>
      <c r="AE3" s="16"/>
    </row>
    <row r="4" spans="1:31" x14ac:dyDescent="0.35">
      <c r="A4" s="13">
        <v>891180026</v>
      </c>
      <c r="B4" s="13" t="s">
        <v>55</v>
      </c>
      <c r="C4" s="13" t="s">
        <v>56</v>
      </c>
      <c r="D4" s="13">
        <v>3266720</v>
      </c>
      <c r="E4" s="13" t="s">
        <v>68</v>
      </c>
      <c r="F4" s="13" t="s">
        <v>69</v>
      </c>
      <c r="G4" s="14">
        <v>45364.637499999997</v>
      </c>
      <c r="H4" s="14">
        <v>45414</v>
      </c>
      <c r="I4" s="15">
        <v>81400</v>
      </c>
      <c r="J4" s="15">
        <v>81400</v>
      </c>
      <c r="K4" s="13" t="s">
        <v>70</v>
      </c>
      <c r="L4" s="15">
        <v>0</v>
      </c>
      <c r="M4" s="13"/>
      <c r="N4" s="15">
        <v>0</v>
      </c>
      <c r="O4" s="15">
        <v>0</v>
      </c>
      <c r="P4" s="13"/>
      <c r="Q4" s="14"/>
      <c r="R4" s="13"/>
      <c r="S4" s="15">
        <v>0</v>
      </c>
      <c r="T4" s="13" t="s">
        <v>71</v>
      </c>
      <c r="U4" s="14">
        <v>45364</v>
      </c>
      <c r="V4" s="14"/>
      <c r="W4" s="14"/>
      <c r="X4" s="15">
        <v>81400</v>
      </c>
      <c r="Y4" s="15">
        <v>0</v>
      </c>
      <c r="Z4" s="15">
        <v>0</v>
      </c>
      <c r="AA4" s="15">
        <v>0</v>
      </c>
      <c r="AB4" s="15">
        <v>0</v>
      </c>
      <c r="AC4" s="16"/>
      <c r="AD4" s="16"/>
      <c r="AE4" s="16"/>
    </row>
    <row r="5" spans="1:31" x14ac:dyDescent="0.35">
      <c r="A5" s="13">
        <v>891180026</v>
      </c>
      <c r="B5" s="13" t="s">
        <v>55</v>
      </c>
      <c r="C5" s="13" t="s">
        <v>56</v>
      </c>
      <c r="D5" s="13">
        <v>2974944</v>
      </c>
      <c r="E5" s="13" t="s">
        <v>72</v>
      </c>
      <c r="F5" s="13" t="s">
        <v>73</v>
      </c>
      <c r="G5" s="14">
        <v>44651.856944444444</v>
      </c>
      <c r="H5" s="14">
        <v>44669</v>
      </c>
      <c r="I5" s="15">
        <v>78196</v>
      </c>
      <c r="J5" s="15">
        <v>78196</v>
      </c>
      <c r="K5" s="13" t="s">
        <v>70</v>
      </c>
      <c r="L5" s="15">
        <v>0</v>
      </c>
      <c r="M5" s="13"/>
      <c r="N5" s="15">
        <v>0</v>
      </c>
      <c r="O5" s="15">
        <v>0</v>
      </c>
      <c r="P5" s="13"/>
      <c r="Q5" s="14"/>
      <c r="R5" s="13"/>
      <c r="S5" s="15">
        <v>0</v>
      </c>
      <c r="T5" s="13"/>
      <c r="U5" s="13"/>
      <c r="V5" s="14"/>
      <c r="W5" s="14"/>
      <c r="X5" s="15">
        <v>0</v>
      </c>
      <c r="Y5" s="15">
        <v>0</v>
      </c>
      <c r="Z5" s="15">
        <v>0</v>
      </c>
      <c r="AA5" s="15">
        <v>0</v>
      </c>
      <c r="AB5" s="15">
        <v>0</v>
      </c>
      <c r="AC5" s="16"/>
      <c r="AD5" s="16"/>
      <c r="AE5" s="16"/>
    </row>
    <row r="6" spans="1:31" x14ac:dyDescent="0.35">
      <c r="A6" s="13">
        <v>891180026</v>
      </c>
      <c r="B6" s="13" t="s">
        <v>55</v>
      </c>
      <c r="C6" s="13" t="s">
        <v>56</v>
      </c>
      <c r="D6" s="13">
        <v>3025828</v>
      </c>
      <c r="E6" s="13" t="s">
        <v>74</v>
      </c>
      <c r="F6" s="13" t="s">
        <v>75</v>
      </c>
      <c r="G6" s="14">
        <v>44782.404861111114</v>
      </c>
      <c r="H6" s="14">
        <v>44914</v>
      </c>
      <c r="I6" s="15">
        <v>8155470</v>
      </c>
      <c r="J6" s="15">
        <v>8155470</v>
      </c>
      <c r="K6" s="13" t="s">
        <v>76</v>
      </c>
      <c r="L6" s="15">
        <v>0</v>
      </c>
      <c r="M6" s="13"/>
      <c r="N6" s="15">
        <v>0</v>
      </c>
      <c r="O6" s="15">
        <v>0</v>
      </c>
      <c r="P6" s="13"/>
      <c r="Q6" s="14"/>
      <c r="R6" s="13"/>
      <c r="S6" s="15">
        <v>0</v>
      </c>
      <c r="T6" s="13" t="s">
        <v>77</v>
      </c>
      <c r="U6" s="14">
        <v>44782</v>
      </c>
      <c r="V6" s="14">
        <v>44909</v>
      </c>
      <c r="W6" s="14">
        <v>44911</v>
      </c>
      <c r="X6" s="15">
        <v>8155470</v>
      </c>
      <c r="Y6" s="15">
        <v>0</v>
      </c>
      <c r="Z6" s="15">
        <v>0</v>
      </c>
      <c r="AA6" s="15">
        <v>8155470</v>
      </c>
      <c r="AB6" s="15">
        <v>8155470</v>
      </c>
      <c r="AC6" s="16" t="s">
        <v>78</v>
      </c>
      <c r="AD6" s="16" t="s">
        <v>79</v>
      </c>
      <c r="AE6" s="16" t="s">
        <v>80</v>
      </c>
    </row>
    <row r="7" spans="1:31" x14ac:dyDescent="0.35">
      <c r="A7" s="13">
        <v>891180026</v>
      </c>
      <c r="B7" s="13" t="s">
        <v>55</v>
      </c>
      <c r="C7" s="13" t="s">
        <v>56</v>
      </c>
      <c r="D7" s="13">
        <v>3264666</v>
      </c>
      <c r="E7" s="13" t="s">
        <v>81</v>
      </c>
      <c r="F7" s="13" t="s">
        <v>82</v>
      </c>
      <c r="G7" s="14">
        <v>45359.416666666664</v>
      </c>
      <c r="H7" s="14">
        <v>45414</v>
      </c>
      <c r="I7" s="15">
        <v>5117739</v>
      </c>
      <c r="J7" s="15">
        <v>5117739</v>
      </c>
      <c r="K7" s="13" t="s">
        <v>76</v>
      </c>
      <c r="L7" s="15">
        <v>0</v>
      </c>
      <c r="M7" s="13"/>
      <c r="N7" s="15">
        <v>0</v>
      </c>
      <c r="O7" s="15">
        <v>0</v>
      </c>
      <c r="P7" s="13"/>
      <c r="Q7" s="14"/>
      <c r="R7" s="13"/>
      <c r="S7" s="15">
        <v>0</v>
      </c>
      <c r="T7" s="13" t="s">
        <v>77</v>
      </c>
      <c r="U7" s="14">
        <v>45359</v>
      </c>
      <c r="V7" s="14">
        <v>45414</v>
      </c>
      <c r="W7" s="14">
        <v>45415</v>
      </c>
      <c r="X7" s="15">
        <v>5117739</v>
      </c>
      <c r="Y7" s="15">
        <v>0</v>
      </c>
      <c r="Z7" s="15">
        <v>0</v>
      </c>
      <c r="AA7" s="15">
        <v>5117739</v>
      </c>
      <c r="AB7" s="15">
        <v>5117739</v>
      </c>
      <c r="AC7" s="16" t="s">
        <v>78</v>
      </c>
      <c r="AD7" s="16" t="s">
        <v>83</v>
      </c>
      <c r="AE7" s="16" t="s">
        <v>80</v>
      </c>
    </row>
    <row r="8" spans="1:31" x14ac:dyDescent="0.35">
      <c r="A8" s="13">
        <v>891180026</v>
      </c>
      <c r="B8" s="13" t="s">
        <v>55</v>
      </c>
      <c r="C8" s="13" t="s">
        <v>56</v>
      </c>
      <c r="D8" s="13">
        <v>3101660</v>
      </c>
      <c r="E8" s="13" t="s">
        <v>84</v>
      </c>
      <c r="F8" s="13" t="s">
        <v>85</v>
      </c>
      <c r="G8" s="14">
        <v>44957.722916666666</v>
      </c>
      <c r="H8" s="14">
        <v>44974</v>
      </c>
      <c r="I8" s="15">
        <v>2132501</v>
      </c>
      <c r="J8" s="15">
        <v>2132501</v>
      </c>
      <c r="K8" s="13" t="s">
        <v>76</v>
      </c>
      <c r="L8" s="15">
        <v>0</v>
      </c>
      <c r="M8" s="13"/>
      <c r="N8" s="15">
        <v>0</v>
      </c>
      <c r="O8" s="15">
        <v>0</v>
      </c>
      <c r="P8" s="13"/>
      <c r="Q8" s="14"/>
      <c r="R8" s="13"/>
      <c r="S8" s="15">
        <v>0</v>
      </c>
      <c r="T8" s="13" t="s">
        <v>77</v>
      </c>
      <c r="U8" s="14">
        <v>44957</v>
      </c>
      <c r="V8" s="14">
        <v>44974</v>
      </c>
      <c r="W8" s="14">
        <v>44985</v>
      </c>
      <c r="X8" s="15">
        <v>2132501</v>
      </c>
      <c r="Y8" s="15">
        <v>0</v>
      </c>
      <c r="Z8" s="15">
        <v>0</v>
      </c>
      <c r="AA8" s="15">
        <v>2132501</v>
      </c>
      <c r="AB8" s="15">
        <v>2132501</v>
      </c>
      <c r="AC8" s="16" t="s">
        <v>78</v>
      </c>
      <c r="AD8" s="16" t="s">
        <v>86</v>
      </c>
      <c r="AE8" s="16" t="s">
        <v>80</v>
      </c>
    </row>
    <row r="9" spans="1:31" x14ac:dyDescent="0.35">
      <c r="A9" s="13">
        <v>891180026</v>
      </c>
      <c r="B9" s="13" t="s">
        <v>55</v>
      </c>
      <c r="C9" s="13" t="s">
        <v>56</v>
      </c>
      <c r="D9" s="13">
        <v>2987645</v>
      </c>
      <c r="E9" s="13" t="s">
        <v>87</v>
      </c>
      <c r="F9" s="13" t="s">
        <v>88</v>
      </c>
      <c r="G9" s="14">
        <v>44686.577777777777</v>
      </c>
      <c r="H9" s="14">
        <v>44914</v>
      </c>
      <c r="I9" s="15">
        <v>65700</v>
      </c>
      <c r="J9" s="15">
        <v>65700</v>
      </c>
      <c r="K9" s="13" t="s">
        <v>76</v>
      </c>
      <c r="L9" s="15">
        <v>0</v>
      </c>
      <c r="M9" s="13"/>
      <c r="N9" s="15">
        <v>0</v>
      </c>
      <c r="O9" s="15">
        <v>0</v>
      </c>
      <c r="P9" s="13"/>
      <c r="Q9" s="14"/>
      <c r="R9" s="13"/>
      <c r="S9" s="15">
        <v>0</v>
      </c>
      <c r="T9" s="13" t="s">
        <v>77</v>
      </c>
      <c r="U9" s="14">
        <v>44686</v>
      </c>
      <c r="V9" s="14">
        <v>44909</v>
      </c>
      <c r="W9" s="14">
        <v>44915</v>
      </c>
      <c r="X9" s="15">
        <v>65700</v>
      </c>
      <c r="Y9" s="15">
        <v>0</v>
      </c>
      <c r="Z9" s="15">
        <v>0</v>
      </c>
      <c r="AA9" s="15">
        <v>65700</v>
      </c>
      <c r="AB9" s="15">
        <v>65700</v>
      </c>
      <c r="AC9" s="16" t="s">
        <v>78</v>
      </c>
      <c r="AD9" s="16" t="s">
        <v>89</v>
      </c>
      <c r="AE9" s="16" t="s">
        <v>80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zoomScaleNormal="100" workbookViewId="0">
      <selection activeCell="E17" sqref="E17"/>
    </sheetView>
  </sheetViews>
  <sheetFormatPr baseColWidth="10" defaultRowHeight="12.5" x14ac:dyDescent="0.25"/>
  <cols>
    <col min="1" max="1" width="1" style="21" customWidth="1"/>
    <col min="2" max="2" width="10.90625" style="21"/>
    <col min="3" max="3" width="17.54296875" style="21" customWidth="1"/>
    <col min="4" max="4" width="11.54296875" style="21" customWidth="1"/>
    <col min="5" max="8" width="10.90625" style="21"/>
    <col min="9" max="9" width="22.54296875" style="21" customWidth="1"/>
    <col min="10" max="10" width="14" style="21" customWidth="1"/>
    <col min="11" max="11" width="1.7265625" style="21" customWidth="1"/>
    <col min="12" max="16384" width="10.90625" style="21"/>
  </cols>
  <sheetData>
    <row r="1" spans="2:10" ht="6" customHeight="1" thickBot="1" x14ac:dyDescent="0.3"/>
    <row r="2" spans="2:10" ht="19.5" customHeight="1" x14ac:dyDescent="0.25">
      <c r="B2" s="22"/>
      <c r="C2" s="23"/>
      <c r="D2" s="24" t="s">
        <v>94</v>
      </c>
      <c r="E2" s="25"/>
      <c r="F2" s="25"/>
      <c r="G2" s="25"/>
      <c r="H2" s="25"/>
      <c r="I2" s="26"/>
      <c r="J2" s="27" t="s">
        <v>95</v>
      </c>
    </row>
    <row r="3" spans="2:10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0" ht="13" x14ac:dyDescent="0.25">
      <c r="B4" s="28"/>
      <c r="C4" s="29"/>
      <c r="D4" s="34"/>
      <c r="E4" s="35"/>
      <c r="F4" s="35"/>
      <c r="G4" s="35"/>
      <c r="H4" s="35"/>
      <c r="I4" s="36"/>
      <c r="J4" s="37"/>
    </row>
    <row r="5" spans="2:10" ht="13" x14ac:dyDescent="0.25">
      <c r="B5" s="28"/>
      <c r="C5" s="29"/>
      <c r="D5" s="38" t="s">
        <v>96</v>
      </c>
      <c r="E5" s="39"/>
      <c r="F5" s="39"/>
      <c r="G5" s="39"/>
      <c r="H5" s="39"/>
      <c r="I5" s="40"/>
      <c r="J5" s="40" t="s">
        <v>97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x14ac:dyDescent="0.25">
      <c r="B9" s="47"/>
      <c r="J9" s="48"/>
    </row>
    <row r="10" spans="2:10" ht="13" x14ac:dyDescent="0.3">
      <c r="B10" s="47"/>
      <c r="C10" s="49" t="s">
        <v>127</v>
      </c>
      <c r="E10" s="50"/>
      <c r="H10" s="51"/>
      <c r="J10" s="48"/>
    </row>
    <row r="11" spans="2:10" x14ac:dyDescent="0.25">
      <c r="B11" s="47"/>
      <c r="J11" s="48"/>
    </row>
    <row r="12" spans="2:10" ht="13" x14ac:dyDescent="0.3">
      <c r="B12" s="47"/>
      <c r="C12" s="49" t="s">
        <v>128</v>
      </c>
      <c r="J12" s="48"/>
    </row>
    <row r="13" spans="2:10" ht="13" x14ac:dyDescent="0.3">
      <c r="B13" s="47"/>
      <c r="C13" s="49" t="s">
        <v>129</v>
      </c>
      <c r="J13" s="48"/>
    </row>
    <row r="14" spans="2:10" x14ac:dyDescent="0.25">
      <c r="B14" s="47"/>
      <c r="J14" s="48"/>
    </row>
    <row r="15" spans="2:10" x14ac:dyDescent="0.25">
      <c r="B15" s="47"/>
      <c r="C15" s="21" t="s">
        <v>98</v>
      </c>
      <c r="J15" s="48"/>
    </row>
    <row r="16" spans="2:10" x14ac:dyDescent="0.25">
      <c r="B16" s="47"/>
      <c r="C16" s="52"/>
      <c r="J16" s="48"/>
    </row>
    <row r="17" spans="2:10" ht="13" x14ac:dyDescent="0.3">
      <c r="B17" s="47"/>
      <c r="C17" s="21" t="s">
        <v>99</v>
      </c>
      <c r="D17" s="50"/>
      <c r="H17" s="53"/>
      <c r="I17" s="54"/>
      <c r="J17" s="48"/>
    </row>
    <row r="18" spans="2:10" ht="13" x14ac:dyDescent="0.3">
      <c r="B18" s="47"/>
      <c r="C18" s="49" t="s">
        <v>100</v>
      </c>
      <c r="D18" s="49"/>
      <c r="E18" s="49"/>
      <c r="F18" s="49"/>
      <c r="H18" s="55">
        <v>8</v>
      </c>
      <c r="I18" s="56">
        <v>19018406</v>
      </c>
      <c r="J18" s="48"/>
    </row>
    <row r="19" spans="2:10" x14ac:dyDescent="0.25">
      <c r="B19" s="47"/>
      <c r="C19" s="21" t="s">
        <v>101</v>
      </c>
      <c r="H19" s="57">
        <v>0</v>
      </c>
      <c r="I19" s="58">
        <v>0</v>
      </c>
      <c r="J19" s="48"/>
    </row>
    <row r="20" spans="2:10" x14ac:dyDescent="0.25">
      <c r="B20" s="47"/>
      <c r="C20" s="21" t="s">
        <v>102</v>
      </c>
      <c r="H20" s="57">
        <v>4</v>
      </c>
      <c r="I20" s="58">
        <v>15471410</v>
      </c>
      <c r="J20" s="48"/>
    </row>
    <row r="21" spans="2:10" x14ac:dyDescent="0.25">
      <c r="B21" s="47"/>
      <c r="C21" s="21" t="s">
        <v>103</v>
      </c>
      <c r="H21" s="57">
        <v>2</v>
      </c>
      <c r="I21" s="58">
        <v>159596</v>
      </c>
      <c r="J21" s="48"/>
    </row>
    <row r="22" spans="2:10" x14ac:dyDescent="0.25">
      <c r="B22" s="47"/>
      <c r="C22" s="21" t="s">
        <v>104</v>
      </c>
      <c r="H22" s="57">
        <v>0</v>
      </c>
      <c r="I22" s="58">
        <v>0</v>
      </c>
      <c r="J22" s="48"/>
    </row>
    <row r="23" spans="2:10" x14ac:dyDescent="0.25">
      <c r="B23" s="47"/>
      <c r="C23" s="21" t="s">
        <v>105</v>
      </c>
      <c r="H23" s="57">
        <v>0</v>
      </c>
      <c r="I23" s="58">
        <v>0</v>
      </c>
      <c r="J23" s="48"/>
    </row>
    <row r="24" spans="2:10" ht="13" thickBot="1" x14ac:dyDescent="0.3">
      <c r="B24" s="47"/>
      <c r="C24" s="21" t="s">
        <v>106</v>
      </c>
      <c r="H24" s="59">
        <v>1</v>
      </c>
      <c r="I24" s="60">
        <v>2223200</v>
      </c>
      <c r="J24" s="48"/>
    </row>
    <row r="25" spans="2:10" ht="13" x14ac:dyDescent="0.3">
      <c r="B25" s="47"/>
      <c r="C25" s="49" t="s">
        <v>107</v>
      </c>
      <c r="D25" s="49"/>
      <c r="E25" s="49"/>
      <c r="F25" s="49"/>
      <c r="H25" s="55">
        <f>H19+H20+H21+H22+H24+H23</f>
        <v>7</v>
      </c>
      <c r="I25" s="56">
        <f>I19+I20+I21+I22+I24+I23</f>
        <v>17854206</v>
      </c>
      <c r="J25" s="48"/>
    </row>
    <row r="26" spans="2:10" x14ac:dyDescent="0.25">
      <c r="B26" s="47"/>
      <c r="C26" s="21" t="s">
        <v>108</v>
      </c>
      <c r="H26" s="57">
        <v>1</v>
      </c>
      <c r="I26" s="58">
        <f>40400+3347000-2223200</f>
        <v>1164200</v>
      </c>
      <c r="J26" s="48"/>
    </row>
    <row r="27" spans="2:10" ht="13" thickBot="1" x14ac:dyDescent="0.3">
      <c r="B27" s="47"/>
      <c r="C27" s="21" t="s">
        <v>109</v>
      </c>
      <c r="H27" s="59">
        <v>0</v>
      </c>
      <c r="I27" s="60">
        <v>0</v>
      </c>
      <c r="J27" s="48"/>
    </row>
    <row r="28" spans="2:10" ht="13" x14ac:dyDescent="0.3">
      <c r="B28" s="47"/>
      <c r="C28" s="49" t="s">
        <v>110</v>
      </c>
      <c r="D28" s="49"/>
      <c r="E28" s="49"/>
      <c r="F28" s="49"/>
      <c r="H28" s="55">
        <f>H26+H27</f>
        <v>1</v>
      </c>
      <c r="I28" s="56">
        <f>I26+I27</f>
        <v>1164200</v>
      </c>
      <c r="J28" s="48"/>
    </row>
    <row r="29" spans="2:10" ht="13.5" thickBot="1" x14ac:dyDescent="0.35">
      <c r="B29" s="47"/>
      <c r="C29" s="21" t="s">
        <v>111</v>
      </c>
      <c r="D29" s="49"/>
      <c r="E29" s="49"/>
      <c r="F29" s="49"/>
      <c r="H29" s="59">
        <v>0</v>
      </c>
      <c r="I29" s="60">
        <v>0</v>
      </c>
      <c r="J29" s="48"/>
    </row>
    <row r="30" spans="2:10" ht="13" x14ac:dyDescent="0.3">
      <c r="B30" s="47"/>
      <c r="C30" s="49" t="s">
        <v>112</v>
      </c>
      <c r="D30" s="49"/>
      <c r="E30" s="49"/>
      <c r="F30" s="49"/>
      <c r="H30" s="57">
        <f>H29</f>
        <v>0</v>
      </c>
      <c r="I30" s="58">
        <f>I29</f>
        <v>0</v>
      </c>
      <c r="J30" s="48"/>
    </row>
    <row r="31" spans="2:10" ht="13" x14ac:dyDescent="0.3">
      <c r="B31" s="47"/>
      <c r="C31" s="49"/>
      <c r="D31" s="49"/>
      <c r="E31" s="49"/>
      <c r="F31" s="49"/>
      <c r="H31" s="61"/>
      <c r="I31" s="56"/>
      <c r="J31" s="48"/>
    </row>
    <row r="32" spans="2:10" ht="13.5" thickBot="1" x14ac:dyDescent="0.35">
      <c r="B32" s="47"/>
      <c r="C32" s="49" t="s">
        <v>113</v>
      </c>
      <c r="D32" s="49"/>
      <c r="H32" s="62">
        <f>H25+H28+H30</f>
        <v>8</v>
      </c>
      <c r="I32" s="63">
        <f>I25+I28+I30</f>
        <v>19018406</v>
      </c>
      <c r="J32" s="48"/>
    </row>
    <row r="33" spans="2:10" ht="13.5" thickTop="1" x14ac:dyDescent="0.3">
      <c r="B33" s="47"/>
      <c r="C33" s="49"/>
      <c r="D33" s="49"/>
      <c r="H33" s="64">
        <f>+H18-H32</f>
        <v>0</v>
      </c>
      <c r="I33" s="58">
        <f>+I18-I32</f>
        <v>0</v>
      </c>
      <c r="J33" s="48"/>
    </row>
    <row r="34" spans="2:10" x14ac:dyDescent="0.25">
      <c r="B34" s="47"/>
      <c r="G34" s="64"/>
      <c r="H34" s="64"/>
      <c r="I34" s="64"/>
      <c r="J34" s="48"/>
    </row>
    <row r="35" spans="2:10" x14ac:dyDescent="0.25">
      <c r="B35" s="47"/>
      <c r="G35" s="64"/>
      <c r="H35" s="64"/>
      <c r="I35" s="64"/>
      <c r="J35" s="48"/>
    </row>
    <row r="36" spans="2:10" ht="13" x14ac:dyDescent="0.3">
      <c r="B36" s="47"/>
      <c r="C36" s="49"/>
      <c r="G36" s="64"/>
      <c r="H36" s="64"/>
      <c r="I36" s="64"/>
      <c r="J36" s="48"/>
    </row>
    <row r="37" spans="2:10" ht="13.5" thickBot="1" x14ac:dyDescent="0.35">
      <c r="B37" s="47"/>
      <c r="C37" s="65" t="s">
        <v>130</v>
      </c>
      <c r="D37" s="66"/>
      <c r="H37" s="65" t="s">
        <v>114</v>
      </c>
      <c r="I37" s="66"/>
      <c r="J37" s="48"/>
    </row>
    <row r="38" spans="2:10" ht="13" x14ac:dyDescent="0.3">
      <c r="B38" s="47"/>
      <c r="C38" s="49" t="s">
        <v>131</v>
      </c>
      <c r="D38" s="64"/>
      <c r="H38" s="67" t="s">
        <v>115</v>
      </c>
      <c r="I38" s="64"/>
      <c r="J38" s="48"/>
    </row>
    <row r="39" spans="2:10" ht="13" x14ac:dyDescent="0.3">
      <c r="B39" s="47"/>
      <c r="C39" s="49" t="s">
        <v>56</v>
      </c>
      <c r="H39" s="49" t="s">
        <v>116</v>
      </c>
      <c r="I39" s="64"/>
      <c r="J39" s="48"/>
    </row>
    <row r="40" spans="2:10" x14ac:dyDescent="0.25">
      <c r="B40" s="47"/>
      <c r="G40" s="64"/>
      <c r="H40" s="64"/>
      <c r="I40" s="64"/>
      <c r="J40" s="48"/>
    </row>
    <row r="41" spans="2:10" ht="12.75" customHeight="1" x14ac:dyDescent="0.25">
      <c r="B41" s="47"/>
      <c r="C41" s="68" t="s">
        <v>117</v>
      </c>
      <c r="D41" s="68"/>
      <c r="E41" s="68"/>
      <c r="F41" s="68"/>
      <c r="G41" s="68"/>
      <c r="H41" s="68"/>
      <c r="I41" s="68"/>
      <c r="J41" s="48"/>
    </row>
    <row r="42" spans="2:10" ht="18.75" customHeight="1" thickBot="1" x14ac:dyDescent="0.3">
      <c r="B42" s="69"/>
      <c r="C42" s="70"/>
      <c r="D42" s="70"/>
      <c r="E42" s="70"/>
      <c r="F42" s="70"/>
      <c r="G42" s="70"/>
      <c r="H42" s="70"/>
      <c r="I42" s="70"/>
      <c r="J42" s="7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abSelected="1" topLeftCell="A8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21" customWidth="1"/>
    <col min="2" max="2" width="11.453125" style="21"/>
    <col min="3" max="3" width="12.81640625" style="21" customWidth="1"/>
    <col min="4" max="4" width="22" style="21" customWidth="1"/>
    <col min="5" max="8" width="11.453125" style="21"/>
    <col min="9" max="9" width="24.7265625" style="21" customWidth="1"/>
    <col min="10" max="10" width="12.54296875" style="21" customWidth="1"/>
    <col min="11" max="11" width="1.7265625" style="21" customWidth="1"/>
    <col min="12" max="16384" width="11.453125" style="21"/>
  </cols>
  <sheetData>
    <row r="1" spans="2:10" ht="18" customHeight="1" thickBot="1" x14ac:dyDescent="0.3"/>
    <row r="2" spans="2:10" ht="19.5" customHeight="1" x14ac:dyDescent="0.25">
      <c r="B2" s="22"/>
      <c r="C2" s="23"/>
      <c r="D2" s="24" t="s">
        <v>118</v>
      </c>
      <c r="E2" s="25"/>
      <c r="F2" s="25"/>
      <c r="G2" s="25"/>
      <c r="H2" s="25"/>
      <c r="I2" s="26"/>
      <c r="J2" s="27" t="s">
        <v>95</v>
      </c>
    </row>
    <row r="3" spans="2:10" ht="15.75" customHeight="1" thickBot="1" x14ac:dyDescent="0.3">
      <c r="B3" s="28"/>
      <c r="C3" s="29"/>
      <c r="D3" s="30"/>
      <c r="E3" s="31"/>
      <c r="F3" s="31"/>
      <c r="G3" s="31"/>
      <c r="H3" s="31"/>
      <c r="I3" s="32"/>
      <c r="J3" s="33"/>
    </row>
    <row r="4" spans="2:10" ht="13" x14ac:dyDescent="0.25">
      <c r="B4" s="28"/>
      <c r="C4" s="29"/>
      <c r="E4" s="35"/>
      <c r="F4" s="35"/>
      <c r="G4" s="35"/>
      <c r="H4" s="35"/>
      <c r="I4" s="36"/>
      <c r="J4" s="37"/>
    </row>
    <row r="5" spans="2:10" ht="13" x14ac:dyDescent="0.25">
      <c r="B5" s="28"/>
      <c r="C5" s="29"/>
      <c r="D5" s="72" t="s">
        <v>119</v>
      </c>
      <c r="E5" s="73"/>
      <c r="F5" s="73"/>
      <c r="G5" s="73"/>
      <c r="H5" s="73"/>
      <c r="I5" s="74"/>
      <c r="J5" s="40" t="s">
        <v>120</v>
      </c>
    </row>
    <row r="6" spans="2:10" ht="13.5" thickBot="1" x14ac:dyDescent="0.3">
      <c r="B6" s="41"/>
      <c r="C6" s="42"/>
      <c r="D6" s="43"/>
      <c r="E6" s="44"/>
      <c r="F6" s="44"/>
      <c r="G6" s="44"/>
      <c r="H6" s="44"/>
      <c r="I6" s="45"/>
      <c r="J6" s="46"/>
    </row>
    <row r="7" spans="2:10" x14ac:dyDescent="0.25">
      <c r="B7" s="47"/>
      <c r="J7" s="48"/>
    </row>
    <row r="8" spans="2:10" x14ac:dyDescent="0.25">
      <c r="B8" s="47"/>
      <c r="J8" s="48"/>
    </row>
    <row r="9" spans="2:10" ht="13" x14ac:dyDescent="0.3">
      <c r="B9" s="47"/>
      <c r="C9" s="49" t="s">
        <v>127</v>
      </c>
      <c r="D9" s="51"/>
      <c r="E9" s="50"/>
      <c r="J9" s="48"/>
    </row>
    <row r="10" spans="2:10" ht="13" x14ac:dyDescent="0.3">
      <c r="B10" s="47"/>
      <c r="C10" s="49"/>
      <c r="J10" s="48"/>
    </row>
    <row r="11" spans="2:10" ht="13" x14ac:dyDescent="0.3">
      <c r="B11" s="47"/>
      <c r="C11" s="49" t="s">
        <v>128</v>
      </c>
      <c r="J11" s="48"/>
    </row>
    <row r="12" spans="2:10" ht="13" x14ac:dyDescent="0.3">
      <c r="B12" s="47"/>
      <c r="C12" s="49" t="s">
        <v>129</v>
      </c>
      <c r="J12" s="48"/>
    </row>
    <row r="13" spans="2:10" x14ac:dyDescent="0.25">
      <c r="B13" s="47"/>
      <c r="J13" s="48"/>
    </row>
    <row r="14" spans="2:10" x14ac:dyDescent="0.25">
      <c r="B14" s="47"/>
      <c r="C14" s="21" t="s">
        <v>121</v>
      </c>
      <c r="J14" s="48"/>
    </row>
    <row r="15" spans="2:10" x14ac:dyDescent="0.25">
      <c r="B15" s="47"/>
      <c r="C15" s="52"/>
      <c r="J15" s="48"/>
    </row>
    <row r="16" spans="2:10" ht="13" x14ac:dyDescent="0.3">
      <c r="B16" s="47"/>
      <c r="C16" s="75"/>
      <c r="D16" s="50"/>
      <c r="H16" s="76" t="s">
        <v>122</v>
      </c>
      <c r="I16" s="76" t="s">
        <v>123</v>
      </c>
      <c r="J16" s="48"/>
    </row>
    <row r="17" spans="2:10" ht="13" x14ac:dyDescent="0.3">
      <c r="B17" s="47"/>
      <c r="C17" s="49" t="s">
        <v>100</v>
      </c>
      <c r="D17" s="49"/>
      <c r="E17" s="49"/>
      <c r="F17" s="49"/>
      <c r="H17" s="53">
        <v>5</v>
      </c>
      <c r="I17" s="77">
        <v>17694610</v>
      </c>
      <c r="J17" s="48"/>
    </row>
    <row r="18" spans="2:10" x14ac:dyDescent="0.25">
      <c r="B18" s="47"/>
      <c r="C18" s="21" t="s">
        <v>101</v>
      </c>
      <c r="H18" s="78">
        <v>0</v>
      </c>
      <c r="I18" s="79">
        <v>0</v>
      </c>
      <c r="J18" s="48"/>
    </row>
    <row r="19" spans="2:10" x14ac:dyDescent="0.25">
      <c r="B19" s="47"/>
      <c r="C19" s="21" t="s">
        <v>102</v>
      </c>
      <c r="H19" s="78">
        <v>4</v>
      </c>
      <c r="I19" s="79">
        <v>15471410</v>
      </c>
      <c r="J19" s="48"/>
    </row>
    <row r="20" spans="2:10" x14ac:dyDescent="0.25">
      <c r="B20" s="47"/>
      <c r="C20" s="21" t="s">
        <v>104</v>
      </c>
      <c r="H20" s="78">
        <v>0</v>
      </c>
      <c r="I20" s="79">
        <v>0</v>
      </c>
      <c r="J20" s="48"/>
    </row>
    <row r="21" spans="2:10" x14ac:dyDescent="0.25">
      <c r="B21" s="47"/>
      <c r="C21" s="21" t="s">
        <v>124</v>
      </c>
      <c r="H21" s="78">
        <v>1</v>
      </c>
      <c r="I21" s="79">
        <v>2223200</v>
      </c>
      <c r="J21" s="48"/>
    </row>
    <row r="22" spans="2:10" ht="13" x14ac:dyDescent="0.3">
      <c r="B22" s="47"/>
      <c r="C22" s="49" t="s">
        <v>125</v>
      </c>
      <c r="D22" s="49"/>
      <c r="E22" s="49"/>
      <c r="F22" s="49"/>
      <c r="H22" s="53">
        <v>5</v>
      </c>
      <c r="I22" s="77">
        <v>17694610</v>
      </c>
      <c r="J22" s="48"/>
    </row>
    <row r="23" spans="2:10" ht="13.5" thickBot="1" x14ac:dyDescent="0.35">
      <c r="B23" s="47"/>
      <c r="C23" s="49"/>
      <c r="D23" s="49"/>
      <c r="H23" s="80"/>
      <c r="I23" s="81"/>
      <c r="J23" s="48"/>
    </row>
    <row r="24" spans="2:10" ht="13.5" thickTop="1" x14ac:dyDescent="0.3">
      <c r="B24" s="47"/>
      <c r="C24" s="49"/>
      <c r="D24" s="49"/>
      <c r="H24" s="64"/>
      <c r="I24" s="58"/>
      <c r="J24" s="48"/>
    </row>
    <row r="25" spans="2:10" ht="13" x14ac:dyDescent="0.3">
      <c r="B25" s="47"/>
      <c r="C25" s="49"/>
      <c r="D25" s="49"/>
      <c r="H25" s="64"/>
      <c r="I25" s="58"/>
      <c r="J25" s="48"/>
    </row>
    <row r="26" spans="2:10" ht="13" x14ac:dyDescent="0.3">
      <c r="B26" s="47"/>
      <c r="C26" s="49"/>
      <c r="D26" s="49"/>
      <c r="H26" s="64"/>
      <c r="I26" s="58"/>
      <c r="J26" s="48"/>
    </row>
    <row r="27" spans="2:10" x14ac:dyDescent="0.25">
      <c r="B27" s="47"/>
      <c r="G27" s="64"/>
      <c r="H27" s="64"/>
      <c r="I27" s="64"/>
      <c r="J27" s="48"/>
    </row>
    <row r="28" spans="2:10" ht="13.5" thickBot="1" x14ac:dyDescent="0.35">
      <c r="B28" s="47"/>
      <c r="C28" s="65" t="s">
        <v>130</v>
      </c>
      <c r="D28" s="65"/>
      <c r="G28" s="65" t="s">
        <v>114</v>
      </c>
      <c r="H28" s="66"/>
      <c r="I28" s="64"/>
      <c r="J28" s="48"/>
    </row>
    <row r="29" spans="2:10" ht="13" x14ac:dyDescent="0.3">
      <c r="B29" s="47"/>
      <c r="C29" s="67" t="s">
        <v>131</v>
      </c>
      <c r="D29" s="67"/>
      <c r="G29" s="67" t="s">
        <v>126</v>
      </c>
      <c r="H29" s="64"/>
      <c r="I29" s="64"/>
      <c r="J29" s="48"/>
    </row>
    <row r="30" spans="2:10" ht="18.75" customHeight="1" thickBot="1" x14ac:dyDescent="0.3">
      <c r="B30" s="69"/>
      <c r="C30" s="70"/>
      <c r="D30" s="70"/>
      <c r="E30" s="70"/>
      <c r="F30" s="70"/>
      <c r="G30" s="66"/>
      <c r="H30" s="66"/>
      <c r="I30" s="66"/>
      <c r="J30" s="7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yeni sanchez</dc:creator>
  <cp:lastModifiedBy>Juan Camilo Paez Ramirez</cp:lastModifiedBy>
  <cp:lastPrinted>2024-08-15T18:37:00Z</cp:lastPrinted>
  <dcterms:created xsi:type="dcterms:W3CDTF">2024-08-01T01:48:31Z</dcterms:created>
  <dcterms:modified xsi:type="dcterms:W3CDTF">2024-08-15T18:37:58Z</dcterms:modified>
</cp:coreProperties>
</file>