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GESTORES DE CARTERA\CAMILO PAEZ\CARTERAS PENDIENTES\NIT 891180268_HOSP UNIV HERNANDO MONCALEANO\"/>
    </mc:Choice>
  </mc:AlternateContent>
  <bookViews>
    <workbookView xWindow="0" yWindow="0" windowWidth="19200" windowHeight="6730" activeTab="3"/>
  </bookViews>
  <sheets>
    <sheet name="INFO IPS" sheetId="10" r:id="rId1"/>
    <sheet name="TD" sheetId="12" r:id="rId2"/>
    <sheet name="ESTADO DE CADA FACTURA" sheetId="11" r:id="rId3"/>
    <sheet name="FOR-CSA-018" sheetId="13" r:id="rId4"/>
    <sheet name="CIRCULAR 030" sheetId="14" r:id="rId5"/>
  </sheets>
  <externalReferences>
    <externalReference r:id="rId6"/>
    <externalReference r:id="rId7"/>
    <externalReference r:id="rId8"/>
  </externalReferences>
  <definedNames>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2"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19" i="13" l="1"/>
  <c r="I22" i="13"/>
  <c r="I30" i="13"/>
  <c r="H30" i="13"/>
  <c r="I28" i="13"/>
  <c r="H28" i="13"/>
  <c r="H25" i="13"/>
  <c r="H32" i="13" l="1"/>
  <c r="H33" i="13" s="1"/>
  <c r="I25" i="13"/>
  <c r="I32" i="13" s="1"/>
  <c r="I33" i="13" s="1"/>
  <c r="F20" i="10" l="1"/>
  <c r="G20" i="10"/>
  <c r="H20" i="10"/>
  <c r="I20" i="10"/>
  <c r="J20" i="10"/>
  <c r="K20" i="10"/>
  <c r="L20" i="10"/>
  <c r="E20" i="10"/>
</calcChain>
</file>

<file path=xl/sharedStrings.xml><?xml version="1.0" encoding="utf-8"?>
<sst xmlns="http://schemas.openxmlformats.org/spreadsheetml/2006/main" count="277" uniqueCount="157">
  <si>
    <t>MAYOR A 360</t>
  </si>
  <si>
    <t>Valor Inicial</t>
  </si>
  <si>
    <t>Saldo</t>
  </si>
  <si>
    <t>NITI. 891.180.268</t>
  </si>
  <si>
    <t>TOTAL</t>
  </si>
  <si>
    <t>JEFE  AREA DE CARTERA</t>
  </si>
  <si>
    <t>Corazón para servir</t>
  </si>
  <si>
    <r>
      <t xml:space="preserve">        Correo Institucional: </t>
    </r>
    <r>
      <rPr>
        <sz val="9"/>
        <color rgb="FF0070C0"/>
        <rFont val="Arial"/>
        <family val="2"/>
      </rPr>
      <t>cartera@huhmp.gov.co hospital.universitario@huhmp.gov.co</t>
    </r>
  </si>
  <si>
    <t xml:space="preserve">                Facebook: ESE Hospital Universitario Hernando Moncaleano Perdomo. Twitter: @HUNeiva</t>
  </si>
  <si>
    <t>www.hospitaluniversitarioneiva.com.co</t>
  </si>
  <si>
    <t>1 A 30</t>
  </si>
  <si>
    <t>31 A 60</t>
  </si>
  <si>
    <t>61 A 90</t>
  </si>
  <si>
    <t>91 A 180</t>
  </si>
  <si>
    <t>181 A 360</t>
  </si>
  <si>
    <t>Numero
Factura</t>
  </si>
  <si>
    <t>Fecha
Factura</t>
  </si>
  <si>
    <t>Fecha 
Radicado</t>
  </si>
  <si>
    <t>Numero
Radicado</t>
  </si>
  <si>
    <r>
      <t>Calle 9 No. 15-25 PBX:</t>
    </r>
    <r>
      <rPr>
        <b/>
        <sz val="9"/>
        <color theme="1"/>
        <rFont val="Arial"/>
        <family val="2"/>
      </rPr>
      <t xml:space="preserve"> 871 5907 EXT 1242 </t>
    </r>
    <r>
      <rPr>
        <sz val="9"/>
        <color theme="1"/>
        <rFont val="Arial"/>
        <family val="2"/>
      </rPr>
      <t>FAX: 871 4415 – 871 4440 – 871 7469 Neiva - Huila</t>
    </r>
  </si>
  <si>
    <t>COMFENALCO VALLE EPS</t>
  </si>
  <si>
    <t>NIT.890303093</t>
  </si>
  <si>
    <t>FEHM236508</t>
  </si>
  <si>
    <t>FEHM314612</t>
  </si>
  <si>
    <t>FEHM290094</t>
  </si>
  <si>
    <t>FEHM290095</t>
  </si>
  <si>
    <t>FEHM330207</t>
  </si>
  <si>
    <t>FEHM330044</t>
  </si>
  <si>
    <t>FEHM393349</t>
  </si>
  <si>
    <t>FEHM400727</t>
  </si>
  <si>
    <t>FEHM402012</t>
  </si>
  <si>
    <t>FEHM405894</t>
  </si>
  <si>
    <t>FEHM414289</t>
  </si>
  <si>
    <t>FEHM414705</t>
  </si>
  <si>
    <t>Regimen</t>
  </si>
  <si>
    <t>Categoría</t>
  </si>
  <si>
    <t>Contributivo</t>
  </si>
  <si>
    <t>01 - SERVICIOS Y PRODUCTOS GENERALES</t>
  </si>
  <si>
    <t>Subsidiado</t>
  </si>
  <si>
    <t>02 - SERVICIOS Y PRODUCTOS NO PBS</t>
  </si>
  <si>
    <t>JURIDICA</t>
  </si>
  <si>
    <t>Sede ciudad</t>
  </si>
  <si>
    <t>Neiva</t>
  </si>
  <si>
    <t>FEHM547417</t>
  </si>
  <si>
    <t xml:space="preserve">LEONARDO ANDRADE SANCHEZ </t>
  </si>
  <si>
    <t>CARTERA POR EDADES RADICADA A 22 DE AGOSTO  2024</t>
  </si>
  <si>
    <t>NIT IPS</t>
  </si>
  <si>
    <t>Nombre IPS</t>
  </si>
  <si>
    <t>Prefijo Factura</t>
  </si>
  <si>
    <t>Numero Factura</t>
  </si>
  <si>
    <t>FACT</t>
  </si>
  <si>
    <t>LLAVE</t>
  </si>
  <si>
    <t>IPS Fecha factura</t>
  </si>
  <si>
    <t>IPS Fecha radicado</t>
  </si>
  <si>
    <t>IPS Valor Factura</t>
  </si>
  <si>
    <t>IPS Saldo Factura</t>
  </si>
  <si>
    <t>ESTADO EPS 29-08-2024</t>
  </si>
  <si>
    <t>POR PAGAR SAP</t>
  </si>
  <si>
    <t>DOC CONTA</t>
  </si>
  <si>
    <t>VALO CANCELADO SAP</t>
  </si>
  <si>
    <t>RETENCION</t>
  </si>
  <si>
    <t>DOC COMPENSACION SAP</t>
  </si>
  <si>
    <t>FECHA COMPENSACION SAP</t>
  </si>
  <si>
    <t>OBS PAGO</t>
  </si>
  <si>
    <t>VALOR TRANFERENCIA</t>
  </si>
  <si>
    <t>Estado Factura</t>
  </si>
  <si>
    <t>Fecha Factura</t>
  </si>
  <si>
    <t>Fecha Radicacion</t>
  </si>
  <si>
    <t>Fecha Devolucion</t>
  </si>
  <si>
    <t>Valor Bruto</t>
  </si>
  <si>
    <t>Glosa Aceptada</t>
  </si>
  <si>
    <t>Glosa Pendiente</t>
  </si>
  <si>
    <t>Valor Devolucion</t>
  </si>
  <si>
    <t>Valor_Glosa y Devolución</t>
  </si>
  <si>
    <t>TIPIFICACION</t>
  </si>
  <si>
    <t>CONCEPTO GLOSA Y DEVOLUCION</t>
  </si>
  <si>
    <t>TIPIFICACION OBJECION</t>
  </si>
  <si>
    <t xml:space="preserve">Valor a Pagar </t>
  </si>
  <si>
    <t>HOSP UNIV HERNANDO MONCALEANO</t>
  </si>
  <si>
    <t>891180268_FEHM290094</t>
  </si>
  <si>
    <t>891180268_FEHM290095</t>
  </si>
  <si>
    <t>891180268_FEHM400727</t>
  </si>
  <si>
    <t>891180268_FEHM547417</t>
  </si>
  <si>
    <t>891180268_FEHM236508</t>
  </si>
  <si>
    <t>891180268_FEHM314612</t>
  </si>
  <si>
    <t>891180268_FEHM330207</t>
  </si>
  <si>
    <t>891180268_FEHM330044</t>
  </si>
  <si>
    <t>891180268_FEHM393349</t>
  </si>
  <si>
    <t>891180268_FEHM405894</t>
  </si>
  <si>
    <t>891180268_FEHM414705</t>
  </si>
  <si>
    <t>891180268_FEHM402012</t>
  </si>
  <si>
    <t>891180268_FEHM414289</t>
  </si>
  <si>
    <t>Factura devuelta</t>
  </si>
  <si>
    <t>Devuelta</t>
  </si>
  <si>
    <t>DEVOLUCION</t>
  </si>
  <si>
    <t>Soportes Incompletos/AUT/ Se devuelve factura:  1)  No se evidencia factura de servicios 2)  No se evidencia  Historia Clínica Legible en un orden cronológico (Para auditoria de la misma) 3) No se evidencia detalle de cargos 4) No se evidencia soportes de laboratorios ni suministro de medicamentos 4) Favor solicitar autorización a los correos correctos; capautorizaciones@epsdelagente.com.co autorizacionescap@epsdelagente.com.co  Factura no se evidencia radicada en portal  https://referencia.comfenalcoeps.com/facturas/admin/facturas; para solicitud de autorización final.   Favor solicitar autorización al área encargada.    Factura sujeta a la  auditoria médica y administrativa    /JAM</t>
  </si>
  <si>
    <t>AUTORIZACION</t>
  </si>
  <si>
    <t xml:space="preserve">Covid_19 Se devuelve factura:  Auditoria Médica  Dr. Diego Fernando Collazos;   objeta 906270   por  $60.000,  no pertinente toma de IgM para Sars-cov2,  paciente a quien concomitantemente se solicito antígeno para detección viral, las pruebas tienen la misma utilidad diagnostica, detectar o descartar cuadro agudo de covid-19, por lo anterior se reconoce  906340 por $80.832 antígeno y se objeta IgM por $60.000. Es de aclarar que la tarifa para anticuerpos IgG ; para pruebas realizadas entre el 1 de julio 2022 y el 31  de  Agosto 2022 (Según res. 1412 de 2022 Expedida por el ministerio  de la salud y  protección social) tarifa regulada es de $30.000..  Pero igual auditoria medica lo glosó en su totalidad por pertinencia </t>
  </si>
  <si>
    <t>COVID-19</t>
  </si>
  <si>
    <t>891180268 E.S.E. HOSPITAL UNIVERSITARIO HERNANDO MONCALEANO PERDOMO DE NEIVA   Factura FEHM400727 $9.814.718  cc 26509028 Ma del Pilar rojas de Díaz AUTORIZACION: Se devuelve factura:   1)   servicio de internación  del 04  al 08 de junio 2023 y procedimientos quirúrgicos, no cuenta con autorización. Pte. anexar factura,  historia Clínica y todo el resto de soportes  de laboratorios y procedimientos  Favor solicitar autorización final a los correos correctos. capautorizaciones@epsdelagente.com.co autorizacionescap@epsdelagente.com.co .   Favor solicitar autorización final al área encargada. 2)  Se devuelve factura;   Historia Clínica  ilegible  e incompleta para realizar auditoria médica,  detalle de cargo ilegibles para realizar  auditoria médica.    3)   KIT DE LIGADURA  NO SE EVIDENCIA INTERPRETADO NI SE EVIDENCIA SOPORTE NO PACTADO  ,PARACLINICOS NO INTERPRETADOS EN H.C  COOMBS DIRECTO $23,100 ,FACTURAN 3 HEMOGRAMA SOPORTAN 2 $30,900 , SODIO FACTURAN 2 SOPORTAN 1 $36,500  POTASIO FACTURAN 2 SOPORTAN 1 $44,100, TRANSFERRINA SOPORTAN 2 FACTURAN 1 $111,100 , CLORO SOPORTAN 2  FACTURAN 1 $14,100 , PRUEBAS TRANSFUSIONALES NO SOPORTADAS $106,000, PROCESAMIENTO DE GLOBULOS ROJOS  NO SOPORTADOS $964,400,TRANSFUSION DE GLOBULOS  $199,400 ,TIRILLAS DE GLUCOMETRIAS NO FACTURABLES  $12,358. FACTURA SUJETA A AUDITORIA MEDICA. JENNIFER REBOLLEDO       /JAM</t>
  </si>
  <si>
    <t>Factura pendiente en programacion de pago</t>
  </si>
  <si>
    <t>Finalizada</t>
  </si>
  <si>
    <t>Glosa por contestar IPS</t>
  </si>
  <si>
    <t>Para respuesta prestador</t>
  </si>
  <si>
    <t>GLOSA</t>
  </si>
  <si>
    <t>SE SOSTIENE GLOSA POR MAYOR VALOR COBRADO EN CONSULTA POR ESPECIALISTA EN NEUROLOGIA PEDIATRICA VP$188.966 SE OBJETA LA DIFERENCIA.JENNIFER REBOLLEDO</t>
  </si>
  <si>
    <t>TARIFA</t>
  </si>
  <si>
    <t>SE SOSTIENE GLOSA  PO  MAYOR VALOR COBRADO EN CUPS 906836-INMUNOGLOBULINA E [IG E] AUTOMATIZADO VP$70.700 FAVOR VALIDAR.JENNIFER REBOLLEDO</t>
  </si>
  <si>
    <t>INGRESO X RECONOC. PRUEBAS COVID 8 JULIO 2024</t>
  </si>
  <si>
    <t>(en blanco)</t>
  </si>
  <si>
    <t>PAGO DIRECTO REGIMEN SUBSIDIADO DICIEBRE 2023</t>
  </si>
  <si>
    <t>Factura cancelada</t>
  </si>
  <si>
    <t>Factura aceptada por la IPS</t>
  </si>
  <si>
    <t>Factura cancelada parcialmente - Glosa aceptada por la Ips</t>
  </si>
  <si>
    <t>Total general</t>
  </si>
  <si>
    <t>CANT</t>
  </si>
  <si>
    <t>SALDO IPS</t>
  </si>
  <si>
    <t>GLOSA ACEPT</t>
  </si>
  <si>
    <t>GLOSA PDTE</t>
  </si>
  <si>
    <t>FOR-CSA-018</t>
  </si>
  <si>
    <t>HOJA 1 DE 1</t>
  </si>
  <si>
    <t>RESUMEN DE CARTERA REVISADA POR LA EPS</t>
  </si>
  <si>
    <t>VERSION 2</t>
  </si>
  <si>
    <t>A continuacion me permito remitir nuestra respuesta al estado de cartera presentado en la fecha: 15/08/2024</t>
  </si>
  <si>
    <t>Con Corte al dia: 31/07/2024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</si>
  <si>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</si>
  <si>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</si>
  <si>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</si>
  <si>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</si>
  <si>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</si>
  <si>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</si>
  <si>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</si>
  <si>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</si>
  <si>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</si>
  <si>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</si>
  <si>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</si>
  <si>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</si>
  <si>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</si>
  <si>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</si>
  <si>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</si>
  <si>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</si>
  <si>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</si>
  <si>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</si>
  <si>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</si>
  <si>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</si>
  <si>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</si>
  <si>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</si>
  <si>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</si>
  <si>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</si>
  <si>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</si>
  <si>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</si>
  <si>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</si>
  <si>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HOSP UNIV HERNANDO MONCALEANO</t>
  </si>
  <si>
    <t>NIT: 891180268</t>
  </si>
  <si>
    <t>PAOLA ANDREA SÁNCHEZ ESCOBAR</t>
  </si>
  <si>
    <t>Profesional Especializada</t>
  </si>
  <si>
    <t>Santiago de Cali, agosto 30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</si>
</sst>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 #,##0\ _€_-;\-* #,##0\ _€_-;_-* &quot;-&quot;??\ _€_-;_-@_-"/>
    <numFmt numFmtId="165" formatCode="_-* #,##0_-;\-* #,##0_-;_-* &quot;-&quot;??_-;_-@_-"/>
    <numFmt numFmtId="166" formatCode="_-&quot;$&quot;\ * #,##0_-;\-&quot;$&quot;\ * #,##0_-;_-&quot;$&quot;\ * &quot;-&quot;??_-;_-@_-"/>
    <numFmt numFmtId="168" formatCode="[$-240A]d&quot; de &quot;mmmm&quot; de &quot;yyyy;@"/>
    <numFmt numFmtId="169" formatCode="_-* #,##0.00\ _€_-;\-* #,##0.00\ _€_-;_-* &quot;-&quot;??\ _€_-;_-@_-"/>
    <numFmt numFmtId="170" formatCode="&quot;$&quot;\ #,##0"/>
    <numFmt numFmtId="171" formatCode="&quot;$&quot;\ #,##0;[Red]&quot;$&quot;\ #,##0"/>
    <numFmt numFmtId="172" formatCode="[$$-240A]\ #,##0;\-[$$-240A]\ #,##0"/>
  </numFmts>
  <fonts count="20">
    <font>
      <sz val="11"/>
      <color theme="1"/>
      <name val="Calibri"/>
      <family val="2"/>
      <scheme val="minor"/>
    </font>
    <font>
      <sz val="11"/>
      <color theme="1"/>
      <name val="Calibri"/>
      <family val="2"/>
      <scheme val="minor"/>
    </font>
    <font>
      <b/>
      <sz val="11"/>
      <color theme="1"/>
      <name val="Calibri"/>
      <family val="2"/>
      <scheme val="minor"/>
    </font>
    <font>
      <b/>
      <sz val="9"/>
      <color theme="1"/>
      <name val="Tahoma"/>
      <family val="2"/>
    </font>
    <font>
      <sz val="9"/>
      <color theme="1"/>
      <name val="Tahoma"/>
      <family val="2"/>
    </font>
    <font>
      <b/>
      <sz val="9"/>
      <color theme="1"/>
      <name val="Arial"/>
      <family val="2"/>
    </font>
    <font>
      <sz val="9"/>
      <color theme="1"/>
      <name val="Arial"/>
      <family val="2"/>
    </font>
    <font>
      <sz val="9"/>
      <color rgb="FF0070C0"/>
      <name val="Arial"/>
      <family val="2"/>
    </font>
    <font>
      <u/>
      <sz val="11"/>
      <color theme="10"/>
      <name val="Calibri"/>
      <family val="2"/>
      <scheme val="minor"/>
    </font>
    <font>
      <u/>
      <sz val="9"/>
      <color theme="10"/>
      <name val="Calibri"/>
      <family val="2"/>
      <scheme val="minor"/>
    </font>
    <font>
      <b/>
      <sz val="11"/>
      <name val="Calibri"/>
      <family val="2"/>
      <scheme val="minor"/>
    </font>
    <font>
      <sz val="10"/>
      <name val="Arial"/>
      <family val="2"/>
    </font>
    <font>
      <sz val="10"/>
      <name val="Tahoma"/>
      <family val="2"/>
    </font>
    <font>
      <b/>
      <sz val="10"/>
      <name val="Tahoma"/>
      <family val="2"/>
    </font>
    <font>
      <sz val="11"/>
      <name val="Calibri"/>
      <scheme val="minor"/>
    </font>
    <font>
      <b/>
      <sz val="8"/>
      <color theme="1"/>
      <name val="Tahoma"/>
      <family val="2"/>
    </font>
    <font>
      <sz val="8"/>
      <color theme="1"/>
      <name val="Tahoma"/>
      <family val="2"/>
    </font>
    <font>
      <sz val="10"/>
      <color indexed="8"/>
      <name val="Arial"/>
      <family val="2"/>
    </font>
    <font>
      <b/>
      <sz val="10"/>
      <color indexed="8"/>
      <name val="Arial"/>
      <family val="2"/>
    </font>
    <font>
      <b/>
      <sz val="9"/>
      <name val="Arial"/>
      <family val="2"/>
    </font>
  </fonts>
  <fills count="5">
    <fill>
      <patternFill patternType="none"/>
    </fill>
    <fill>
      <patternFill patternType="gray125"/>
    </fill>
    <fill>
      <patternFill patternType="solid">
        <fgColor rgb="FF92D050"/>
        <bgColor indexed="64"/>
      </patternFill>
    </fill>
    <fill>
      <patternFill patternType="solid">
        <fgColor rgb="FFFFFF00"/>
        <bgColor indexed="64"/>
      </patternFill>
    </fill>
    <fill>
      <patternFill patternType="solid">
        <fgColor theme="0"/>
        <bgColor indexed="64"/>
      </patternFill>
    </fill>
  </fills>
  <borders count="16">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rgb="FF000000"/>
      </left>
      <right style="thin">
        <color rgb="FF000000"/>
      </right>
      <top style="thin">
        <color rgb="FF000000"/>
      </top>
      <bottom style="thin">
        <color rgb="FF000000"/>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8">
    <xf numFmtId="0" fontId="0" fillId="0" borderId="0"/>
    <xf numFmtId="43" fontId="1" fillId="0" borderId="0" applyFont="0" applyFill="0" applyBorder="0" applyAlignment="0" applyProtection="0"/>
    <xf numFmtId="0" fontId="8" fillId="0" borderId="0" applyNumberForma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11" fillId="0" borderId="0"/>
    <xf numFmtId="169" fontId="1" fillId="0" borderId="0" applyFont="0" applyFill="0" applyBorder="0" applyAlignment="0" applyProtection="0"/>
    <xf numFmtId="43" fontId="1" fillId="0" borderId="0" applyFont="0" applyFill="0" applyBorder="0" applyAlignment="0" applyProtection="0"/>
  </cellStyleXfs>
  <cellXfs count="112">
    <xf numFmtId="0" fontId="0" fillId="0" borderId="0" xfId="0"/>
    <xf numFmtId="0" fontId="2" fillId="0" borderId="0" xfId="0" applyFont="1" applyAlignment="1">
      <alignment horizontal="left" vertical="center"/>
    </xf>
    <xf numFmtId="166" fontId="2" fillId="0" borderId="1" xfId="4" applyNumberFormat="1" applyFont="1" applyBorder="1" applyAlignment="1">
      <alignment wrapText="1"/>
    </xf>
    <xf numFmtId="0" fontId="2" fillId="0" borderId="0" xfId="0" applyFont="1" applyAlignment="1">
      <alignment vertical="center"/>
    </xf>
    <xf numFmtId="14" fontId="3" fillId="0" borderId="0" xfId="0" applyNumberFormat="1" applyFont="1" applyAlignment="1">
      <alignment horizontal="center"/>
    </xf>
    <xf numFmtId="164" fontId="3" fillId="0" borderId="0" xfId="1" applyNumberFormat="1" applyFont="1" applyFill="1" applyAlignment="1">
      <alignment horizontal="center"/>
    </xf>
    <xf numFmtId="164" fontId="4" fillId="0" borderId="0" xfId="1" applyNumberFormat="1" applyFont="1" applyFill="1"/>
    <xf numFmtId="0" fontId="10" fillId="0" borderId="1" xfId="0" applyFont="1" applyBorder="1" applyAlignment="1">
      <alignment horizontal="center" vertical="center"/>
    </xf>
    <xf numFmtId="165" fontId="10" fillId="0" borderId="1" xfId="1" applyNumberFormat="1" applyFont="1" applyFill="1" applyBorder="1" applyAlignment="1">
      <alignment horizontal="center" vertical="center"/>
    </xf>
    <xf numFmtId="165" fontId="0" fillId="0" borderId="0" xfId="1" applyNumberFormat="1" applyFont="1"/>
    <xf numFmtId="0" fontId="3" fillId="0" borderId="0" xfId="0" applyFont="1" applyAlignment="1">
      <alignment horizontal="center"/>
    </xf>
    <xf numFmtId="0" fontId="0" fillId="0" borderId="0" xfId="0" applyAlignment="1">
      <alignment horizontal="center"/>
    </xf>
    <xf numFmtId="165" fontId="10" fillId="0" borderId="0" xfId="1" applyNumberFormat="1" applyFont="1" applyFill="1" applyBorder="1" applyAlignment="1">
      <alignment horizontal="center" vertical="center"/>
    </xf>
    <xf numFmtId="0" fontId="13" fillId="0" borderId="0" xfId="0" applyFont="1" applyAlignment="1">
      <alignment horizontal="center" vertical="center"/>
    </xf>
    <xf numFmtId="0" fontId="12" fillId="0" borderId="0" xfId="0" applyFont="1" applyAlignment="1">
      <alignment vertical="center"/>
    </xf>
    <xf numFmtId="0" fontId="14" fillId="0" borderId="3" xfId="0" applyFont="1" applyBorder="1" applyAlignment="1">
      <alignment vertical="center"/>
    </xf>
    <xf numFmtId="14" fontId="10" fillId="0" borderId="1" xfId="0" applyNumberFormat="1" applyFont="1" applyBorder="1" applyAlignment="1">
      <alignment horizontal="center" vertical="center" wrapText="1"/>
    </xf>
    <xf numFmtId="0" fontId="13" fillId="0" borderId="1" xfId="0" applyFont="1" applyBorder="1" applyAlignment="1">
      <alignment horizontal="center" vertical="center"/>
    </xf>
    <xf numFmtId="0" fontId="14" fillId="0" borderId="1" xfId="0" applyFont="1" applyBorder="1" applyAlignment="1">
      <alignment vertical="center"/>
    </xf>
    <xf numFmtId="14" fontId="14" fillId="0" borderId="1" xfId="0" applyNumberFormat="1" applyFont="1" applyBorder="1" applyAlignment="1">
      <alignment vertical="center"/>
    </xf>
    <xf numFmtId="0" fontId="14" fillId="0" borderId="1" xfId="0" applyNumberFormat="1" applyFont="1" applyBorder="1" applyAlignment="1">
      <alignment horizontal="center" vertical="center"/>
    </xf>
    <xf numFmtId="166" fontId="14" fillId="0" borderId="1" xfId="4" applyNumberFormat="1" applyFont="1" applyBorder="1" applyAlignment="1">
      <alignment vertical="center"/>
    </xf>
    <xf numFmtId="166" fontId="12" fillId="0" borderId="1" xfId="4" applyNumberFormat="1" applyFont="1" applyBorder="1" applyAlignment="1">
      <alignment horizontal="left" vertical="center" wrapText="1"/>
    </xf>
    <xf numFmtId="166" fontId="12" fillId="0" borderId="1" xfId="4" applyNumberFormat="1" applyFont="1" applyBorder="1" applyAlignment="1">
      <alignment horizontal="center" vertical="center" wrapText="1"/>
    </xf>
    <xf numFmtId="0" fontId="14" fillId="0" borderId="1" xfId="0" applyFont="1" applyBorder="1" applyAlignment="1">
      <alignment horizontal="center" vertical="center"/>
    </xf>
    <xf numFmtId="0" fontId="15" fillId="0" borderId="1" xfId="0" applyFont="1" applyBorder="1" applyAlignment="1">
      <alignment horizontal="center" vertical="center" wrapText="1"/>
    </xf>
    <xf numFmtId="14" fontId="15" fillId="0" borderId="1" xfId="0" applyNumberFormat="1" applyFont="1" applyBorder="1" applyAlignment="1">
      <alignment horizontal="center" vertical="center" wrapText="1"/>
    </xf>
    <xf numFmtId="166" fontId="15" fillId="0" borderId="1" xfId="4" applyNumberFormat="1" applyFont="1" applyBorder="1" applyAlignment="1">
      <alignment horizontal="center" vertical="center" wrapText="1"/>
    </xf>
    <xf numFmtId="0" fontId="15" fillId="2" borderId="1" xfId="0" applyFont="1" applyFill="1" applyBorder="1" applyAlignment="1">
      <alignment horizontal="center" vertical="center" wrapText="1"/>
    </xf>
    <xf numFmtId="164" fontId="15" fillId="2" borderId="1" xfId="3" applyNumberFormat="1" applyFont="1" applyFill="1" applyBorder="1" applyAlignment="1">
      <alignment horizontal="center" vertical="center" wrapText="1"/>
    </xf>
    <xf numFmtId="1" fontId="15" fillId="2" borderId="1" xfId="0" applyNumberFormat="1" applyFont="1" applyFill="1" applyBorder="1" applyAlignment="1">
      <alignment horizontal="center" vertical="center" wrapText="1"/>
    </xf>
    <xf numFmtId="164" fontId="15" fillId="3" borderId="1" xfId="3" applyNumberFormat="1" applyFont="1" applyFill="1" applyBorder="1" applyAlignment="1">
      <alignment horizontal="center" vertical="center" wrapText="1"/>
    </xf>
    <xf numFmtId="0" fontId="15" fillId="3" borderId="1" xfId="0" applyFont="1" applyFill="1" applyBorder="1" applyAlignment="1">
      <alignment horizontal="center" vertical="center" wrapText="1"/>
    </xf>
    <xf numFmtId="0" fontId="16" fillId="0" borderId="1" xfId="0" applyFont="1" applyBorder="1" applyAlignment="1">
      <alignment vertical="center"/>
    </xf>
    <xf numFmtId="0" fontId="16" fillId="0" borderId="1" xfId="0" applyNumberFormat="1" applyFont="1" applyBorder="1" applyAlignment="1">
      <alignment vertical="center"/>
    </xf>
    <xf numFmtId="14" fontId="16" fillId="0" borderId="1" xfId="0" applyNumberFormat="1" applyFont="1" applyBorder="1" applyAlignment="1">
      <alignment vertical="center"/>
    </xf>
    <xf numFmtId="166" fontId="16" fillId="0" borderId="1" xfId="4" applyNumberFormat="1" applyFont="1" applyBorder="1" applyAlignment="1">
      <alignment vertical="center"/>
    </xf>
    <xf numFmtId="0" fontId="16" fillId="0" borderId="0" xfId="0" applyFont="1" applyAlignment="1"/>
    <xf numFmtId="14" fontId="16" fillId="0" borderId="0" xfId="0" applyNumberFormat="1" applyFont="1" applyAlignment="1"/>
    <xf numFmtId="166" fontId="16" fillId="0" borderId="0" xfId="4" applyNumberFormat="1" applyFont="1" applyAlignment="1"/>
    <xf numFmtId="43" fontId="2" fillId="0" borderId="1" xfId="1" applyFont="1" applyBorder="1" applyAlignment="1">
      <alignment horizontal="center"/>
    </xf>
    <xf numFmtId="0" fontId="2" fillId="0" borderId="0" xfId="0" applyFont="1" applyAlignment="1">
      <alignment horizontal="left" vertical="center"/>
    </xf>
    <xf numFmtId="0" fontId="6" fillId="0" borderId="0" xfId="0" applyFont="1" applyAlignment="1">
      <alignment horizontal="center" vertical="center"/>
    </xf>
    <xf numFmtId="0" fontId="3" fillId="0" borderId="0" xfId="0" applyFont="1" applyAlignment="1">
      <alignment horizontal="center"/>
    </xf>
    <xf numFmtId="0" fontId="3" fillId="0" borderId="2" xfId="0" applyFont="1" applyBorder="1" applyAlignment="1">
      <alignment horizontal="center"/>
    </xf>
    <xf numFmtId="0" fontId="9" fillId="0" borderId="0" xfId="2" applyFont="1" applyFill="1" applyAlignment="1">
      <alignment horizontal="center" vertical="center"/>
    </xf>
    <xf numFmtId="0" fontId="16" fillId="0" borderId="0" xfId="0" applyFont="1"/>
    <xf numFmtId="0" fontId="16" fillId="0" borderId="1" xfId="0" pivotButton="1" applyFont="1" applyBorder="1"/>
    <xf numFmtId="0" fontId="16" fillId="0" borderId="1" xfId="0" applyFont="1" applyBorder="1"/>
    <xf numFmtId="0" fontId="16" fillId="0" borderId="1" xfId="0" applyNumberFormat="1" applyFont="1" applyBorder="1"/>
    <xf numFmtId="166" fontId="16" fillId="0" borderId="1" xfId="0" applyNumberFormat="1" applyFont="1" applyBorder="1"/>
    <xf numFmtId="0" fontId="17" fillId="0" borderId="0" xfId="5" applyFont="1"/>
    <xf numFmtId="0" fontId="17" fillId="0" borderId="4" xfId="5" applyFont="1" applyBorder="1" applyAlignment="1">
      <alignment horizontal="centerContinuous"/>
    </xf>
    <xf numFmtId="0" fontId="17" fillId="0" borderId="5" xfId="5" applyFont="1" applyBorder="1" applyAlignment="1">
      <alignment horizontal="centerContinuous"/>
    </xf>
    <xf numFmtId="0" fontId="18" fillId="0" borderId="4" xfId="5" applyFont="1" applyBorder="1" applyAlignment="1">
      <alignment horizontal="center" vertical="center"/>
    </xf>
    <xf numFmtId="0" fontId="18" fillId="0" borderId="6" xfId="5" applyFont="1" applyBorder="1" applyAlignment="1">
      <alignment horizontal="center" vertical="center"/>
    </xf>
    <xf numFmtId="0" fontId="18" fillId="0" borderId="5" xfId="5" applyFont="1" applyBorder="1" applyAlignment="1">
      <alignment horizontal="center" vertical="center"/>
    </xf>
    <xf numFmtId="0" fontId="18" fillId="0" borderId="7" xfId="5" applyFont="1" applyBorder="1" applyAlignment="1">
      <alignment horizontal="center" vertical="center"/>
    </xf>
    <xf numFmtId="0" fontId="17" fillId="0" borderId="8" xfId="5" applyFont="1" applyBorder="1" applyAlignment="1">
      <alignment horizontal="centerContinuous"/>
    </xf>
    <xf numFmtId="0" fontId="17" fillId="0" borderId="9" xfId="5" applyFont="1" applyBorder="1" applyAlignment="1">
      <alignment horizontal="centerContinuous"/>
    </xf>
    <xf numFmtId="0" fontId="18" fillId="0" borderId="10" xfId="5" applyFont="1" applyBorder="1" applyAlignment="1">
      <alignment horizontal="center" vertical="center"/>
    </xf>
    <xf numFmtId="0" fontId="18" fillId="0" borderId="11" xfId="5" applyFont="1" applyBorder="1" applyAlignment="1">
      <alignment horizontal="center" vertical="center"/>
    </xf>
    <xf numFmtId="0" fontId="18" fillId="0" borderId="12" xfId="5" applyFont="1" applyBorder="1" applyAlignment="1">
      <alignment horizontal="center" vertical="center"/>
    </xf>
    <xf numFmtId="0" fontId="18" fillId="0" borderId="13" xfId="5" applyFont="1" applyBorder="1" applyAlignment="1">
      <alignment horizontal="center" vertical="center"/>
    </xf>
    <xf numFmtId="0" fontId="18" fillId="0" borderId="4" xfId="5" applyFont="1" applyBorder="1" applyAlignment="1">
      <alignment horizontal="centerContinuous" vertical="center"/>
    </xf>
    <xf numFmtId="0" fontId="18" fillId="0" borderId="6" xfId="5" applyFont="1" applyBorder="1" applyAlignment="1">
      <alignment horizontal="centerContinuous" vertical="center"/>
    </xf>
    <xf numFmtId="0" fontId="18" fillId="0" borderId="5" xfId="5" applyFont="1" applyBorder="1" applyAlignment="1">
      <alignment horizontal="centerContinuous" vertical="center"/>
    </xf>
    <xf numFmtId="0" fontId="18" fillId="0" borderId="7" xfId="5" applyFont="1" applyBorder="1" applyAlignment="1">
      <alignment horizontal="centerContinuous" vertical="center"/>
    </xf>
    <xf numFmtId="0" fontId="18" fillId="0" borderId="8" xfId="5" applyFont="1" applyBorder="1" applyAlignment="1">
      <alignment horizontal="centerContinuous" vertical="center"/>
    </xf>
    <xf numFmtId="0" fontId="18" fillId="0" borderId="0" xfId="5" applyFont="1" applyAlignment="1">
      <alignment horizontal="centerContinuous" vertical="center"/>
    </xf>
    <xf numFmtId="0" fontId="18" fillId="0" borderId="14" xfId="5" applyFont="1" applyBorder="1" applyAlignment="1">
      <alignment horizontal="centerContinuous" vertical="center"/>
    </xf>
    <xf numFmtId="0" fontId="17" fillId="0" borderId="10" xfId="5" applyFont="1" applyBorder="1" applyAlignment="1">
      <alignment horizontal="centerContinuous"/>
    </xf>
    <xf numFmtId="0" fontId="17" fillId="0" borderId="12" xfId="5" applyFont="1" applyBorder="1" applyAlignment="1">
      <alignment horizontal="centerContinuous"/>
    </xf>
    <xf numFmtId="0" fontId="18" fillId="0" borderId="10" xfId="5" applyFont="1" applyBorder="1" applyAlignment="1">
      <alignment horizontal="centerContinuous" vertical="center"/>
    </xf>
    <xf numFmtId="0" fontId="18" fillId="0" borderId="11" xfId="5" applyFont="1" applyBorder="1" applyAlignment="1">
      <alignment horizontal="centerContinuous" vertical="center"/>
    </xf>
    <xf numFmtId="0" fontId="18" fillId="0" borderId="12" xfId="5" applyFont="1" applyBorder="1" applyAlignment="1">
      <alignment horizontal="centerContinuous" vertical="center"/>
    </xf>
    <xf numFmtId="0" fontId="18" fillId="0" borderId="13" xfId="5" applyFont="1" applyBorder="1" applyAlignment="1">
      <alignment horizontal="centerContinuous" vertical="center"/>
    </xf>
    <xf numFmtId="0" fontId="17" fillId="0" borderId="8" xfId="5" applyFont="1" applyBorder="1"/>
    <xf numFmtId="0" fontId="17" fillId="0" borderId="9" xfId="5" applyFont="1" applyBorder="1"/>
    <xf numFmtId="0" fontId="18" fillId="0" borderId="0" xfId="5" applyFont="1"/>
    <xf numFmtId="14" fontId="17" fillId="0" borderId="0" xfId="5" applyNumberFormat="1" applyFont="1"/>
    <xf numFmtId="168" fontId="17" fillId="0" borderId="0" xfId="5" applyNumberFormat="1" applyFont="1"/>
    <xf numFmtId="14" fontId="17" fillId="0" borderId="0" xfId="5" applyNumberFormat="1" applyFont="1" applyAlignment="1">
      <alignment horizontal="left"/>
    </xf>
    <xf numFmtId="1" fontId="18" fillId="0" borderId="0" xfId="6" applyNumberFormat="1" applyFont="1" applyAlignment="1">
      <alignment horizontal="right"/>
    </xf>
    <xf numFmtId="170" fontId="18" fillId="0" borderId="0" xfId="5" applyNumberFormat="1" applyFont="1" applyAlignment="1">
      <alignment horizontal="right"/>
    </xf>
    <xf numFmtId="1" fontId="18" fillId="0" borderId="0" xfId="5" applyNumberFormat="1" applyFont="1" applyAlignment="1">
      <alignment horizontal="center"/>
    </xf>
    <xf numFmtId="171" fontId="18" fillId="0" borderId="0" xfId="5" applyNumberFormat="1" applyFont="1" applyAlignment="1">
      <alignment horizontal="right"/>
    </xf>
    <xf numFmtId="1" fontId="17" fillId="0" borderId="0" xfId="5" applyNumberFormat="1" applyFont="1" applyAlignment="1">
      <alignment horizontal="center"/>
    </xf>
    <xf numFmtId="171" fontId="17" fillId="0" borderId="0" xfId="5" applyNumberFormat="1" applyFont="1" applyAlignment="1">
      <alignment horizontal="right"/>
    </xf>
    <xf numFmtId="1" fontId="17" fillId="0" borderId="11" xfId="5" applyNumberFormat="1" applyFont="1" applyBorder="1" applyAlignment="1">
      <alignment horizontal="center"/>
    </xf>
    <xf numFmtId="171" fontId="17" fillId="0" borderId="11" xfId="5" applyNumberFormat="1" applyFont="1" applyBorder="1" applyAlignment="1">
      <alignment horizontal="right"/>
    </xf>
    <xf numFmtId="0" fontId="17" fillId="0" borderId="0" xfId="5" applyFont="1" applyAlignment="1">
      <alignment horizontal="center"/>
    </xf>
    <xf numFmtId="1" fontId="18" fillId="0" borderId="15" xfId="5" applyNumberFormat="1" applyFont="1" applyBorder="1" applyAlignment="1">
      <alignment horizontal="center"/>
    </xf>
    <xf numFmtId="171" fontId="18" fillId="0" borderId="15" xfId="5" applyNumberFormat="1" applyFont="1" applyBorder="1" applyAlignment="1">
      <alignment horizontal="right"/>
    </xf>
    <xf numFmtId="171" fontId="17" fillId="0" borderId="0" xfId="5" applyNumberFormat="1" applyFont="1"/>
    <xf numFmtId="171" fontId="18" fillId="0" borderId="11" xfId="5" applyNumberFormat="1" applyFont="1" applyBorder="1"/>
    <xf numFmtId="171" fontId="17" fillId="0" borderId="11" xfId="5" applyNumberFormat="1" applyFont="1" applyBorder="1"/>
    <xf numFmtId="171" fontId="18" fillId="0" borderId="0" xfId="5" applyNumberFormat="1" applyFont="1"/>
    <xf numFmtId="0" fontId="19" fillId="0" borderId="0" xfId="5" applyFont="1" applyAlignment="1">
      <alignment horizontal="center" vertical="center" wrapText="1"/>
    </xf>
    <xf numFmtId="0" fontId="17" fillId="0" borderId="10" xfId="5" applyFont="1" applyBorder="1"/>
    <xf numFmtId="0" fontId="17" fillId="0" borderId="11" xfId="5" applyFont="1" applyBorder="1"/>
    <xf numFmtId="0" fontId="17" fillId="0" borderId="12" xfId="5" applyFont="1" applyBorder="1"/>
    <xf numFmtId="0" fontId="18" fillId="0" borderId="8" xfId="5" applyFont="1" applyBorder="1" applyAlignment="1">
      <alignment horizontal="center" vertical="center" wrapText="1"/>
    </xf>
    <xf numFmtId="0" fontId="18" fillId="0" borderId="0" xfId="5" applyFont="1" applyAlignment="1">
      <alignment horizontal="center" vertical="center" wrapText="1"/>
    </xf>
    <xf numFmtId="0" fontId="18" fillId="0" borderId="9" xfId="5" applyFont="1" applyBorder="1" applyAlignment="1">
      <alignment horizontal="center" vertical="center" wrapText="1"/>
    </xf>
    <xf numFmtId="0" fontId="17" fillId="4" borderId="0" xfId="5" applyFont="1" applyFill="1"/>
    <xf numFmtId="0" fontId="18" fillId="0" borderId="0" xfId="5" applyFont="1" applyAlignment="1">
      <alignment horizontal="center"/>
    </xf>
    <xf numFmtId="172" fontId="18" fillId="0" borderId="0" xfId="7" applyNumberFormat="1" applyFont="1" applyAlignment="1">
      <alignment horizontal="right"/>
    </xf>
    <xf numFmtId="1" fontId="17" fillId="0" borderId="0" xfId="6" applyNumberFormat="1" applyFont="1" applyAlignment="1">
      <alignment horizontal="right"/>
    </xf>
    <xf numFmtId="172" fontId="17" fillId="0" borderId="0" xfId="7" applyNumberFormat="1" applyFont="1" applyAlignment="1">
      <alignment horizontal="right"/>
    </xf>
    <xf numFmtId="165" fontId="17" fillId="0" borderId="15" xfId="7" applyNumberFormat="1" applyFont="1" applyBorder="1" applyAlignment="1">
      <alignment horizontal="center"/>
    </xf>
    <xf numFmtId="172" fontId="17" fillId="0" borderId="15" xfId="7" applyNumberFormat="1" applyFont="1" applyBorder="1" applyAlignment="1">
      <alignment horizontal="right"/>
    </xf>
  </cellXfs>
  <cellStyles count="8">
    <cellStyle name="Hipervínculo" xfId="2" builtinId="8"/>
    <cellStyle name="Millares" xfId="1" builtinId="3"/>
    <cellStyle name="Millares 2" xfId="3"/>
    <cellStyle name="Millares 2 2" xfId="7"/>
    <cellStyle name="Millares 3" xfId="6"/>
    <cellStyle name="Moneda" xfId="4" builtinId="4"/>
    <cellStyle name="Normal" xfId="0" builtinId="0"/>
    <cellStyle name="Normal 2 2" xfId="5"/>
  </cellStyles>
  <dxfs count="19">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6"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133350</xdr:colOff>
      <xdr:row>0</xdr:row>
      <xdr:rowOff>57151</xdr:rowOff>
    </xdr:from>
    <xdr:to>
      <xdr:col>1</xdr:col>
      <xdr:colOff>723900</xdr:colOff>
      <xdr:row>3</xdr:row>
      <xdr:rowOff>57151</xdr:rowOff>
    </xdr:to>
    <xdr:pic>
      <xdr:nvPicPr>
        <xdr:cNvPr id="2" name="Imagen 1">
          <a:extLst>
            <a:ext uri="{FF2B5EF4-FFF2-40B4-BE49-F238E27FC236}">
              <a16:creationId xmlns="" xmlns:a16="http://schemas.microsoft.com/office/drawing/2014/main" id="{08F5F111-9E61-4434-8471-DACE4F9D612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33350" y="57151"/>
          <a:ext cx="1590675" cy="571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8.%20MACRO%20AGOSTO%20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ACTAS"/>
      <sheetName val="MACRO AGOSTO"/>
      <sheetName val="Hoja1"/>
      <sheetName val="ESTRUCTURA BOXALUD"/>
      <sheetName val="FORMATO AUTORIZACIONES"/>
      <sheetName val="FOR-CSA-005"/>
      <sheetName val="FOR-CSA-018"/>
      <sheetName val="CIRCULAR 030"/>
    </sheetNames>
    <sheetDataSet>
      <sheetData sheetId="0"/>
      <sheetData sheetId="1"/>
      <sheetData sheetId="2"/>
      <sheetData sheetId="3"/>
      <sheetData sheetId="4"/>
      <sheetData sheetId="5"/>
      <sheetData sheetId="6"/>
      <sheetData sheetId="7"/>
      <sheetData sheetId="8"/>
      <sheetData sheetId="9"/>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534.36777222222" createdVersion="5" refreshedVersion="5" minRefreshableVersion="3" recordCount="13">
  <cacheSource type="worksheet">
    <worksheetSource ref="A1:AF14" sheet="ESTADO DE CADA FACTURA"/>
  </cacheSource>
  <cacheFields count="32">
    <cacheField name="NIT IPS" numFmtId="0">
      <sharedItems containsSemiMixedTypes="0" containsString="0" containsNumber="1" containsInteger="1" minValue="891180268" maxValue="891180268"/>
    </cacheField>
    <cacheField name="Nombre IPS" numFmtId="0">
      <sharedItems/>
    </cacheField>
    <cacheField name="Prefijo Factura" numFmtId="0">
      <sharedItems containsNonDate="0" containsString="0" containsBlank="1"/>
    </cacheField>
    <cacheField name="Numero Factura" numFmtId="0">
      <sharedItems/>
    </cacheField>
    <cacheField name="FACT" numFmtId="0">
      <sharedItems/>
    </cacheField>
    <cacheField name="LLAVE" numFmtId="0">
      <sharedItems/>
    </cacheField>
    <cacheField name="IPS Fecha factura" numFmtId="14">
      <sharedItems containsSemiMixedTypes="0" containsNonDate="0" containsDate="1" containsString="0" minDate="2022-04-30T00:00:00" maxDate="2024-06-14T00:00:00"/>
    </cacheField>
    <cacheField name="IPS Fecha radicado" numFmtId="14">
      <sharedItems containsSemiMixedTypes="0" containsNonDate="0" containsDate="1" containsString="0" minDate="2022-05-24T00:00:00" maxDate="2024-07-03T00:00:00"/>
    </cacheField>
    <cacheField name="IPS Valor Factura" numFmtId="166">
      <sharedItems containsSemiMixedTypes="0" containsString="0" containsNumber="1" containsInteger="1" minValue="60400" maxValue="41761732"/>
    </cacheField>
    <cacheField name="IPS Saldo Factura" numFmtId="166">
      <sharedItems containsSemiMixedTypes="0" containsString="0" containsNumber="1" containsInteger="1" minValue="8200" maxValue="41761732"/>
    </cacheField>
    <cacheField name="ESTADO EPS 29-08-2024" numFmtId="0">
      <sharedItems count="6">
        <s v="Factura devuelta"/>
        <s v="Factura pendiente en programacion de pago"/>
        <s v="Factura cancelada parcialmente - Glosa aceptada por la Ips"/>
        <s v="Factura cancelada"/>
        <s v="Factura aceptada por la IPS"/>
        <s v="Glosa por contestar IPS"/>
      </sharedItems>
    </cacheField>
    <cacheField name="POR PAGAR SAP" numFmtId="166">
      <sharedItems containsSemiMixedTypes="0" containsString="0" containsNumber="1" containsInteger="1" minValue="0" maxValue="664049"/>
    </cacheField>
    <cacheField name="DOC CONTA" numFmtId="0">
      <sharedItems containsString="0" containsBlank="1" containsNumber="1" containsInteger="1" minValue="4800064864" maxValue="4800064864"/>
    </cacheField>
    <cacheField name="VALO CANCELADO SAP" numFmtId="166">
      <sharedItems containsSemiMixedTypes="0" containsString="0" containsNumber="1" containsInteger="1" minValue="0" maxValue="6297040"/>
    </cacheField>
    <cacheField name="RETENCION" numFmtId="166">
      <sharedItems containsSemiMixedTypes="0" containsString="0" containsNumber="1" containsInteger="1" minValue="0" maxValue="0"/>
    </cacheField>
    <cacheField name="DOC COMPENSACION SAP" numFmtId="0">
      <sharedItems containsString="0" containsBlank="1" containsNumber="1" containsInteger="1" minValue="2201510473" maxValue="4800064864"/>
    </cacheField>
    <cacheField name="FECHA COMPENSACION SAP" numFmtId="14">
      <sharedItems containsNonDate="0" containsDate="1" containsString="0" containsBlank="1" minDate="2024-01-23T00:00:00" maxDate="2024-08-21T00:00:00"/>
    </cacheField>
    <cacheField name="OBS PAGO" numFmtId="0">
      <sharedItems containsBlank="1"/>
    </cacheField>
    <cacheField name="VALOR TRANFERENCIA" numFmtId="166">
      <sharedItems containsSemiMixedTypes="0" containsString="0" containsNumber="1" containsInteger="1" minValue="0" maxValue="23617885"/>
    </cacheField>
    <cacheField name="Estado Factura" numFmtId="0">
      <sharedItems/>
    </cacheField>
    <cacheField name="Fecha Factura" numFmtId="14">
      <sharedItems containsSemiMixedTypes="0" containsNonDate="0" containsDate="1" containsString="0" minDate="2022-04-30T00:00:00" maxDate="2024-06-14T00:00:00"/>
    </cacheField>
    <cacheField name="Fecha Radicacion" numFmtId="14">
      <sharedItems containsSemiMixedTypes="0" containsNonDate="0" containsDate="1" containsString="0" minDate="2023-07-19T00:00:00" maxDate="2024-07-03T00:00:00"/>
    </cacheField>
    <cacheField name="Fecha Devolucion" numFmtId="14">
      <sharedItems containsNonDate="0" containsDate="1" containsString="0" containsBlank="1" minDate="2024-04-03T00:00:00" maxDate="2024-06-26T00:00:00"/>
    </cacheField>
    <cacheField name="Valor Bruto" numFmtId="166">
      <sharedItems containsSemiMixedTypes="0" containsString="0" containsNumber="1" containsInteger="1" minValue="64500" maxValue="41761732"/>
    </cacheField>
    <cacheField name="Glosa Aceptada" numFmtId="166">
      <sharedItems containsSemiMixedTypes="0" containsString="0" containsNumber="1" containsInteger="1" minValue="0" maxValue="506467"/>
    </cacheField>
    <cacheField name="Glosa Pendiente" numFmtId="166">
      <sharedItems containsSemiMixedTypes="0" containsString="0" containsNumber="1" containsInteger="1" minValue="0" maxValue="30235"/>
    </cacheField>
    <cacheField name="Valor Devolucion" numFmtId="166">
      <sharedItems containsSemiMixedTypes="0" containsString="0" containsNumber="1" containsInteger="1" minValue="0" maxValue="41761732"/>
    </cacheField>
    <cacheField name="Valor_Glosa y Devolución" numFmtId="166">
      <sharedItems containsSemiMixedTypes="0" containsString="0" containsNumber="1" containsInteger="1" minValue="0" maxValue="41761732"/>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6">
      <sharedItems containsSemiMixedTypes="0" containsString="0" containsNumber="1" containsInteger="1" minValue="0" maxValue="8160656"/>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3">
  <r>
    <n v="891180268"/>
    <s v="HOSP UNIV HERNANDO MONCALEANO"/>
    <m/>
    <s v="FEHM290094"/>
    <s v="FEHM290094"/>
    <s v="891180268_FEHM290094"/>
    <d v="2022-09-19T00:00:00"/>
    <d v="2022-10-13T00:00:00"/>
    <n v="41761732"/>
    <n v="41761732"/>
    <x v="0"/>
    <n v="0"/>
    <m/>
    <n v="0"/>
    <n v="0"/>
    <m/>
    <m/>
    <m/>
    <n v="0"/>
    <s v="Devuelta"/>
    <d v="2022-09-19T00:00:00"/>
    <d v="2024-06-07T00:00:00"/>
    <d v="2024-06-11T00:00:00"/>
    <n v="41761732"/>
    <n v="0"/>
    <n v="0"/>
    <n v="41761732"/>
    <n v="41761732"/>
    <s v="DEVOLUCION"/>
    <s v="Soportes Incompletos/AUT/ Se devuelve factura:  1)  No se evidencia factura de servicios 2)  No se evidencia  Historia Clínica Legible en un orden cronológico (Para auditoria de la misma) 3) No se evidencia detalle de cargos 4) No se evidencia soportes de laboratorios ni suministro de medicamentos 4) Favor solicitar autorización a los correos correctos; capautorizaciones@epsdelagente.com.co autorizacionescap@epsdelagente.com.co  Factura no se evidencia radicada en portal  https://referencia.comfenalcoeps.com/facturas/admin/facturas; para solicitud de autorización final.   Favor solicitar autorización al área encargada.    Factura sujeta a la  auditoria médica y administrativa    /JAM"/>
    <s v="AUTORIZACION"/>
    <n v="0"/>
  </r>
  <r>
    <n v="891180268"/>
    <s v="HOSP UNIV HERNANDO MONCALEANO"/>
    <m/>
    <s v="FEHM290095"/>
    <s v="FEHM290095"/>
    <s v="891180268_FEHM290095"/>
    <d v="2022-09-19T00:00:00"/>
    <d v="2022-10-13T00:00:00"/>
    <n v="140832"/>
    <n v="140832"/>
    <x v="0"/>
    <n v="0"/>
    <m/>
    <n v="0"/>
    <n v="0"/>
    <m/>
    <m/>
    <m/>
    <n v="0"/>
    <s v="Devuelta"/>
    <d v="2022-09-19T00:00:00"/>
    <d v="2024-04-01T00:00:00"/>
    <d v="2024-04-03T00:00:00"/>
    <n v="140832"/>
    <n v="0"/>
    <n v="0"/>
    <n v="140832"/>
    <n v="140832"/>
    <s v="DEVOLUCION"/>
    <s v="Covid_19 Se devuelve factura:  Auditoria Médica  Dr. Diego Fernando Collazos;   objeta 906270   por  $60.000,  no pertinente toma de IgM para Sars-cov2,  paciente a quien concomitantemente se solicito antígeno para detección viral, las pruebas tienen la misma utilidad diagnostica, detectar o descartar cuadro agudo de covid-19, por lo anterior se reconoce  906340 por $80.832 antígeno y se objeta IgM por $60.000. Es de aclarar que la tarifa para anticuerpos IgG ; para pruebas realizadas entre el 1 de julio 2022 y el 31  de  Agosto 2022 (Según res. 1412 de 2022 Expedida por el ministerio  de la salud y  protección social) tarifa regulada es de $30.000..  Pero igual auditoria medica lo glosó en su totalidad por pertinencia "/>
    <s v="COVID-19"/>
    <n v="0"/>
  </r>
  <r>
    <n v="891180268"/>
    <s v="HOSP UNIV HERNANDO MONCALEANO"/>
    <m/>
    <s v="FEHM400727"/>
    <s v="FEHM400727"/>
    <s v="891180268_FEHM400727"/>
    <d v="2023-06-26T00:00:00"/>
    <d v="2023-07-18T00:00:00"/>
    <n v="9814718"/>
    <n v="9814718"/>
    <x v="0"/>
    <n v="0"/>
    <m/>
    <n v="0"/>
    <n v="0"/>
    <m/>
    <m/>
    <m/>
    <n v="0"/>
    <s v="Devuelta"/>
    <d v="2023-06-26T00:00:00"/>
    <d v="2024-06-07T00:00:00"/>
    <d v="2024-06-25T00:00:00"/>
    <n v="9814718"/>
    <n v="0"/>
    <n v="0"/>
    <n v="9814718"/>
    <n v="9814718"/>
    <s v="DEVOLUCION"/>
    <s v="891180268 E.S.E. HOSPITAL UNIVERSITARIO HERNANDO MONCALEANO PERDOMO DE NEIVA   Factura FEHM400727 $9.814.718  cc 26509028 Ma del Pilar rojas de Díaz AUTORIZACION: Se devuelve factura:   1)   servicio de internación  del 04  al 08 de junio 2023 y procedimientos quirúrgicos, no cuenta con autorización. Pte. anexar factura,  historia Clínica y todo el resto de soportes  de laboratorios y procedimientos  Favor solicitar autorización final a los correos correctos. capautorizaciones@epsdelagente.com.co autorizacionescap@epsdelagente.com.co .   Favor solicitar autorización final al área encargada. 2)  Se devuelve factura;   Historia Clínica  ilegible  e incompleta para realizar auditoria médica,  detalle de cargo ilegibles para realizar  auditoria médica.    3)   KIT DE LIGADURA  NO SE EVIDENCIA INTERPRETADO NI SE EVIDENCIA SOPORTE NO PACTADO  ,PARACLINICOS NO INTERPRETADOS EN H.C  COOMBS DIRECTO $23,100 ,FACTURAN 3 HEMOGRAMA SOPORTAN 2 $30,900 , SODIO FACTURAN 2 SOPORTAN 1 $36,500  POTASIO FACTURAN 2 SOPORTAN 1 $44,100, TRANSFERRINA SOPORTAN 2 FACTURAN 1 $111,100 , CLORO SOPORTAN 2  FACTURAN 1 $14,100 , PRUEBAS TRANSFUSIONALES NO SOPORTADAS $106,000, PROCESAMIENTO DE GLOBULOS ROJOS  NO SOPORTADOS $964,400,TRANSFUSION DE GLOBULOS  $199,400 ,TIRILLAS DE GLUCOMETRIAS NO FACTURABLES  $12,358. FACTURA SUJETA A AUDITORIA MEDICA. JENNIFER REBOLLEDO       /JAM"/>
    <s v="AUTORIZACION"/>
    <n v="0"/>
  </r>
  <r>
    <n v="891180268"/>
    <s v="HOSP UNIV HERNANDO MONCALEANO"/>
    <m/>
    <s v="FEHM547417"/>
    <s v="FEHM547417"/>
    <s v="891180268_FEHM547417"/>
    <d v="2024-06-13T00:00:00"/>
    <d v="2024-07-02T00:00:00"/>
    <n v="751751"/>
    <n v="664049"/>
    <x v="1"/>
    <n v="664049"/>
    <n v="4800064864"/>
    <n v="87702"/>
    <n v="0"/>
    <n v="4800064864"/>
    <d v="2024-08-20T00:00:00"/>
    <s v="INGRESO X RECONOC. PRUEBAS COVID 8 JULIO 2024"/>
    <n v="87702"/>
    <s v="Finalizada"/>
    <d v="2024-06-13T00:00:00"/>
    <d v="2024-07-02T00:00:00"/>
    <m/>
    <n v="751751"/>
    <n v="0"/>
    <n v="0"/>
    <n v="0"/>
    <n v="0"/>
    <m/>
    <m/>
    <m/>
    <n v="751751"/>
  </r>
  <r>
    <n v="891180268"/>
    <s v="HOSP UNIV HERNANDO MONCALEANO"/>
    <m/>
    <s v="FEHM236508"/>
    <s v="FEHM236508"/>
    <s v="891180268_FEHM236508"/>
    <d v="2022-04-30T00:00:00"/>
    <d v="2022-05-24T00:00:00"/>
    <n v="8304737"/>
    <n v="144081"/>
    <x v="2"/>
    <n v="0"/>
    <m/>
    <n v="44423"/>
    <n v="0"/>
    <n v="2201510473"/>
    <d v="2024-05-17T00:00:00"/>
    <s v="(en blanco)"/>
    <n v="95333"/>
    <s v="Finalizada"/>
    <d v="2022-04-30T00:00:00"/>
    <d v="2023-08-14T00:00:00"/>
    <m/>
    <n v="8304737"/>
    <n v="99658"/>
    <n v="0"/>
    <n v="0"/>
    <n v="0"/>
    <m/>
    <m/>
    <m/>
    <n v="8160656"/>
  </r>
  <r>
    <n v="891180268"/>
    <s v="HOSP UNIV HERNANDO MONCALEANO"/>
    <m/>
    <s v="FEHM314612"/>
    <s v="FEHM314612"/>
    <s v="891180268_FEHM314612"/>
    <d v="2022-11-18T00:00:00"/>
    <d v="2022-12-01T00:00:00"/>
    <n v="4825804"/>
    <n v="50910"/>
    <x v="3"/>
    <n v="0"/>
    <m/>
    <n v="50910"/>
    <n v="0"/>
    <n v="2201510473"/>
    <d v="2024-05-17T00:00:00"/>
    <s v="(en blanco)"/>
    <n v="95333"/>
    <s v="Finalizada"/>
    <d v="2022-11-18T00:00:00"/>
    <d v="2023-08-14T00:00:00"/>
    <m/>
    <n v="4825804"/>
    <n v="0"/>
    <n v="0"/>
    <n v="0"/>
    <n v="0"/>
    <m/>
    <m/>
    <m/>
    <n v="4774894"/>
  </r>
  <r>
    <n v="891180268"/>
    <s v="HOSP UNIV HERNANDO MONCALEANO"/>
    <m/>
    <s v="FEHM330207"/>
    <s v="FEHM330207"/>
    <s v="891180268_FEHM330207"/>
    <d v="2022-12-30T00:00:00"/>
    <d v="2023-01-05T00:00:00"/>
    <n v="6329002"/>
    <n v="31962"/>
    <x v="4"/>
    <n v="0"/>
    <m/>
    <n v="6297040"/>
    <n v="0"/>
    <n v="2201520942"/>
    <d v="2024-06-26T00:00:00"/>
    <s v="(en blanco)"/>
    <n v="23617885"/>
    <s v="Finalizada"/>
    <d v="2022-12-30T00:00:00"/>
    <d v="2023-08-14T00:00:00"/>
    <m/>
    <n v="6329002"/>
    <n v="31962"/>
    <n v="0"/>
    <n v="0"/>
    <n v="0"/>
    <m/>
    <m/>
    <m/>
    <n v="6297040"/>
  </r>
  <r>
    <n v="891180268"/>
    <s v="HOSP UNIV HERNANDO MONCALEANO"/>
    <m/>
    <s v="FEHM330044"/>
    <s v="FEHM330044"/>
    <s v="891180268_FEHM330044"/>
    <d v="2022-12-30T00:00:00"/>
    <d v="2023-01-11T00:00:00"/>
    <n v="4839973"/>
    <n v="506467"/>
    <x v="4"/>
    <n v="0"/>
    <m/>
    <n v="4195895"/>
    <n v="0"/>
    <n v="2201520942"/>
    <d v="2024-06-26T00:00:00"/>
    <s v="(en blanco)"/>
    <n v="23617885"/>
    <s v="Finalizada"/>
    <d v="2022-12-30T00:00:00"/>
    <d v="2023-08-14T00:00:00"/>
    <m/>
    <n v="4919653"/>
    <n v="506467"/>
    <n v="0"/>
    <n v="0"/>
    <n v="0"/>
    <m/>
    <m/>
    <m/>
    <n v="4333506"/>
  </r>
  <r>
    <n v="891180268"/>
    <s v="HOSP UNIV HERNANDO MONCALEANO"/>
    <m/>
    <s v="FEHM393349"/>
    <s v="FEHM393349"/>
    <s v="891180268_FEHM393349"/>
    <d v="2023-06-06T00:00:00"/>
    <d v="2023-07-19T00:00:00"/>
    <n v="60400"/>
    <n v="60400"/>
    <x v="3"/>
    <n v="0"/>
    <m/>
    <n v="60400"/>
    <n v="0"/>
    <n v="2201520942"/>
    <d v="2024-06-26T00:00:00"/>
    <s v="(en blanco)"/>
    <n v="23617885"/>
    <s v="Finalizada"/>
    <d v="2023-06-06T00:00:00"/>
    <d v="2023-07-19T00:00:00"/>
    <m/>
    <n v="64500"/>
    <n v="0"/>
    <n v="0"/>
    <n v="0"/>
    <n v="0"/>
    <m/>
    <m/>
    <m/>
    <n v="60400"/>
  </r>
  <r>
    <n v="891180268"/>
    <s v="HOSP UNIV HERNANDO MONCALEANO"/>
    <m/>
    <s v="FEHM405894"/>
    <s v="FEHM405894"/>
    <s v="891180268_FEHM405894"/>
    <d v="2023-07-10T00:00:00"/>
    <d v="2023-08-11T00:00:00"/>
    <n v="64500"/>
    <n v="64500"/>
    <x v="3"/>
    <n v="0"/>
    <m/>
    <n v="64500"/>
    <n v="0"/>
    <n v="2201520942"/>
    <d v="2024-06-26T00:00:00"/>
    <s v="(en blanco)"/>
    <n v="23617885"/>
    <s v="Finalizada"/>
    <d v="2023-07-10T00:00:00"/>
    <d v="2023-08-11T00:00:00"/>
    <m/>
    <n v="64500"/>
    <n v="0"/>
    <n v="0"/>
    <n v="0"/>
    <n v="0"/>
    <m/>
    <m/>
    <m/>
    <n v="64500"/>
  </r>
  <r>
    <n v="891180268"/>
    <s v="HOSP UNIV HERNANDO MONCALEANO"/>
    <m/>
    <s v="FEHM414705"/>
    <s v="FEHM414705"/>
    <s v="891180268_FEHM414705"/>
    <d v="2023-07-29T00:00:00"/>
    <d v="2023-08-11T00:00:00"/>
    <n v="64500"/>
    <n v="64500"/>
    <x v="3"/>
    <n v="0"/>
    <m/>
    <n v="64500"/>
    <n v="0"/>
    <n v="2201520942"/>
    <d v="2024-06-26T00:00:00"/>
    <s v="(en blanco)"/>
    <n v="23617885"/>
    <s v="Finalizada"/>
    <d v="2023-07-29T00:00:00"/>
    <d v="2023-08-11T00:00:00"/>
    <m/>
    <n v="64500"/>
    <n v="0"/>
    <n v="0"/>
    <n v="0"/>
    <n v="0"/>
    <m/>
    <m/>
    <m/>
    <n v="64500"/>
  </r>
  <r>
    <n v="891180268"/>
    <s v="HOSP UNIV HERNANDO MONCALEANO"/>
    <m/>
    <s v="FEHM402012"/>
    <s v="FEHM402012"/>
    <s v="891180268_FEHM402012"/>
    <d v="2023-06-28T00:00:00"/>
    <d v="2023-07-19T00:00:00"/>
    <n v="219201"/>
    <n v="30235"/>
    <x v="5"/>
    <n v="0"/>
    <m/>
    <n v="188966"/>
    <n v="0"/>
    <n v="4800062320"/>
    <d v="2024-01-23T00:00:00"/>
    <s v="PAGO DIRECTO REGIMEN SUBSIDIADO DICIEBRE 2023"/>
    <n v="1245906"/>
    <s v="Para respuesta prestador"/>
    <d v="2023-06-28T00:00:00"/>
    <d v="2023-07-19T00:00:00"/>
    <m/>
    <n v="219201"/>
    <n v="0"/>
    <n v="30235"/>
    <n v="0"/>
    <n v="30235"/>
    <s v="GLOSA"/>
    <s v="SE SOSTIENE GLOSA POR MAYOR VALOR COBRADO EN CONSULTA POR ESPECIALISTA EN NEUROLOGIA PEDIATRICA VP$188.966 SE OBJETA LA DIFERENCIA.JENNIFER REBOLLEDO"/>
    <s v="TARIFA"/>
    <n v="188966"/>
  </r>
  <r>
    <n v="891180268"/>
    <s v="HOSP UNIV HERNANDO MONCALEANO"/>
    <m/>
    <s v="FEHM414289"/>
    <s v="FEHM414289"/>
    <s v="891180268_FEHM414289"/>
    <d v="2023-07-28T00:00:00"/>
    <d v="2023-08-11T00:00:00"/>
    <n v="78900"/>
    <n v="8200"/>
    <x v="5"/>
    <n v="0"/>
    <m/>
    <n v="70700"/>
    <n v="0"/>
    <n v="4800062320"/>
    <d v="2024-01-23T00:00:00"/>
    <s v="PAGO DIRECTO REGIMEN SUBSIDIADO DICIEBRE 2023"/>
    <n v="1245906"/>
    <s v="Para respuesta prestador"/>
    <d v="2023-07-28T00:00:00"/>
    <d v="2023-08-11T00:00:00"/>
    <m/>
    <n v="78900"/>
    <n v="0"/>
    <n v="8200"/>
    <n v="0"/>
    <n v="8200"/>
    <s v="GLOSA"/>
    <s v="SE SOSTIENE GLOSA  PO  MAYOR VALOR COBRADO EN CUPS 906836-INMUNOGLOBULINA E [IG E] AUTOMATIZADO VP$70.700 FAVOR VALIDAR.JENNIFER REBOLLEDO"/>
    <s v="TARIFA"/>
    <n v="707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 cacheId="2"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E10" firstHeaderRow="0" firstDataRow="1" firstDataCol="1"/>
  <pivotFields count="32">
    <pivotField compact="0" outline="0" showAll="0"/>
    <pivotField compact="0" outline="0" showAll="0"/>
    <pivotField compact="0" outline="0" showAll="0"/>
    <pivotField compact="0" outline="0" showAll="0"/>
    <pivotField compact="0" outline="0" showAll="0"/>
    <pivotField dataField="1" compact="0" outline="0" showAll="0"/>
    <pivotField compact="0" numFmtId="14" outline="0" showAll="0"/>
    <pivotField compact="0" numFmtId="14" outline="0" showAll="0"/>
    <pivotField compact="0" numFmtId="166" outline="0" showAll="0"/>
    <pivotField dataField="1" compact="0" numFmtId="166" outline="0" showAll="0"/>
    <pivotField axis="axisRow" compact="0" outline="0" showAll="0">
      <items count="7">
        <item x="4"/>
        <item x="3"/>
        <item x="2"/>
        <item x="0"/>
        <item x="1"/>
        <item x="5"/>
        <item t="default"/>
      </items>
    </pivotField>
    <pivotField compact="0" numFmtId="166" outline="0" showAll="0"/>
    <pivotField compact="0" outline="0" showAll="0"/>
    <pivotField compact="0" numFmtId="166" outline="0" showAll="0"/>
    <pivotField compact="0" numFmtId="166" outline="0" showAll="0"/>
    <pivotField compact="0" outline="0" showAll="0"/>
    <pivotField compact="0" outline="0" showAll="0"/>
    <pivotField compact="0" outline="0" showAll="0"/>
    <pivotField compact="0" numFmtId="166" outline="0" showAll="0"/>
    <pivotField compact="0" outline="0" showAll="0"/>
    <pivotField compact="0" numFmtId="14" outline="0" showAll="0"/>
    <pivotField compact="0" numFmtId="14" outline="0" showAll="0"/>
    <pivotField compact="0" outline="0" showAll="0"/>
    <pivotField compact="0" numFmtId="166" outline="0" showAll="0"/>
    <pivotField dataField="1" compact="0" numFmtId="166" outline="0" showAll="0"/>
    <pivotField dataField="1" compact="0" numFmtId="166" outline="0" showAll="0"/>
    <pivotField compact="0" numFmtId="166" outline="0" showAll="0"/>
    <pivotField compact="0" numFmtId="166" outline="0" showAll="0"/>
    <pivotField compact="0" outline="0" showAll="0"/>
    <pivotField compact="0" outline="0" showAll="0"/>
    <pivotField compact="0" outline="0" showAll="0"/>
    <pivotField compact="0" numFmtId="166" outline="0" showAll="0"/>
  </pivotFields>
  <rowFields count="1">
    <field x="10"/>
  </rowFields>
  <rowItems count="7">
    <i>
      <x/>
    </i>
    <i>
      <x v="1"/>
    </i>
    <i>
      <x v="2"/>
    </i>
    <i>
      <x v="3"/>
    </i>
    <i>
      <x v="4"/>
    </i>
    <i>
      <x v="5"/>
    </i>
    <i t="grand">
      <x/>
    </i>
  </rowItems>
  <colFields count="1">
    <field x="-2"/>
  </colFields>
  <colItems count="4">
    <i>
      <x/>
    </i>
    <i i="1">
      <x v="1"/>
    </i>
    <i i="2">
      <x v="2"/>
    </i>
    <i i="3">
      <x v="3"/>
    </i>
  </colItems>
  <dataFields count="4">
    <dataField name="CANT" fld="5" subtotal="count" baseField="0" baseItem="0"/>
    <dataField name="SALDO IPS" fld="9" baseField="0" baseItem="0" numFmtId="166"/>
    <dataField name="GLOSA ACEPT" fld="24" baseField="0" baseItem="0" numFmtId="166"/>
    <dataField name="GLOSA PDTE" fld="25" baseField="0" baseItem="0" numFmtId="166"/>
  </dataFields>
  <formats count="19">
    <format dxfId="18">
      <pivotArea outline="0" collapsedLevelsAreSubtotals="1" fieldPosition="0">
        <references count="1">
          <reference field="4294967294" count="3" selected="0">
            <x v="1"/>
            <x v="2"/>
            <x v="3"/>
          </reference>
        </references>
      </pivotArea>
    </format>
    <format dxfId="17">
      <pivotArea type="all" dataOnly="0" outline="0" fieldPosition="0"/>
    </format>
    <format dxfId="16">
      <pivotArea outline="0" collapsedLevelsAreSubtotals="1" fieldPosition="0"/>
    </format>
    <format dxfId="15">
      <pivotArea field="10" type="button" dataOnly="0" labelOnly="1" outline="0" axis="axisRow" fieldPosition="0"/>
    </format>
    <format dxfId="14">
      <pivotArea dataOnly="0" labelOnly="1" fieldPosition="0">
        <references count="1">
          <reference field="10" count="0"/>
        </references>
      </pivotArea>
    </format>
    <format dxfId="13">
      <pivotArea dataOnly="0" labelOnly="1" grandRow="1" outline="0" fieldPosition="0"/>
    </format>
    <format dxfId="12">
      <pivotArea dataOnly="0" labelOnly="1" outline="0" fieldPosition="0">
        <references count="1">
          <reference field="4294967294" count="4">
            <x v="0"/>
            <x v="1"/>
            <x v="2"/>
            <x v="3"/>
          </reference>
        </references>
      </pivotArea>
    </format>
    <format dxfId="11">
      <pivotArea type="all" dataOnly="0" outline="0" fieldPosition="0"/>
    </format>
    <format dxfId="10">
      <pivotArea outline="0" collapsedLevelsAreSubtotals="1" fieldPosition="0"/>
    </format>
    <format dxfId="9">
      <pivotArea field="10" type="button" dataOnly="0" labelOnly="1" outline="0" axis="axisRow" fieldPosition="0"/>
    </format>
    <format dxfId="8">
      <pivotArea dataOnly="0" labelOnly="1" fieldPosition="0">
        <references count="1">
          <reference field="10" count="0"/>
        </references>
      </pivotArea>
    </format>
    <format dxfId="7">
      <pivotArea dataOnly="0" labelOnly="1" grandRow="1" outline="0" fieldPosition="0"/>
    </format>
    <format dxfId="6">
      <pivotArea dataOnly="0" labelOnly="1" outline="0" fieldPosition="0">
        <references count="1">
          <reference field="4294967294" count="4">
            <x v="0"/>
            <x v="1"/>
            <x v="2"/>
            <x v="3"/>
          </reference>
        </references>
      </pivotArea>
    </format>
    <format dxfId="5">
      <pivotArea type="all" dataOnly="0" outline="0" fieldPosition="0"/>
    </format>
    <format dxfId="4">
      <pivotArea outline="0" collapsedLevelsAreSubtotals="1" fieldPosition="0"/>
    </format>
    <format dxfId="3">
      <pivotArea field="10" type="button" dataOnly="0" labelOnly="1" outline="0" axis="axisRow" fieldPosition="0"/>
    </format>
    <format dxfId="2">
      <pivotArea dataOnly="0" labelOnly="1" fieldPosition="0">
        <references count="1">
          <reference field="10" count="0"/>
        </references>
      </pivotArea>
    </format>
    <format dxfId="1">
      <pivotArea dataOnly="0" labelOnly="1" grandRow="1" outline="0" fieldPosition="0"/>
    </format>
    <format dxfId="0">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0"/>
  <sheetViews>
    <sheetView workbookViewId="0">
      <selection activeCell="A3" sqref="A3:L3"/>
    </sheetView>
  </sheetViews>
  <sheetFormatPr baseColWidth="10" defaultRowHeight="14.5"/>
  <cols>
    <col min="1" max="1" width="15" customWidth="1"/>
    <col min="2" max="2" width="15.453125" customWidth="1"/>
    <col min="3" max="3" width="15.1796875" customWidth="1"/>
    <col min="4" max="4" width="12.1796875" customWidth="1"/>
    <col min="5" max="5" width="15.54296875" bestFit="1" customWidth="1"/>
    <col min="6" max="7" width="11.7265625" bestFit="1" customWidth="1"/>
    <col min="8" max="8" width="12.81640625" bestFit="1" customWidth="1"/>
    <col min="9" max="9" width="11.7265625" bestFit="1" customWidth="1"/>
    <col min="10" max="10" width="14.7265625" bestFit="1" customWidth="1"/>
    <col min="11" max="11" width="15.7265625" bestFit="1" customWidth="1"/>
    <col min="12" max="12" width="15.54296875" bestFit="1" customWidth="1"/>
    <col min="13" max="13" width="15.54296875" customWidth="1"/>
    <col min="14" max="14" width="22.7265625" style="11" customWidth="1"/>
    <col min="15" max="17" width="11.453125" style="9"/>
  </cols>
  <sheetData>
    <row r="1" spans="1:17">
      <c r="A1" s="43" t="s">
        <v>20</v>
      </c>
      <c r="B1" s="43"/>
      <c r="C1" s="43"/>
      <c r="D1" s="43"/>
      <c r="E1" s="43"/>
      <c r="F1" s="43"/>
      <c r="G1" s="43"/>
      <c r="H1" s="43"/>
      <c r="I1" s="43"/>
      <c r="J1" s="43"/>
      <c r="K1" s="43"/>
      <c r="L1" s="43"/>
      <c r="M1" s="10"/>
    </row>
    <row r="2" spans="1:17">
      <c r="A2" s="43" t="s">
        <v>21</v>
      </c>
      <c r="B2" s="43"/>
      <c r="C2" s="43"/>
      <c r="D2" s="43"/>
      <c r="E2" s="43"/>
      <c r="F2" s="43"/>
      <c r="G2" s="43"/>
      <c r="H2" s="43"/>
      <c r="I2" s="43"/>
      <c r="J2" s="43"/>
      <c r="K2" s="43"/>
      <c r="L2" s="43"/>
      <c r="M2" s="10"/>
    </row>
    <row r="3" spans="1:17">
      <c r="A3" s="43" t="s">
        <v>45</v>
      </c>
      <c r="B3" s="43"/>
      <c r="C3" s="43"/>
      <c r="D3" s="43"/>
      <c r="E3" s="43"/>
      <c r="F3" s="43"/>
      <c r="G3" s="43"/>
      <c r="H3" s="43"/>
      <c r="I3" s="43"/>
      <c r="J3" s="43"/>
      <c r="K3" s="43"/>
      <c r="L3" s="43"/>
      <c r="M3" s="10"/>
    </row>
    <row r="4" spans="1:17">
      <c r="A4" s="44" t="s">
        <v>3</v>
      </c>
      <c r="B4" s="44"/>
      <c r="C4" s="44"/>
      <c r="D4" s="4"/>
      <c r="E4" s="4"/>
      <c r="F4" s="5"/>
      <c r="G4" s="5"/>
      <c r="H4" s="5"/>
      <c r="I4" s="5"/>
      <c r="J4" s="5"/>
      <c r="K4" s="5"/>
      <c r="L4" s="6"/>
      <c r="M4" s="6"/>
    </row>
    <row r="6" spans="1:17" ht="29">
      <c r="A6" s="7" t="s">
        <v>15</v>
      </c>
      <c r="B6" s="7" t="s">
        <v>16</v>
      </c>
      <c r="C6" s="7" t="s">
        <v>17</v>
      </c>
      <c r="D6" s="16" t="s">
        <v>18</v>
      </c>
      <c r="E6" s="8" t="s">
        <v>1</v>
      </c>
      <c r="F6" s="8" t="s">
        <v>10</v>
      </c>
      <c r="G6" s="8" t="s">
        <v>11</v>
      </c>
      <c r="H6" s="8" t="s">
        <v>12</v>
      </c>
      <c r="I6" s="8" t="s">
        <v>13</v>
      </c>
      <c r="J6" s="8" t="s">
        <v>14</v>
      </c>
      <c r="K6" s="8" t="s">
        <v>0</v>
      </c>
      <c r="L6" s="8" t="s">
        <v>2</v>
      </c>
      <c r="M6" s="8" t="s">
        <v>41</v>
      </c>
      <c r="N6" s="17" t="s">
        <v>34</v>
      </c>
      <c r="O6" s="17" t="s">
        <v>35</v>
      </c>
      <c r="P6" s="13"/>
      <c r="Q6" s="12" t="s">
        <v>40</v>
      </c>
    </row>
    <row r="7" spans="1:17">
      <c r="A7" s="18" t="s">
        <v>22</v>
      </c>
      <c r="B7" s="19">
        <v>44681</v>
      </c>
      <c r="C7" s="19">
        <v>44705</v>
      </c>
      <c r="D7" s="20">
        <v>70841</v>
      </c>
      <c r="E7" s="21">
        <v>8304737</v>
      </c>
      <c r="F7" s="22">
        <v>0</v>
      </c>
      <c r="G7" s="22">
        <v>0</v>
      </c>
      <c r="H7" s="22">
        <v>0</v>
      </c>
      <c r="I7" s="22">
        <v>0</v>
      </c>
      <c r="J7" s="22">
        <v>0</v>
      </c>
      <c r="K7" s="22">
        <v>144081</v>
      </c>
      <c r="L7" s="21">
        <v>144081</v>
      </c>
      <c r="M7" s="23" t="s">
        <v>42</v>
      </c>
      <c r="N7" s="24" t="s">
        <v>36</v>
      </c>
      <c r="O7" s="15" t="s">
        <v>37</v>
      </c>
      <c r="P7" s="14"/>
      <c r="Q7" s="9">
        <v>712</v>
      </c>
    </row>
    <row r="8" spans="1:17">
      <c r="A8" s="18" t="s">
        <v>24</v>
      </c>
      <c r="B8" s="19">
        <v>44823</v>
      </c>
      <c r="C8" s="19">
        <v>44847</v>
      </c>
      <c r="D8" s="20">
        <v>74119</v>
      </c>
      <c r="E8" s="21">
        <v>41761732</v>
      </c>
      <c r="F8" s="22">
        <v>0</v>
      </c>
      <c r="G8" s="22">
        <v>0</v>
      </c>
      <c r="H8" s="22">
        <v>0</v>
      </c>
      <c r="I8" s="22">
        <v>0</v>
      </c>
      <c r="J8" s="22">
        <v>0</v>
      </c>
      <c r="K8" s="22">
        <v>41761732</v>
      </c>
      <c r="L8" s="21">
        <v>41761732</v>
      </c>
      <c r="M8" s="23" t="s">
        <v>42</v>
      </c>
      <c r="N8" s="24" t="s">
        <v>38</v>
      </c>
      <c r="O8" s="15" t="s">
        <v>37</v>
      </c>
      <c r="P8" s="14"/>
      <c r="Q8" s="9">
        <v>0</v>
      </c>
    </row>
    <row r="9" spans="1:17">
      <c r="A9" s="18" t="s">
        <v>25</v>
      </c>
      <c r="B9" s="19">
        <v>44823</v>
      </c>
      <c r="C9" s="19">
        <v>44847</v>
      </c>
      <c r="D9" s="20">
        <v>74118</v>
      </c>
      <c r="E9" s="21">
        <v>140832</v>
      </c>
      <c r="F9" s="22">
        <v>0</v>
      </c>
      <c r="G9" s="22">
        <v>0</v>
      </c>
      <c r="H9" s="22">
        <v>0</v>
      </c>
      <c r="I9" s="22">
        <v>0</v>
      </c>
      <c r="J9" s="22">
        <v>0</v>
      </c>
      <c r="K9" s="22">
        <v>140832</v>
      </c>
      <c r="L9" s="21">
        <v>140832</v>
      </c>
      <c r="M9" s="23" t="s">
        <v>42</v>
      </c>
      <c r="N9" s="24" t="s">
        <v>38</v>
      </c>
      <c r="O9" s="15" t="s">
        <v>39</v>
      </c>
      <c r="P9" s="14"/>
      <c r="Q9" s="9">
        <v>0</v>
      </c>
    </row>
    <row r="10" spans="1:17">
      <c r="A10" s="18" t="s">
        <v>23</v>
      </c>
      <c r="B10" s="19">
        <v>44883</v>
      </c>
      <c r="C10" s="19">
        <v>44896</v>
      </c>
      <c r="D10" s="20">
        <v>75224</v>
      </c>
      <c r="E10" s="21">
        <v>4825804</v>
      </c>
      <c r="F10" s="22">
        <v>0</v>
      </c>
      <c r="G10" s="22">
        <v>0</v>
      </c>
      <c r="H10" s="22">
        <v>0</v>
      </c>
      <c r="I10" s="22">
        <v>0</v>
      </c>
      <c r="J10" s="22">
        <v>0</v>
      </c>
      <c r="K10" s="22">
        <v>50910</v>
      </c>
      <c r="L10" s="21">
        <v>50910</v>
      </c>
      <c r="M10" s="23" t="s">
        <v>42</v>
      </c>
      <c r="N10" s="24" t="s">
        <v>36</v>
      </c>
      <c r="O10" s="15" t="s">
        <v>37</v>
      </c>
      <c r="P10" s="14"/>
      <c r="Q10" s="9">
        <v>712</v>
      </c>
    </row>
    <row r="11" spans="1:17">
      <c r="A11" s="18" t="s">
        <v>26</v>
      </c>
      <c r="B11" s="19">
        <v>44925</v>
      </c>
      <c r="C11" s="19">
        <v>44931</v>
      </c>
      <c r="D11" s="20">
        <v>76540</v>
      </c>
      <c r="E11" s="21">
        <v>6329002</v>
      </c>
      <c r="F11" s="22">
        <v>0</v>
      </c>
      <c r="G11" s="22">
        <v>0</v>
      </c>
      <c r="H11" s="22">
        <v>0</v>
      </c>
      <c r="I11" s="22">
        <v>0</v>
      </c>
      <c r="J11" s="22">
        <v>0</v>
      </c>
      <c r="K11" s="22">
        <v>31962</v>
      </c>
      <c r="L11" s="21">
        <v>31962</v>
      </c>
      <c r="M11" s="23" t="s">
        <v>42</v>
      </c>
      <c r="N11" s="24" t="s">
        <v>36</v>
      </c>
      <c r="O11" s="15" t="s">
        <v>37</v>
      </c>
      <c r="P11" s="14"/>
      <c r="Q11" s="9">
        <v>712</v>
      </c>
    </row>
    <row r="12" spans="1:17">
      <c r="A12" s="18" t="s">
        <v>27</v>
      </c>
      <c r="B12" s="19">
        <v>44925</v>
      </c>
      <c r="C12" s="19">
        <v>44937</v>
      </c>
      <c r="D12" s="20">
        <v>76568</v>
      </c>
      <c r="E12" s="21">
        <v>4839973</v>
      </c>
      <c r="F12" s="22">
        <v>0</v>
      </c>
      <c r="G12" s="22">
        <v>0</v>
      </c>
      <c r="H12" s="22">
        <v>0</v>
      </c>
      <c r="I12" s="22">
        <v>0</v>
      </c>
      <c r="J12" s="22">
        <v>0</v>
      </c>
      <c r="K12" s="22">
        <v>506467</v>
      </c>
      <c r="L12" s="21">
        <v>506467</v>
      </c>
      <c r="M12" s="23" t="s">
        <v>42</v>
      </c>
      <c r="N12" s="24" t="s">
        <v>36</v>
      </c>
      <c r="O12" s="15" t="s">
        <v>37</v>
      </c>
      <c r="P12" s="14"/>
      <c r="Q12" s="9">
        <v>712</v>
      </c>
    </row>
    <row r="13" spans="1:17">
      <c r="A13" s="18" t="s">
        <v>28</v>
      </c>
      <c r="B13" s="19">
        <v>45083</v>
      </c>
      <c r="C13" s="19">
        <v>45126</v>
      </c>
      <c r="D13" s="20">
        <v>80568</v>
      </c>
      <c r="E13" s="21">
        <v>60400</v>
      </c>
      <c r="F13" s="22">
        <v>0</v>
      </c>
      <c r="G13" s="22">
        <v>0</v>
      </c>
      <c r="H13" s="22">
        <v>0</v>
      </c>
      <c r="I13" s="22">
        <v>0</v>
      </c>
      <c r="J13" s="22">
        <v>0</v>
      </c>
      <c r="K13" s="22">
        <v>60400</v>
      </c>
      <c r="L13" s="21">
        <v>60400</v>
      </c>
      <c r="M13" s="23" t="s">
        <v>42</v>
      </c>
      <c r="N13" s="24" t="s">
        <v>36</v>
      </c>
      <c r="O13" s="15" t="s">
        <v>37</v>
      </c>
      <c r="P13" s="14"/>
      <c r="Q13" s="9">
        <v>742</v>
      </c>
    </row>
    <row r="14" spans="1:17">
      <c r="A14" s="18" t="s">
        <v>29</v>
      </c>
      <c r="B14" s="19">
        <v>45103</v>
      </c>
      <c r="C14" s="19">
        <v>45125</v>
      </c>
      <c r="D14" s="20">
        <v>80595</v>
      </c>
      <c r="E14" s="21">
        <v>9814718</v>
      </c>
      <c r="F14" s="22">
        <v>0</v>
      </c>
      <c r="G14" s="22">
        <v>0</v>
      </c>
      <c r="H14" s="22">
        <v>0</v>
      </c>
      <c r="I14" s="22">
        <v>0</v>
      </c>
      <c r="J14" s="22">
        <v>0</v>
      </c>
      <c r="K14" s="22">
        <v>9814718</v>
      </c>
      <c r="L14" s="21">
        <v>9814718</v>
      </c>
      <c r="M14" s="23" t="s">
        <v>42</v>
      </c>
      <c r="N14" s="24" t="s">
        <v>36</v>
      </c>
      <c r="O14" s="15" t="s">
        <v>37</v>
      </c>
      <c r="P14" s="14"/>
      <c r="Q14" s="9">
        <v>0</v>
      </c>
    </row>
    <row r="15" spans="1:17">
      <c r="A15" s="18" t="s">
        <v>30</v>
      </c>
      <c r="B15" s="19">
        <v>45105</v>
      </c>
      <c r="C15" s="19">
        <v>45126</v>
      </c>
      <c r="D15" s="20">
        <v>80568</v>
      </c>
      <c r="E15" s="21">
        <v>219201</v>
      </c>
      <c r="F15" s="22">
        <v>0</v>
      </c>
      <c r="G15" s="22">
        <v>0</v>
      </c>
      <c r="H15" s="22">
        <v>0</v>
      </c>
      <c r="I15" s="22">
        <v>0</v>
      </c>
      <c r="J15" s="22">
        <v>0</v>
      </c>
      <c r="K15" s="22">
        <v>30235</v>
      </c>
      <c r="L15" s="21">
        <v>30235</v>
      </c>
      <c r="M15" s="23" t="s">
        <v>42</v>
      </c>
      <c r="N15" s="24" t="s">
        <v>36</v>
      </c>
      <c r="O15" s="15" t="s">
        <v>37</v>
      </c>
      <c r="P15" s="14"/>
      <c r="Q15" s="9">
        <v>742</v>
      </c>
    </row>
    <row r="16" spans="1:17">
      <c r="A16" s="18" t="s">
        <v>31</v>
      </c>
      <c r="B16" s="19">
        <v>45117</v>
      </c>
      <c r="C16" s="19">
        <v>45149</v>
      </c>
      <c r="D16" s="20">
        <v>80860</v>
      </c>
      <c r="E16" s="21">
        <v>64500</v>
      </c>
      <c r="F16" s="22">
        <v>0</v>
      </c>
      <c r="G16" s="22">
        <v>0</v>
      </c>
      <c r="H16" s="22">
        <v>0</v>
      </c>
      <c r="I16" s="22">
        <v>0</v>
      </c>
      <c r="J16" s="22">
        <v>0</v>
      </c>
      <c r="K16" s="22">
        <v>64500</v>
      </c>
      <c r="L16" s="21">
        <v>64500</v>
      </c>
      <c r="M16" s="23" t="s">
        <v>42</v>
      </c>
      <c r="N16" s="24" t="s">
        <v>36</v>
      </c>
      <c r="O16" s="15" t="s">
        <v>37</v>
      </c>
      <c r="P16" s="14"/>
      <c r="Q16" s="9">
        <v>742</v>
      </c>
    </row>
    <row r="17" spans="1:17">
      <c r="A17" s="18" t="s">
        <v>32</v>
      </c>
      <c r="B17" s="19">
        <v>45135</v>
      </c>
      <c r="C17" s="19">
        <v>45149</v>
      </c>
      <c r="D17" s="20">
        <v>80860</v>
      </c>
      <c r="E17" s="21">
        <v>78900</v>
      </c>
      <c r="F17" s="22">
        <v>0</v>
      </c>
      <c r="G17" s="22">
        <v>0</v>
      </c>
      <c r="H17" s="22">
        <v>0</v>
      </c>
      <c r="I17" s="22">
        <v>0</v>
      </c>
      <c r="J17" s="22">
        <v>0</v>
      </c>
      <c r="K17" s="22">
        <v>8200</v>
      </c>
      <c r="L17" s="21">
        <v>8200</v>
      </c>
      <c r="M17" s="23" t="s">
        <v>42</v>
      </c>
      <c r="N17" s="24" t="s">
        <v>36</v>
      </c>
      <c r="O17" s="15" t="s">
        <v>37</v>
      </c>
      <c r="P17" s="14"/>
      <c r="Q17" s="9">
        <v>742</v>
      </c>
    </row>
    <row r="18" spans="1:17">
      <c r="A18" s="18" t="s">
        <v>33</v>
      </c>
      <c r="B18" s="19">
        <v>45136</v>
      </c>
      <c r="C18" s="19">
        <v>45149</v>
      </c>
      <c r="D18" s="20">
        <v>80860</v>
      </c>
      <c r="E18" s="21">
        <v>64500</v>
      </c>
      <c r="F18" s="22">
        <v>0</v>
      </c>
      <c r="G18" s="22">
        <v>0</v>
      </c>
      <c r="H18" s="22">
        <v>0</v>
      </c>
      <c r="I18" s="22">
        <v>0</v>
      </c>
      <c r="J18" s="22">
        <v>0</v>
      </c>
      <c r="K18" s="22">
        <v>64500</v>
      </c>
      <c r="L18" s="21">
        <v>64500</v>
      </c>
      <c r="M18" s="23" t="s">
        <v>42</v>
      </c>
      <c r="N18" s="24" t="s">
        <v>36</v>
      </c>
      <c r="O18" s="15" t="s">
        <v>37</v>
      </c>
      <c r="P18" s="14"/>
      <c r="Q18" s="9">
        <v>742</v>
      </c>
    </row>
    <row r="19" spans="1:17">
      <c r="A19" s="18" t="s">
        <v>43</v>
      </c>
      <c r="B19" s="19">
        <v>45456</v>
      </c>
      <c r="C19" s="19">
        <v>45475</v>
      </c>
      <c r="D19" s="20">
        <v>89520</v>
      </c>
      <c r="E19" s="21">
        <v>751751</v>
      </c>
      <c r="F19" s="22">
        <v>0</v>
      </c>
      <c r="G19" s="22">
        <v>0</v>
      </c>
      <c r="H19" s="22">
        <v>664049</v>
      </c>
      <c r="I19" s="22">
        <v>0</v>
      </c>
      <c r="J19" s="22">
        <v>0</v>
      </c>
      <c r="K19" s="22">
        <v>0</v>
      </c>
      <c r="L19" s="21">
        <v>664049</v>
      </c>
      <c r="M19" s="23" t="s">
        <v>42</v>
      </c>
      <c r="N19" s="24" t="s">
        <v>36</v>
      </c>
      <c r="O19" s="15" t="s">
        <v>37</v>
      </c>
      <c r="P19" s="14"/>
      <c r="Q19" s="9">
        <v>0</v>
      </c>
    </row>
    <row r="20" spans="1:17">
      <c r="A20" s="40" t="s">
        <v>4</v>
      </c>
      <c r="B20" s="40"/>
      <c r="C20" s="40"/>
      <c r="D20" s="40"/>
      <c r="E20" s="2">
        <f>SUM(E7:E19)</f>
        <v>77256050</v>
      </c>
      <c r="F20" s="2">
        <f t="shared" ref="F20:L20" si="0">SUM(F7:F19)</f>
        <v>0</v>
      </c>
      <c r="G20" s="2">
        <f t="shared" si="0"/>
        <v>0</v>
      </c>
      <c r="H20" s="2">
        <f t="shared" si="0"/>
        <v>664049</v>
      </c>
      <c r="I20" s="2">
        <f t="shared" si="0"/>
        <v>0</v>
      </c>
      <c r="J20" s="2">
        <f t="shared" si="0"/>
        <v>0</v>
      </c>
      <c r="K20" s="2">
        <f t="shared" si="0"/>
        <v>52678537</v>
      </c>
      <c r="L20" s="2">
        <f t="shared" si="0"/>
        <v>53342586</v>
      </c>
      <c r="N20" s="9"/>
      <c r="O20"/>
      <c r="P20"/>
      <c r="Q20"/>
    </row>
    <row r="21" spans="1:17">
      <c r="N21" s="9"/>
      <c r="O21"/>
      <c r="P21"/>
      <c r="Q21"/>
    </row>
    <row r="22" spans="1:17">
      <c r="A22" s="41" t="s">
        <v>44</v>
      </c>
      <c r="B22" s="41"/>
      <c r="C22" s="41"/>
      <c r="D22" s="41"/>
      <c r="E22" s="41"/>
      <c r="F22" s="41"/>
      <c r="G22" s="41"/>
      <c r="H22" s="41"/>
      <c r="I22" s="41"/>
      <c r="J22" s="41"/>
      <c r="K22" s="41"/>
      <c r="L22" s="41"/>
      <c r="N22" s="9"/>
      <c r="O22"/>
      <c r="P22"/>
      <c r="Q22"/>
    </row>
    <row r="23" spans="1:17">
      <c r="A23" s="41" t="s">
        <v>5</v>
      </c>
      <c r="B23" s="41"/>
      <c r="C23" s="41"/>
      <c r="D23" s="41"/>
      <c r="E23" s="41"/>
      <c r="F23" s="41"/>
      <c r="G23" s="41"/>
      <c r="H23" s="41"/>
      <c r="I23" s="41"/>
      <c r="J23" s="41"/>
      <c r="K23" s="41"/>
      <c r="L23" s="41"/>
      <c r="N23" s="9"/>
      <c r="O23"/>
      <c r="P23"/>
      <c r="Q23"/>
    </row>
    <row r="24" spans="1:17">
      <c r="A24" s="1"/>
      <c r="B24" s="1"/>
      <c r="C24" s="1"/>
      <c r="D24" s="1"/>
      <c r="E24" s="1"/>
      <c r="F24" s="3"/>
      <c r="G24" s="3"/>
      <c r="H24" s="3"/>
      <c r="I24" s="3"/>
      <c r="J24" s="3"/>
      <c r="K24" s="3"/>
      <c r="L24" s="3"/>
      <c r="N24" s="9"/>
      <c r="O24"/>
      <c r="P24"/>
      <c r="Q24"/>
    </row>
    <row r="25" spans="1:17">
      <c r="A25" s="42" t="s">
        <v>6</v>
      </c>
      <c r="B25" s="42"/>
      <c r="C25" s="42"/>
      <c r="D25" s="42"/>
      <c r="E25" s="42"/>
      <c r="F25" s="42"/>
      <c r="G25" s="42"/>
      <c r="H25" s="42"/>
      <c r="I25" s="42"/>
      <c r="J25" s="42"/>
      <c r="K25" s="42"/>
      <c r="L25" s="42"/>
      <c r="N25" s="9"/>
      <c r="O25"/>
      <c r="P25"/>
      <c r="Q25"/>
    </row>
    <row r="26" spans="1:17">
      <c r="A26" s="42" t="s">
        <v>19</v>
      </c>
      <c r="B26" s="42"/>
      <c r="C26" s="42"/>
      <c r="D26" s="42"/>
      <c r="E26" s="42"/>
      <c r="F26" s="42"/>
      <c r="G26" s="42"/>
      <c r="H26" s="42"/>
      <c r="I26" s="42"/>
      <c r="J26" s="42"/>
      <c r="K26" s="42"/>
      <c r="L26" s="42"/>
      <c r="N26" s="9"/>
      <c r="O26"/>
      <c r="P26"/>
      <c r="Q26"/>
    </row>
    <row r="27" spans="1:17">
      <c r="A27" s="42" t="s">
        <v>7</v>
      </c>
      <c r="B27" s="42"/>
      <c r="C27" s="42"/>
      <c r="D27" s="42"/>
      <c r="E27" s="42"/>
      <c r="F27" s="42"/>
      <c r="G27" s="42"/>
      <c r="H27" s="42"/>
      <c r="I27" s="42"/>
      <c r="J27" s="42"/>
      <c r="K27" s="42"/>
      <c r="L27" s="42"/>
      <c r="N27" s="9"/>
      <c r="O27"/>
      <c r="P27"/>
      <c r="Q27"/>
    </row>
    <row r="28" spans="1:17">
      <c r="A28" s="42" t="s">
        <v>8</v>
      </c>
      <c r="B28" s="42"/>
      <c r="C28" s="42"/>
      <c r="D28" s="42"/>
      <c r="E28" s="42"/>
      <c r="F28" s="42"/>
      <c r="G28" s="42"/>
      <c r="H28" s="42"/>
      <c r="I28" s="42"/>
      <c r="J28" s="42"/>
      <c r="K28" s="42"/>
      <c r="L28" s="42"/>
      <c r="N28" s="9"/>
      <c r="O28"/>
      <c r="P28"/>
      <c r="Q28"/>
    </row>
    <row r="29" spans="1:17">
      <c r="A29" s="45" t="s">
        <v>9</v>
      </c>
      <c r="B29" s="45"/>
      <c r="C29" s="45"/>
      <c r="D29" s="45"/>
      <c r="E29" s="45"/>
      <c r="F29" s="45"/>
      <c r="G29" s="45"/>
      <c r="H29" s="45"/>
      <c r="I29" s="45"/>
      <c r="J29" s="45"/>
      <c r="K29" s="45"/>
      <c r="L29" s="45"/>
      <c r="N29" s="9"/>
      <c r="O29"/>
      <c r="P29"/>
      <c r="Q29"/>
    </row>
    <row r="30" spans="1:17">
      <c r="N30" s="9"/>
      <c r="O30"/>
      <c r="P30"/>
      <c r="Q30"/>
    </row>
  </sheetData>
  <mergeCells count="12">
    <mergeCell ref="A28:L28"/>
    <mergeCell ref="A29:L29"/>
    <mergeCell ref="A27:L27"/>
    <mergeCell ref="A26:L26"/>
    <mergeCell ref="A22:L22"/>
    <mergeCell ref="A20:D20"/>
    <mergeCell ref="A23:L23"/>
    <mergeCell ref="A25:L25"/>
    <mergeCell ref="A1:L1"/>
    <mergeCell ref="A2:L2"/>
    <mergeCell ref="A3:L3"/>
    <mergeCell ref="A4:C4"/>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E10"/>
  <sheetViews>
    <sheetView showGridLines="0" workbookViewId="0">
      <selection activeCell="C34" sqref="C34"/>
    </sheetView>
  </sheetViews>
  <sheetFormatPr baseColWidth="10" defaultColWidth="50.26953125" defaultRowHeight="10"/>
  <cols>
    <col min="1" max="1" width="38.90625" style="46" bestFit="1" customWidth="1"/>
    <col min="2" max="2" width="5" style="46" bestFit="1" customWidth="1"/>
    <col min="3" max="3" width="11.6328125" style="46" bestFit="1" customWidth="1"/>
    <col min="4" max="4" width="11.26953125" style="46" bestFit="1" customWidth="1"/>
    <col min="5" max="5" width="10.26953125" style="46" bestFit="1" customWidth="1"/>
    <col min="6" max="16384" width="50.26953125" style="46"/>
  </cols>
  <sheetData>
    <row r="3" spans="1:5">
      <c r="A3" s="47" t="s">
        <v>56</v>
      </c>
      <c r="B3" s="48" t="s">
        <v>115</v>
      </c>
      <c r="C3" s="48" t="s">
        <v>116</v>
      </c>
      <c r="D3" s="48" t="s">
        <v>117</v>
      </c>
      <c r="E3" s="48" t="s">
        <v>118</v>
      </c>
    </row>
    <row r="4" spans="1:5">
      <c r="A4" s="48" t="s">
        <v>112</v>
      </c>
      <c r="B4" s="49">
        <v>2</v>
      </c>
      <c r="C4" s="50">
        <v>538429</v>
      </c>
      <c r="D4" s="50">
        <v>538429</v>
      </c>
      <c r="E4" s="50">
        <v>0</v>
      </c>
    </row>
    <row r="5" spans="1:5">
      <c r="A5" s="48" t="s">
        <v>111</v>
      </c>
      <c r="B5" s="49">
        <v>4</v>
      </c>
      <c r="C5" s="50">
        <v>240310</v>
      </c>
      <c r="D5" s="50">
        <v>0</v>
      </c>
      <c r="E5" s="50">
        <v>0</v>
      </c>
    </row>
    <row r="6" spans="1:5">
      <c r="A6" s="48" t="s">
        <v>113</v>
      </c>
      <c r="B6" s="49">
        <v>1</v>
      </c>
      <c r="C6" s="50">
        <v>144081</v>
      </c>
      <c r="D6" s="50">
        <v>99658</v>
      </c>
      <c r="E6" s="50">
        <v>0</v>
      </c>
    </row>
    <row r="7" spans="1:5">
      <c r="A7" s="48" t="s">
        <v>92</v>
      </c>
      <c r="B7" s="49">
        <v>3</v>
      </c>
      <c r="C7" s="50">
        <v>51717282</v>
      </c>
      <c r="D7" s="50">
        <v>0</v>
      </c>
      <c r="E7" s="50">
        <v>0</v>
      </c>
    </row>
    <row r="8" spans="1:5">
      <c r="A8" s="48" t="s">
        <v>100</v>
      </c>
      <c r="B8" s="49">
        <v>1</v>
      </c>
      <c r="C8" s="50">
        <v>664049</v>
      </c>
      <c r="D8" s="50">
        <v>0</v>
      </c>
      <c r="E8" s="50">
        <v>0</v>
      </c>
    </row>
    <row r="9" spans="1:5">
      <c r="A9" s="48" t="s">
        <v>102</v>
      </c>
      <c r="B9" s="49">
        <v>2</v>
      </c>
      <c r="C9" s="50">
        <v>38435</v>
      </c>
      <c r="D9" s="50">
        <v>0</v>
      </c>
      <c r="E9" s="50">
        <v>38435</v>
      </c>
    </row>
    <row r="10" spans="1:5">
      <c r="A10" s="48" t="s">
        <v>114</v>
      </c>
      <c r="B10" s="49">
        <v>13</v>
      </c>
      <c r="C10" s="50">
        <v>53342586</v>
      </c>
      <c r="D10" s="50">
        <v>638087</v>
      </c>
      <c r="E10" s="50">
        <v>38435</v>
      </c>
    </row>
  </sheetData>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15"/>
  <sheetViews>
    <sheetView workbookViewId="0">
      <selection activeCell="A2" sqref="A2"/>
    </sheetView>
  </sheetViews>
  <sheetFormatPr baseColWidth="10" defaultRowHeight="14.5"/>
  <sheetData>
    <row r="1" spans="1:32" ht="30">
      <c r="A1" s="25" t="s">
        <v>46</v>
      </c>
      <c r="B1" s="25" t="s">
        <v>47</v>
      </c>
      <c r="C1" s="25" t="s">
        <v>48</v>
      </c>
      <c r="D1" s="25" t="s">
        <v>49</v>
      </c>
      <c r="E1" s="25" t="s">
        <v>50</v>
      </c>
      <c r="F1" s="25" t="s">
        <v>51</v>
      </c>
      <c r="G1" s="26" t="s">
        <v>52</v>
      </c>
      <c r="H1" s="26" t="s">
        <v>53</v>
      </c>
      <c r="I1" s="27" t="s">
        <v>54</v>
      </c>
      <c r="J1" s="27" t="s">
        <v>55</v>
      </c>
      <c r="K1" s="28" t="s">
        <v>56</v>
      </c>
      <c r="L1" s="29" t="s">
        <v>57</v>
      </c>
      <c r="M1" s="30" t="s">
        <v>58</v>
      </c>
      <c r="N1" s="31" t="s">
        <v>59</v>
      </c>
      <c r="O1" s="31" t="s">
        <v>60</v>
      </c>
      <c r="P1" s="32" t="s">
        <v>61</v>
      </c>
      <c r="Q1" s="32" t="s">
        <v>62</v>
      </c>
      <c r="R1" s="32" t="s">
        <v>63</v>
      </c>
      <c r="S1" s="31" t="s">
        <v>64</v>
      </c>
      <c r="T1" s="25" t="s">
        <v>65</v>
      </c>
      <c r="U1" s="25" t="s">
        <v>66</v>
      </c>
      <c r="V1" s="25" t="s">
        <v>67</v>
      </c>
      <c r="W1" s="25" t="s">
        <v>68</v>
      </c>
      <c r="X1" s="25" t="s">
        <v>69</v>
      </c>
      <c r="Y1" s="25" t="s">
        <v>70</v>
      </c>
      <c r="Z1" s="25" t="s">
        <v>71</v>
      </c>
      <c r="AA1" s="25" t="s">
        <v>72</v>
      </c>
      <c r="AB1" s="32" t="s">
        <v>73</v>
      </c>
      <c r="AC1" s="32" t="s">
        <v>74</v>
      </c>
      <c r="AD1" s="32" t="s">
        <v>75</v>
      </c>
      <c r="AE1" s="32" t="s">
        <v>76</v>
      </c>
      <c r="AF1" s="25" t="s">
        <v>77</v>
      </c>
    </row>
    <row r="2" spans="1:32">
      <c r="A2" s="33">
        <v>891180268</v>
      </c>
      <c r="B2" s="33" t="s">
        <v>78</v>
      </c>
      <c r="C2" s="33"/>
      <c r="D2" s="34" t="s">
        <v>24</v>
      </c>
      <c r="E2" s="34" t="s">
        <v>24</v>
      </c>
      <c r="F2" s="34" t="s">
        <v>79</v>
      </c>
      <c r="G2" s="35">
        <v>44823</v>
      </c>
      <c r="H2" s="35">
        <v>44847</v>
      </c>
      <c r="I2" s="36">
        <v>41761732</v>
      </c>
      <c r="J2" s="36">
        <v>41761732</v>
      </c>
      <c r="K2" s="33" t="s">
        <v>92</v>
      </c>
      <c r="L2" s="36">
        <v>0</v>
      </c>
      <c r="M2" s="33"/>
      <c r="N2" s="36">
        <v>0</v>
      </c>
      <c r="O2" s="36">
        <v>0</v>
      </c>
      <c r="P2" s="33"/>
      <c r="Q2" s="35"/>
      <c r="R2" s="33"/>
      <c r="S2" s="36">
        <v>0</v>
      </c>
      <c r="T2" s="33" t="s">
        <v>93</v>
      </c>
      <c r="U2" s="35">
        <v>44823</v>
      </c>
      <c r="V2" s="35">
        <v>45450</v>
      </c>
      <c r="W2" s="35">
        <v>45454</v>
      </c>
      <c r="X2" s="36">
        <v>41761732</v>
      </c>
      <c r="Y2" s="36">
        <v>0</v>
      </c>
      <c r="Z2" s="36">
        <v>0</v>
      </c>
      <c r="AA2" s="36">
        <v>41761732</v>
      </c>
      <c r="AB2" s="36">
        <v>41761732</v>
      </c>
      <c r="AC2" s="33" t="s">
        <v>94</v>
      </c>
      <c r="AD2" s="33" t="s">
        <v>95</v>
      </c>
      <c r="AE2" s="33" t="s">
        <v>96</v>
      </c>
      <c r="AF2" s="36">
        <v>0</v>
      </c>
    </row>
    <row r="3" spans="1:32">
      <c r="A3" s="33">
        <v>891180268</v>
      </c>
      <c r="B3" s="33" t="s">
        <v>78</v>
      </c>
      <c r="C3" s="33"/>
      <c r="D3" s="34" t="s">
        <v>25</v>
      </c>
      <c r="E3" s="34" t="s">
        <v>25</v>
      </c>
      <c r="F3" s="34" t="s">
        <v>80</v>
      </c>
      <c r="G3" s="35">
        <v>44823</v>
      </c>
      <c r="H3" s="35">
        <v>44847</v>
      </c>
      <c r="I3" s="36">
        <v>140832</v>
      </c>
      <c r="J3" s="36">
        <v>140832</v>
      </c>
      <c r="K3" s="33" t="s">
        <v>92</v>
      </c>
      <c r="L3" s="36">
        <v>0</v>
      </c>
      <c r="M3" s="33"/>
      <c r="N3" s="36">
        <v>0</v>
      </c>
      <c r="O3" s="36">
        <v>0</v>
      </c>
      <c r="P3" s="33"/>
      <c r="Q3" s="35"/>
      <c r="R3" s="33"/>
      <c r="S3" s="36">
        <v>0</v>
      </c>
      <c r="T3" s="33" t="s">
        <v>93</v>
      </c>
      <c r="U3" s="35">
        <v>44823</v>
      </c>
      <c r="V3" s="35">
        <v>45383</v>
      </c>
      <c r="W3" s="35">
        <v>45385</v>
      </c>
      <c r="X3" s="36">
        <v>140832</v>
      </c>
      <c r="Y3" s="36">
        <v>0</v>
      </c>
      <c r="Z3" s="36">
        <v>0</v>
      </c>
      <c r="AA3" s="36">
        <v>140832</v>
      </c>
      <c r="AB3" s="36">
        <v>140832</v>
      </c>
      <c r="AC3" s="33" t="s">
        <v>94</v>
      </c>
      <c r="AD3" s="33" t="s">
        <v>97</v>
      </c>
      <c r="AE3" s="33" t="s">
        <v>98</v>
      </c>
      <c r="AF3" s="36">
        <v>0</v>
      </c>
    </row>
    <row r="4" spans="1:32">
      <c r="A4" s="33">
        <v>891180268</v>
      </c>
      <c r="B4" s="33" t="s">
        <v>78</v>
      </c>
      <c r="C4" s="33"/>
      <c r="D4" s="34" t="s">
        <v>29</v>
      </c>
      <c r="E4" s="34" t="s">
        <v>29</v>
      </c>
      <c r="F4" s="34" t="s">
        <v>81</v>
      </c>
      <c r="G4" s="35">
        <v>45103</v>
      </c>
      <c r="H4" s="35">
        <v>45125</v>
      </c>
      <c r="I4" s="36">
        <v>9814718</v>
      </c>
      <c r="J4" s="36">
        <v>9814718</v>
      </c>
      <c r="K4" s="33" t="s">
        <v>92</v>
      </c>
      <c r="L4" s="36">
        <v>0</v>
      </c>
      <c r="M4" s="33"/>
      <c r="N4" s="36">
        <v>0</v>
      </c>
      <c r="O4" s="36">
        <v>0</v>
      </c>
      <c r="P4" s="33"/>
      <c r="Q4" s="35"/>
      <c r="R4" s="33"/>
      <c r="S4" s="36">
        <v>0</v>
      </c>
      <c r="T4" s="33" t="s">
        <v>93</v>
      </c>
      <c r="U4" s="35">
        <v>45103</v>
      </c>
      <c r="V4" s="35">
        <v>45450</v>
      </c>
      <c r="W4" s="35">
        <v>45468</v>
      </c>
      <c r="X4" s="36">
        <v>9814718</v>
      </c>
      <c r="Y4" s="36">
        <v>0</v>
      </c>
      <c r="Z4" s="36">
        <v>0</v>
      </c>
      <c r="AA4" s="36">
        <v>9814718</v>
      </c>
      <c r="AB4" s="36">
        <v>9814718</v>
      </c>
      <c r="AC4" s="33" t="s">
        <v>94</v>
      </c>
      <c r="AD4" s="33" t="s">
        <v>99</v>
      </c>
      <c r="AE4" s="33" t="s">
        <v>96</v>
      </c>
      <c r="AF4" s="36">
        <v>0</v>
      </c>
    </row>
    <row r="5" spans="1:32">
      <c r="A5" s="33">
        <v>891180268</v>
      </c>
      <c r="B5" s="33" t="s">
        <v>78</v>
      </c>
      <c r="C5" s="33"/>
      <c r="D5" s="34" t="s">
        <v>43</v>
      </c>
      <c r="E5" s="34" t="s">
        <v>43</v>
      </c>
      <c r="F5" s="34" t="s">
        <v>82</v>
      </c>
      <c r="G5" s="35">
        <v>45456</v>
      </c>
      <c r="H5" s="35">
        <v>45475</v>
      </c>
      <c r="I5" s="36">
        <v>751751</v>
      </c>
      <c r="J5" s="36">
        <v>664049</v>
      </c>
      <c r="K5" s="33" t="s">
        <v>100</v>
      </c>
      <c r="L5" s="36">
        <v>664049</v>
      </c>
      <c r="M5" s="33">
        <v>4800064864</v>
      </c>
      <c r="N5" s="36">
        <v>87702</v>
      </c>
      <c r="O5" s="36">
        <v>0</v>
      </c>
      <c r="P5" s="33">
        <v>4800064864</v>
      </c>
      <c r="Q5" s="35">
        <v>45524</v>
      </c>
      <c r="R5" s="33" t="s">
        <v>108</v>
      </c>
      <c r="S5" s="36">
        <v>87702</v>
      </c>
      <c r="T5" s="33" t="s">
        <v>101</v>
      </c>
      <c r="U5" s="35">
        <v>45456</v>
      </c>
      <c r="V5" s="35">
        <v>45475</v>
      </c>
      <c r="W5" s="35"/>
      <c r="X5" s="36">
        <v>751751</v>
      </c>
      <c r="Y5" s="36">
        <v>0</v>
      </c>
      <c r="Z5" s="36">
        <v>0</v>
      </c>
      <c r="AA5" s="36">
        <v>0</v>
      </c>
      <c r="AB5" s="36">
        <v>0</v>
      </c>
      <c r="AC5" s="33"/>
      <c r="AD5" s="33"/>
      <c r="AE5" s="33"/>
      <c r="AF5" s="36">
        <v>751751</v>
      </c>
    </row>
    <row r="6" spans="1:32">
      <c r="A6" s="33">
        <v>891180268</v>
      </c>
      <c r="B6" s="33" t="s">
        <v>78</v>
      </c>
      <c r="C6" s="33"/>
      <c r="D6" s="34" t="s">
        <v>22</v>
      </c>
      <c r="E6" s="34" t="s">
        <v>22</v>
      </c>
      <c r="F6" s="34" t="s">
        <v>83</v>
      </c>
      <c r="G6" s="35">
        <v>44681</v>
      </c>
      <c r="H6" s="35">
        <v>44705</v>
      </c>
      <c r="I6" s="36">
        <v>8304737</v>
      </c>
      <c r="J6" s="36">
        <v>144081</v>
      </c>
      <c r="K6" s="33" t="s">
        <v>113</v>
      </c>
      <c r="L6" s="36">
        <v>0</v>
      </c>
      <c r="M6" s="33"/>
      <c r="N6" s="36">
        <v>44423</v>
      </c>
      <c r="O6" s="36">
        <v>0</v>
      </c>
      <c r="P6" s="33">
        <v>2201510473</v>
      </c>
      <c r="Q6" s="35">
        <v>45429</v>
      </c>
      <c r="R6" s="33" t="s">
        <v>109</v>
      </c>
      <c r="S6" s="36">
        <v>95333</v>
      </c>
      <c r="T6" s="33" t="s">
        <v>101</v>
      </c>
      <c r="U6" s="35">
        <v>44681</v>
      </c>
      <c r="V6" s="35">
        <v>45152</v>
      </c>
      <c r="W6" s="35"/>
      <c r="X6" s="36">
        <v>8304737</v>
      </c>
      <c r="Y6" s="36">
        <v>99658</v>
      </c>
      <c r="Z6" s="36">
        <v>0</v>
      </c>
      <c r="AA6" s="36">
        <v>0</v>
      </c>
      <c r="AB6" s="36">
        <v>0</v>
      </c>
      <c r="AC6" s="33"/>
      <c r="AD6" s="33"/>
      <c r="AE6" s="33"/>
      <c r="AF6" s="36">
        <v>8160656</v>
      </c>
    </row>
    <row r="7" spans="1:32">
      <c r="A7" s="33">
        <v>891180268</v>
      </c>
      <c r="B7" s="33" t="s">
        <v>78</v>
      </c>
      <c r="C7" s="33"/>
      <c r="D7" s="34" t="s">
        <v>23</v>
      </c>
      <c r="E7" s="34" t="s">
        <v>23</v>
      </c>
      <c r="F7" s="34" t="s">
        <v>84</v>
      </c>
      <c r="G7" s="35">
        <v>44883</v>
      </c>
      <c r="H7" s="35">
        <v>44896</v>
      </c>
      <c r="I7" s="36">
        <v>4825804</v>
      </c>
      <c r="J7" s="36">
        <v>50910</v>
      </c>
      <c r="K7" s="33" t="s">
        <v>111</v>
      </c>
      <c r="L7" s="36">
        <v>0</v>
      </c>
      <c r="M7" s="33"/>
      <c r="N7" s="36">
        <v>50910</v>
      </c>
      <c r="O7" s="36">
        <v>0</v>
      </c>
      <c r="P7" s="33">
        <v>2201510473</v>
      </c>
      <c r="Q7" s="35">
        <v>45429</v>
      </c>
      <c r="R7" s="33" t="s">
        <v>109</v>
      </c>
      <c r="S7" s="36">
        <v>95333</v>
      </c>
      <c r="T7" s="33" t="s">
        <v>101</v>
      </c>
      <c r="U7" s="35">
        <v>44883</v>
      </c>
      <c r="V7" s="35">
        <v>45152</v>
      </c>
      <c r="W7" s="35"/>
      <c r="X7" s="36">
        <v>4825804</v>
      </c>
      <c r="Y7" s="36">
        <v>0</v>
      </c>
      <c r="Z7" s="36">
        <v>0</v>
      </c>
      <c r="AA7" s="36">
        <v>0</v>
      </c>
      <c r="AB7" s="36">
        <v>0</v>
      </c>
      <c r="AC7" s="33"/>
      <c r="AD7" s="33"/>
      <c r="AE7" s="33"/>
      <c r="AF7" s="36">
        <v>4774894</v>
      </c>
    </row>
    <row r="8" spans="1:32">
      <c r="A8" s="33">
        <v>891180268</v>
      </c>
      <c r="B8" s="33" t="s">
        <v>78</v>
      </c>
      <c r="C8" s="33"/>
      <c r="D8" s="34" t="s">
        <v>26</v>
      </c>
      <c r="E8" s="34" t="s">
        <v>26</v>
      </c>
      <c r="F8" s="34" t="s">
        <v>85</v>
      </c>
      <c r="G8" s="35">
        <v>44925</v>
      </c>
      <c r="H8" s="35">
        <v>44931</v>
      </c>
      <c r="I8" s="36">
        <v>6329002</v>
      </c>
      <c r="J8" s="36">
        <v>31962</v>
      </c>
      <c r="K8" s="33" t="s">
        <v>112</v>
      </c>
      <c r="L8" s="36">
        <v>0</v>
      </c>
      <c r="M8" s="33"/>
      <c r="N8" s="36">
        <v>6297040</v>
      </c>
      <c r="O8" s="36">
        <v>0</v>
      </c>
      <c r="P8" s="33">
        <v>2201520942</v>
      </c>
      <c r="Q8" s="35">
        <v>45469</v>
      </c>
      <c r="R8" s="33" t="s">
        <v>109</v>
      </c>
      <c r="S8" s="36">
        <v>23617885</v>
      </c>
      <c r="T8" s="33" t="s">
        <v>101</v>
      </c>
      <c r="U8" s="35">
        <v>44925</v>
      </c>
      <c r="V8" s="35">
        <v>45152</v>
      </c>
      <c r="W8" s="35"/>
      <c r="X8" s="36">
        <v>6329002</v>
      </c>
      <c r="Y8" s="36">
        <v>31962</v>
      </c>
      <c r="Z8" s="36">
        <v>0</v>
      </c>
      <c r="AA8" s="36">
        <v>0</v>
      </c>
      <c r="AB8" s="36">
        <v>0</v>
      </c>
      <c r="AC8" s="33"/>
      <c r="AD8" s="33"/>
      <c r="AE8" s="33"/>
      <c r="AF8" s="36">
        <v>6297040</v>
      </c>
    </row>
    <row r="9" spans="1:32">
      <c r="A9" s="33">
        <v>891180268</v>
      </c>
      <c r="B9" s="33" t="s">
        <v>78</v>
      </c>
      <c r="C9" s="33"/>
      <c r="D9" s="34" t="s">
        <v>27</v>
      </c>
      <c r="E9" s="34" t="s">
        <v>27</v>
      </c>
      <c r="F9" s="34" t="s">
        <v>86</v>
      </c>
      <c r="G9" s="35">
        <v>44925</v>
      </c>
      <c r="H9" s="35">
        <v>44937</v>
      </c>
      <c r="I9" s="36">
        <v>4839973</v>
      </c>
      <c r="J9" s="36">
        <v>506467</v>
      </c>
      <c r="K9" s="33" t="s">
        <v>112</v>
      </c>
      <c r="L9" s="36">
        <v>0</v>
      </c>
      <c r="M9" s="33"/>
      <c r="N9" s="36">
        <v>4195895</v>
      </c>
      <c r="O9" s="36">
        <v>0</v>
      </c>
      <c r="P9" s="33">
        <v>2201520942</v>
      </c>
      <c r="Q9" s="35">
        <v>45469</v>
      </c>
      <c r="R9" s="33" t="s">
        <v>109</v>
      </c>
      <c r="S9" s="36">
        <v>23617885</v>
      </c>
      <c r="T9" s="33" t="s">
        <v>101</v>
      </c>
      <c r="U9" s="35">
        <v>44925</v>
      </c>
      <c r="V9" s="35">
        <v>45152</v>
      </c>
      <c r="W9" s="35"/>
      <c r="X9" s="36">
        <v>4919653</v>
      </c>
      <c r="Y9" s="36">
        <v>506467</v>
      </c>
      <c r="Z9" s="36">
        <v>0</v>
      </c>
      <c r="AA9" s="36">
        <v>0</v>
      </c>
      <c r="AB9" s="36">
        <v>0</v>
      </c>
      <c r="AC9" s="33"/>
      <c r="AD9" s="33"/>
      <c r="AE9" s="33"/>
      <c r="AF9" s="36">
        <v>4333506</v>
      </c>
    </row>
    <row r="10" spans="1:32">
      <c r="A10" s="33">
        <v>891180268</v>
      </c>
      <c r="B10" s="33" t="s">
        <v>78</v>
      </c>
      <c r="C10" s="33"/>
      <c r="D10" s="34" t="s">
        <v>28</v>
      </c>
      <c r="E10" s="34" t="s">
        <v>28</v>
      </c>
      <c r="F10" s="34" t="s">
        <v>87</v>
      </c>
      <c r="G10" s="35">
        <v>45083</v>
      </c>
      <c r="H10" s="35">
        <v>45126</v>
      </c>
      <c r="I10" s="36">
        <v>60400</v>
      </c>
      <c r="J10" s="36">
        <v>60400</v>
      </c>
      <c r="K10" s="33" t="s">
        <v>111</v>
      </c>
      <c r="L10" s="36">
        <v>0</v>
      </c>
      <c r="M10" s="33"/>
      <c r="N10" s="36">
        <v>60400</v>
      </c>
      <c r="O10" s="36">
        <v>0</v>
      </c>
      <c r="P10" s="33">
        <v>2201520942</v>
      </c>
      <c r="Q10" s="35">
        <v>45469</v>
      </c>
      <c r="R10" s="33" t="s">
        <v>109</v>
      </c>
      <c r="S10" s="36">
        <v>23617885</v>
      </c>
      <c r="T10" s="33" t="s">
        <v>101</v>
      </c>
      <c r="U10" s="35">
        <v>45083</v>
      </c>
      <c r="V10" s="35">
        <v>45126</v>
      </c>
      <c r="W10" s="35"/>
      <c r="X10" s="36">
        <v>64500</v>
      </c>
      <c r="Y10" s="36">
        <v>0</v>
      </c>
      <c r="Z10" s="36">
        <v>0</v>
      </c>
      <c r="AA10" s="36">
        <v>0</v>
      </c>
      <c r="AB10" s="36">
        <v>0</v>
      </c>
      <c r="AC10" s="33"/>
      <c r="AD10" s="33"/>
      <c r="AE10" s="33"/>
      <c r="AF10" s="36">
        <v>60400</v>
      </c>
    </row>
    <row r="11" spans="1:32">
      <c r="A11" s="33">
        <v>891180268</v>
      </c>
      <c r="B11" s="33" t="s">
        <v>78</v>
      </c>
      <c r="C11" s="33"/>
      <c r="D11" s="34" t="s">
        <v>31</v>
      </c>
      <c r="E11" s="34" t="s">
        <v>31</v>
      </c>
      <c r="F11" s="34" t="s">
        <v>88</v>
      </c>
      <c r="G11" s="35">
        <v>45117</v>
      </c>
      <c r="H11" s="35">
        <v>45149</v>
      </c>
      <c r="I11" s="36">
        <v>64500</v>
      </c>
      <c r="J11" s="36">
        <v>64500</v>
      </c>
      <c r="K11" s="33" t="s">
        <v>111</v>
      </c>
      <c r="L11" s="36">
        <v>0</v>
      </c>
      <c r="M11" s="33"/>
      <c r="N11" s="36">
        <v>64500</v>
      </c>
      <c r="O11" s="36">
        <v>0</v>
      </c>
      <c r="P11" s="33">
        <v>2201520942</v>
      </c>
      <c r="Q11" s="35">
        <v>45469</v>
      </c>
      <c r="R11" s="33" t="s">
        <v>109</v>
      </c>
      <c r="S11" s="36">
        <v>23617885</v>
      </c>
      <c r="T11" s="33" t="s">
        <v>101</v>
      </c>
      <c r="U11" s="35">
        <v>45117</v>
      </c>
      <c r="V11" s="35">
        <v>45149</v>
      </c>
      <c r="W11" s="35"/>
      <c r="X11" s="36">
        <v>64500</v>
      </c>
      <c r="Y11" s="36">
        <v>0</v>
      </c>
      <c r="Z11" s="36">
        <v>0</v>
      </c>
      <c r="AA11" s="36">
        <v>0</v>
      </c>
      <c r="AB11" s="36">
        <v>0</v>
      </c>
      <c r="AC11" s="33"/>
      <c r="AD11" s="33"/>
      <c r="AE11" s="33"/>
      <c r="AF11" s="36">
        <v>64500</v>
      </c>
    </row>
    <row r="12" spans="1:32">
      <c r="A12" s="33">
        <v>891180268</v>
      </c>
      <c r="B12" s="33" t="s">
        <v>78</v>
      </c>
      <c r="C12" s="33"/>
      <c r="D12" s="34" t="s">
        <v>33</v>
      </c>
      <c r="E12" s="34" t="s">
        <v>33</v>
      </c>
      <c r="F12" s="34" t="s">
        <v>89</v>
      </c>
      <c r="G12" s="35">
        <v>45136</v>
      </c>
      <c r="H12" s="35">
        <v>45149</v>
      </c>
      <c r="I12" s="36">
        <v>64500</v>
      </c>
      <c r="J12" s="36">
        <v>64500</v>
      </c>
      <c r="K12" s="33" t="s">
        <v>111</v>
      </c>
      <c r="L12" s="36">
        <v>0</v>
      </c>
      <c r="M12" s="33"/>
      <c r="N12" s="36">
        <v>64500</v>
      </c>
      <c r="O12" s="36">
        <v>0</v>
      </c>
      <c r="P12" s="33">
        <v>2201520942</v>
      </c>
      <c r="Q12" s="35">
        <v>45469</v>
      </c>
      <c r="R12" s="33" t="s">
        <v>109</v>
      </c>
      <c r="S12" s="36">
        <v>23617885</v>
      </c>
      <c r="T12" s="33" t="s">
        <v>101</v>
      </c>
      <c r="U12" s="35">
        <v>45136</v>
      </c>
      <c r="V12" s="35">
        <v>45149</v>
      </c>
      <c r="W12" s="35"/>
      <c r="X12" s="36">
        <v>64500</v>
      </c>
      <c r="Y12" s="36">
        <v>0</v>
      </c>
      <c r="Z12" s="36">
        <v>0</v>
      </c>
      <c r="AA12" s="36">
        <v>0</v>
      </c>
      <c r="AB12" s="36">
        <v>0</v>
      </c>
      <c r="AC12" s="33"/>
      <c r="AD12" s="33"/>
      <c r="AE12" s="33"/>
      <c r="AF12" s="36">
        <v>64500</v>
      </c>
    </row>
    <row r="13" spans="1:32">
      <c r="A13" s="33">
        <v>891180268</v>
      </c>
      <c r="B13" s="33" t="s">
        <v>78</v>
      </c>
      <c r="C13" s="33"/>
      <c r="D13" s="34" t="s">
        <v>30</v>
      </c>
      <c r="E13" s="34" t="s">
        <v>30</v>
      </c>
      <c r="F13" s="34" t="s">
        <v>90</v>
      </c>
      <c r="G13" s="35">
        <v>45105</v>
      </c>
      <c r="H13" s="35">
        <v>45126</v>
      </c>
      <c r="I13" s="36">
        <v>219201</v>
      </c>
      <c r="J13" s="36">
        <v>30235</v>
      </c>
      <c r="K13" s="33" t="s">
        <v>102</v>
      </c>
      <c r="L13" s="36">
        <v>0</v>
      </c>
      <c r="M13" s="33"/>
      <c r="N13" s="36">
        <v>188966</v>
      </c>
      <c r="O13" s="36">
        <v>0</v>
      </c>
      <c r="P13" s="33">
        <v>4800062320</v>
      </c>
      <c r="Q13" s="35">
        <v>45314</v>
      </c>
      <c r="R13" s="33" t="s">
        <v>110</v>
      </c>
      <c r="S13" s="36">
        <v>1245906</v>
      </c>
      <c r="T13" s="33" t="s">
        <v>103</v>
      </c>
      <c r="U13" s="35">
        <v>45105</v>
      </c>
      <c r="V13" s="35">
        <v>45126</v>
      </c>
      <c r="W13" s="35"/>
      <c r="X13" s="36">
        <v>219201</v>
      </c>
      <c r="Y13" s="36">
        <v>0</v>
      </c>
      <c r="Z13" s="36">
        <v>30235</v>
      </c>
      <c r="AA13" s="36">
        <v>0</v>
      </c>
      <c r="AB13" s="36">
        <v>30235</v>
      </c>
      <c r="AC13" s="33" t="s">
        <v>104</v>
      </c>
      <c r="AD13" s="33" t="s">
        <v>105</v>
      </c>
      <c r="AE13" s="33" t="s">
        <v>106</v>
      </c>
      <c r="AF13" s="36">
        <v>188966</v>
      </c>
    </row>
    <row r="14" spans="1:32">
      <c r="A14" s="33">
        <v>891180268</v>
      </c>
      <c r="B14" s="33" t="s">
        <v>78</v>
      </c>
      <c r="C14" s="33"/>
      <c r="D14" s="34" t="s">
        <v>32</v>
      </c>
      <c r="E14" s="34" t="s">
        <v>32</v>
      </c>
      <c r="F14" s="34" t="s">
        <v>91</v>
      </c>
      <c r="G14" s="35">
        <v>45135</v>
      </c>
      <c r="H14" s="35">
        <v>45149</v>
      </c>
      <c r="I14" s="36">
        <v>78900</v>
      </c>
      <c r="J14" s="36">
        <v>8200</v>
      </c>
      <c r="K14" s="33" t="s">
        <v>102</v>
      </c>
      <c r="L14" s="36">
        <v>0</v>
      </c>
      <c r="M14" s="33"/>
      <c r="N14" s="36">
        <v>70700</v>
      </c>
      <c r="O14" s="36">
        <v>0</v>
      </c>
      <c r="P14" s="33">
        <v>4800062320</v>
      </c>
      <c r="Q14" s="35">
        <v>45314</v>
      </c>
      <c r="R14" s="33" t="s">
        <v>110</v>
      </c>
      <c r="S14" s="36">
        <v>1245906</v>
      </c>
      <c r="T14" s="33" t="s">
        <v>103</v>
      </c>
      <c r="U14" s="35">
        <v>45135</v>
      </c>
      <c r="V14" s="35">
        <v>45149</v>
      </c>
      <c r="W14" s="35"/>
      <c r="X14" s="36">
        <v>78900</v>
      </c>
      <c r="Y14" s="36">
        <v>0</v>
      </c>
      <c r="Z14" s="36">
        <v>8200</v>
      </c>
      <c r="AA14" s="36">
        <v>0</v>
      </c>
      <c r="AB14" s="36">
        <v>8200</v>
      </c>
      <c r="AC14" s="33" t="s">
        <v>104</v>
      </c>
      <c r="AD14" s="33" t="s">
        <v>107</v>
      </c>
      <c r="AE14" s="33" t="s">
        <v>106</v>
      </c>
      <c r="AF14" s="36">
        <v>70700</v>
      </c>
    </row>
    <row r="15" spans="1:32">
      <c r="A15" s="37"/>
      <c r="B15" s="37"/>
      <c r="C15" s="37"/>
      <c r="D15" s="37"/>
      <c r="E15" s="37"/>
      <c r="F15" s="37"/>
      <c r="G15" s="38"/>
      <c r="H15" s="38"/>
      <c r="I15" s="39"/>
      <c r="J15" s="39"/>
      <c r="K15" s="37"/>
      <c r="L15" s="37"/>
      <c r="M15" s="37"/>
      <c r="N15" s="37"/>
      <c r="O15" s="37"/>
      <c r="P15" s="37"/>
      <c r="Q15" s="37"/>
      <c r="R15" s="37"/>
      <c r="S15" s="37"/>
      <c r="T15" s="37"/>
      <c r="U15" s="37"/>
      <c r="V15" s="37"/>
      <c r="W15" s="37"/>
      <c r="X15" s="37"/>
      <c r="Y15" s="37"/>
      <c r="Z15" s="37"/>
      <c r="AA15" s="37"/>
      <c r="AB15" s="37"/>
      <c r="AC15" s="37"/>
      <c r="AD15" s="37"/>
      <c r="AE15" s="37"/>
      <c r="AF15" s="37"/>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0" zoomScaleNormal="100" workbookViewId="0">
      <selection activeCell="K21" sqref="K21"/>
    </sheetView>
  </sheetViews>
  <sheetFormatPr baseColWidth="10" defaultRowHeight="12.5"/>
  <cols>
    <col min="1" max="1" width="1" style="51" customWidth="1"/>
    <col min="2" max="2" width="10.90625" style="51"/>
    <col min="3" max="3" width="17.54296875" style="51" customWidth="1"/>
    <col min="4" max="4" width="11.54296875" style="51" customWidth="1"/>
    <col min="5" max="8" width="10.90625" style="51"/>
    <col min="9" max="9" width="22.54296875" style="51" customWidth="1"/>
    <col min="10" max="10" width="14" style="51" customWidth="1"/>
    <col min="11" max="11" width="1.7265625" style="51" customWidth="1"/>
    <col min="12" max="16384" width="10.90625" style="51"/>
  </cols>
  <sheetData>
    <row r="1" spans="2:10" ht="6" customHeight="1" thickBot="1"/>
    <row r="2" spans="2:10" ht="19.5" customHeight="1">
      <c r="B2" s="52"/>
      <c r="C2" s="53"/>
      <c r="D2" s="54" t="s">
        <v>119</v>
      </c>
      <c r="E2" s="55"/>
      <c r="F2" s="55"/>
      <c r="G2" s="55"/>
      <c r="H2" s="55"/>
      <c r="I2" s="56"/>
      <c r="J2" s="57" t="s">
        <v>120</v>
      </c>
    </row>
    <row r="3" spans="2:10" ht="15.75" customHeight="1" thickBot="1">
      <c r="B3" s="58"/>
      <c r="C3" s="59"/>
      <c r="D3" s="60"/>
      <c r="E3" s="61"/>
      <c r="F3" s="61"/>
      <c r="G3" s="61"/>
      <c r="H3" s="61"/>
      <c r="I3" s="62"/>
      <c r="J3" s="63"/>
    </row>
    <row r="4" spans="2:10" ht="13">
      <c r="B4" s="58"/>
      <c r="C4" s="59"/>
      <c r="D4" s="64"/>
      <c r="E4" s="65"/>
      <c r="F4" s="65"/>
      <c r="G4" s="65"/>
      <c r="H4" s="65"/>
      <c r="I4" s="66"/>
      <c r="J4" s="67"/>
    </row>
    <row r="5" spans="2:10" ht="13">
      <c r="B5" s="58"/>
      <c r="C5" s="59"/>
      <c r="D5" s="68" t="s">
        <v>121</v>
      </c>
      <c r="E5" s="69"/>
      <c r="F5" s="69"/>
      <c r="G5" s="69"/>
      <c r="H5" s="69"/>
      <c r="I5" s="70"/>
      <c r="J5" s="70" t="s">
        <v>122</v>
      </c>
    </row>
    <row r="6" spans="2:10" ht="13.5" thickBot="1">
      <c r="B6" s="71"/>
      <c r="C6" s="72"/>
      <c r="D6" s="73"/>
      <c r="E6" s="74"/>
      <c r="F6" s="74"/>
      <c r="G6" s="74"/>
      <c r="H6" s="74"/>
      <c r="I6" s="75"/>
      <c r="J6" s="76"/>
    </row>
    <row r="7" spans="2:10">
      <c r="B7" s="77"/>
      <c r="J7" s="78"/>
    </row>
    <row r="8" spans="2:10">
      <c r="B8" s="77"/>
      <c r="J8" s="78"/>
    </row>
    <row r="9" spans="2:10">
      <c r="B9" s="77"/>
      <c r="J9" s="78"/>
    </row>
    <row r="10" spans="2:10" ht="13">
      <c r="B10" s="77"/>
      <c r="C10" s="79" t="s">
        <v>156</v>
      </c>
      <c r="E10" s="80"/>
      <c r="H10" s="81"/>
      <c r="J10" s="78"/>
    </row>
    <row r="11" spans="2:10">
      <c r="B11" s="77"/>
      <c r="J11" s="78"/>
    </row>
    <row r="12" spans="2:10" ht="13">
      <c r="B12" s="77"/>
      <c r="C12" s="79" t="s">
        <v>152</v>
      </c>
      <c r="J12" s="78"/>
    </row>
    <row r="13" spans="2:10" ht="13">
      <c r="B13" s="77"/>
      <c r="C13" s="79" t="s">
        <v>153</v>
      </c>
      <c r="J13" s="78"/>
    </row>
    <row r="14" spans="2:10">
      <c r="B14" s="77"/>
      <c r="J14" s="78"/>
    </row>
    <row r="15" spans="2:10">
      <c r="B15" s="77"/>
      <c r="C15" s="51" t="s">
        <v>123</v>
      </c>
      <c r="J15" s="78"/>
    </row>
    <row r="16" spans="2:10">
      <c r="B16" s="77"/>
      <c r="C16" s="82"/>
      <c r="J16" s="78"/>
    </row>
    <row r="17" spans="2:10" ht="13">
      <c r="B17" s="77"/>
      <c r="C17" s="51" t="s">
        <v>124</v>
      </c>
      <c r="D17" s="80"/>
      <c r="H17" s="83"/>
      <c r="I17" s="84"/>
      <c r="J17" s="78"/>
    </row>
    <row r="18" spans="2:10" ht="13">
      <c r="B18" s="77"/>
      <c r="C18" s="79" t="s">
        <v>125</v>
      </c>
      <c r="D18" s="79"/>
      <c r="E18" s="79"/>
      <c r="F18" s="79"/>
      <c r="H18" s="85">
        <v>13</v>
      </c>
      <c r="I18" s="86">
        <v>53342586</v>
      </c>
      <c r="J18" s="78"/>
    </row>
    <row r="19" spans="2:10">
      <c r="B19" s="77"/>
      <c r="C19" s="51" t="s">
        <v>126</v>
      </c>
      <c r="H19" s="87">
        <v>4</v>
      </c>
      <c r="I19" s="88">
        <f>240310+144081-99658</f>
        <v>284733</v>
      </c>
      <c r="J19" s="78"/>
    </row>
    <row r="20" spans="2:10">
      <c r="B20" s="77"/>
      <c r="C20" s="51" t="s">
        <v>127</v>
      </c>
      <c r="H20" s="87">
        <v>3</v>
      </c>
      <c r="I20" s="88">
        <v>51717282</v>
      </c>
      <c r="J20" s="78"/>
    </row>
    <row r="21" spans="2:10">
      <c r="B21" s="77"/>
      <c r="C21" s="51" t="s">
        <v>128</v>
      </c>
      <c r="H21" s="87">
        <v>0</v>
      </c>
      <c r="I21" s="88">
        <v>0</v>
      </c>
      <c r="J21" s="78"/>
    </row>
    <row r="22" spans="2:10">
      <c r="B22" s="77"/>
      <c r="C22" s="51" t="s">
        <v>129</v>
      </c>
      <c r="H22" s="87">
        <v>3</v>
      </c>
      <c r="I22" s="88">
        <f>538429+99658</f>
        <v>638087</v>
      </c>
      <c r="J22" s="78"/>
    </row>
    <row r="23" spans="2:10">
      <c r="B23" s="77"/>
      <c r="C23" s="51" t="s">
        <v>130</v>
      </c>
      <c r="H23" s="87">
        <v>0</v>
      </c>
      <c r="I23" s="88">
        <v>0</v>
      </c>
      <c r="J23" s="78"/>
    </row>
    <row r="24" spans="2:10" ht="13" thickBot="1">
      <c r="B24" s="77"/>
      <c r="C24" s="51" t="s">
        <v>131</v>
      </c>
      <c r="H24" s="89">
        <v>2</v>
      </c>
      <c r="I24" s="90">
        <v>38435</v>
      </c>
      <c r="J24" s="78"/>
    </row>
    <row r="25" spans="2:10" ht="13">
      <c r="B25" s="77"/>
      <c r="C25" s="79" t="s">
        <v>132</v>
      </c>
      <c r="D25" s="79"/>
      <c r="E25" s="79"/>
      <c r="F25" s="79"/>
      <c r="H25" s="85">
        <f>H19+H20+H21+H22+H24+H23</f>
        <v>12</v>
      </c>
      <c r="I25" s="86">
        <f>I19+I20+I21+I22+I24+I23</f>
        <v>52678537</v>
      </c>
      <c r="J25" s="78"/>
    </row>
    <row r="26" spans="2:10">
      <c r="B26" s="77"/>
      <c r="C26" s="51" t="s">
        <v>133</v>
      </c>
      <c r="H26" s="87">
        <v>1</v>
      </c>
      <c r="I26" s="88">
        <v>664049</v>
      </c>
      <c r="J26" s="78"/>
    </row>
    <row r="27" spans="2:10" ht="13" thickBot="1">
      <c r="B27" s="77"/>
      <c r="C27" s="51" t="s">
        <v>134</v>
      </c>
      <c r="H27" s="89">
        <v>0</v>
      </c>
      <c r="I27" s="90">
        <v>0</v>
      </c>
      <c r="J27" s="78"/>
    </row>
    <row r="28" spans="2:10" ht="13">
      <c r="B28" s="77"/>
      <c r="C28" s="79" t="s">
        <v>135</v>
      </c>
      <c r="D28" s="79"/>
      <c r="E28" s="79"/>
      <c r="F28" s="79"/>
      <c r="H28" s="85">
        <f>H26+H27</f>
        <v>1</v>
      </c>
      <c r="I28" s="86">
        <f>I26+I27</f>
        <v>664049</v>
      </c>
      <c r="J28" s="78"/>
    </row>
    <row r="29" spans="2:10" ht="13.5" thickBot="1">
      <c r="B29" s="77"/>
      <c r="C29" s="51" t="s">
        <v>136</v>
      </c>
      <c r="D29" s="79"/>
      <c r="E29" s="79"/>
      <c r="F29" s="79"/>
      <c r="H29" s="89">
        <v>0</v>
      </c>
      <c r="I29" s="90">
        <v>0</v>
      </c>
      <c r="J29" s="78"/>
    </row>
    <row r="30" spans="2:10" ht="13">
      <c r="B30" s="77"/>
      <c r="C30" s="79" t="s">
        <v>137</v>
      </c>
      <c r="D30" s="79"/>
      <c r="E30" s="79"/>
      <c r="F30" s="79"/>
      <c r="H30" s="87">
        <f>H29</f>
        <v>0</v>
      </c>
      <c r="I30" s="88">
        <f>I29</f>
        <v>0</v>
      </c>
      <c r="J30" s="78"/>
    </row>
    <row r="31" spans="2:10" ht="13">
      <c r="B31" s="77"/>
      <c r="C31" s="79"/>
      <c r="D31" s="79"/>
      <c r="E31" s="79"/>
      <c r="F31" s="79"/>
      <c r="H31" s="91"/>
      <c r="I31" s="86"/>
      <c r="J31" s="78"/>
    </row>
    <row r="32" spans="2:10" ht="13.5" thickBot="1">
      <c r="B32" s="77"/>
      <c r="C32" s="79" t="s">
        <v>138</v>
      </c>
      <c r="D32" s="79"/>
      <c r="H32" s="92">
        <f>H25+H28+H30</f>
        <v>13</v>
      </c>
      <c r="I32" s="93">
        <f>I25+I28+I30</f>
        <v>53342586</v>
      </c>
      <c r="J32" s="78"/>
    </row>
    <row r="33" spans="2:10" ht="13.5" thickTop="1">
      <c r="B33" s="77"/>
      <c r="C33" s="79"/>
      <c r="D33" s="79"/>
      <c r="H33" s="94">
        <f>+H18-H32</f>
        <v>0</v>
      </c>
      <c r="I33" s="88">
        <f>+I18-I32</f>
        <v>0</v>
      </c>
      <c r="J33" s="78"/>
    </row>
    <row r="34" spans="2:10">
      <c r="B34" s="77"/>
      <c r="G34" s="94"/>
      <c r="H34" s="94"/>
      <c r="I34" s="94"/>
      <c r="J34" s="78"/>
    </row>
    <row r="35" spans="2:10">
      <c r="B35" s="77"/>
      <c r="G35" s="94"/>
      <c r="H35" s="94"/>
      <c r="I35" s="94"/>
      <c r="J35" s="78"/>
    </row>
    <row r="36" spans="2:10" ht="13">
      <c r="B36" s="77"/>
      <c r="C36" s="79"/>
      <c r="G36" s="94"/>
      <c r="H36" s="94"/>
      <c r="I36" s="94"/>
      <c r="J36" s="78"/>
    </row>
    <row r="37" spans="2:10" ht="13.5" thickBot="1">
      <c r="B37" s="77"/>
      <c r="C37" s="95" t="s">
        <v>154</v>
      </c>
      <c r="D37" s="96"/>
      <c r="H37" s="95" t="s">
        <v>139</v>
      </c>
      <c r="I37" s="96"/>
      <c r="J37" s="78"/>
    </row>
    <row r="38" spans="2:10" ht="13">
      <c r="B38" s="77"/>
      <c r="C38" s="79" t="s">
        <v>155</v>
      </c>
      <c r="D38" s="94"/>
      <c r="H38" s="97" t="s">
        <v>140</v>
      </c>
      <c r="I38" s="94"/>
      <c r="J38" s="78"/>
    </row>
    <row r="39" spans="2:10" ht="13">
      <c r="B39" s="77"/>
      <c r="C39" s="79" t="s">
        <v>78</v>
      </c>
      <c r="H39" s="79" t="s">
        <v>141</v>
      </c>
      <c r="I39" s="94"/>
      <c r="J39" s="78"/>
    </row>
    <row r="40" spans="2:10">
      <c r="B40" s="77"/>
      <c r="G40" s="94"/>
      <c r="H40" s="94"/>
      <c r="I40" s="94"/>
      <c r="J40" s="78"/>
    </row>
    <row r="41" spans="2:10" ht="12.75" customHeight="1">
      <c r="B41" s="77"/>
      <c r="C41" s="98" t="s">
        <v>142</v>
      </c>
      <c r="D41" s="98"/>
      <c r="E41" s="98"/>
      <c r="F41" s="98"/>
      <c r="G41" s="98"/>
      <c r="H41" s="98"/>
      <c r="I41" s="98"/>
      <c r="J41" s="78"/>
    </row>
    <row r="42" spans="2:10" ht="18.75" customHeight="1" thickBot="1">
      <c r="B42" s="99"/>
      <c r="C42" s="100"/>
      <c r="D42" s="100"/>
      <c r="E42" s="100"/>
      <c r="F42" s="100"/>
      <c r="G42" s="100"/>
      <c r="H42" s="100"/>
      <c r="I42" s="100"/>
      <c r="J42" s="101"/>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6" zoomScale="84" zoomScaleNormal="84" zoomScaleSheetLayoutView="100" workbookViewId="0">
      <selection activeCell="H24" sqref="H24"/>
    </sheetView>
  </sheetViews>
  <sheetFormatPr baseColWidth="10" defaultColWidth="11.453125" defaultRowHeight="12.5"/>
  <cols>
    <col min="1" max="1" width="4.453125" style="51" customWidth="1"/>
    <col min="2" max="2" width="11.453125" style="51"/>
    <col min="3" max="3" width="12.81640625" style="51" customWidth="1"/>
    <col min="4" max="4" width="22" style="51" customWidth="1"/>
    <col min="5" max="8" width="11.453125" style="51"/>
    <col min="9" max="9" width="24.7265625" style="51" customWidth="1"/>
    <col min="10" max="10" width="12.54296875" style="51" customWidth="1"/>
    <col min="11" max="11" width="1.7265625" style="51" customWidth="1"/>
    <col min="12" max="16384" width="11.453125" style="51"/>
  </cols>
  <sheetData>
    <row r="1" spans="2:10" ht="18" customHeight="1" thickBot="1"/>
    <row r="2" spans="2:10" ht="19.5" customHeight="1">
      <c r="B2" s="52"/>
      <c r="C2" s="53"/>
      <c r="D2" s="54" t="s">
        <v>143</v>
      </c>
      <c r="E2" s="55"/>
      <c r="F2" s="55"/>
      <c r="G2" s="55"/>
      <c r="H2" s="55"/>
      <c r="I2" s="56"/>
      <c r="J2" s="57" t="s">
        <v>120</v>
      </c>
    </row>
    <row r="3" spans="2:10" ht="15.75" customHeight="1" thickBot="1">
      <c r="B3" s="58"/>
      <c r="C3" s="59"/>
      <c r="D3" s="60"/>
      <c r="E3" s="61"/>
      <c r="F3" s="61"/>
      <c r="G3" s="61"/>
      <c r="H3" s="61"/>
      <c r="I3" s="62"/>
      <c r="J3" s="63"/>
    </row>
    <row r="4" spans="2:10" ht="13">
      <c r="B4" s="58"/>
      <c r="C4" s="59"/>
      <c r="E4" s="65"/>
      <c r="F4" s="65"/>
      <c r="G4" s="65"/>
      <c r="H4" s="65"/>
      <c r="I4" s="66"/>
      <c r="J4" s="67"/>
    </row>
    <row r="5" spans="2:10" ht="13">
      <c r="B5" s="58"/>
      <c r="C5" s="59"/>
      <c r="D5" s="102" t="s">
        <v>144</v>
      </c>
      <c r="E5" s="103"/>
      <c r="F5" s="103"/>
      <c r="G5" s="103"/>
      <c r="H5" s="103"/>
      <c r="I5" s="104"/>
      <c r="J5" s="70" t="s">
        <v>145</v>
      </c>
    </row>
    <row r="6" spans="2:10" ht="13.5" thickBot="1">
      <c r="B6" s="71"/>
      <c r="C6" s="72"/>
      <c r="D6" s="73"/>
      <c r="E6" s="74"/>
      <c r="F6" s="74"/>
      <c r="G6" s="74"/>
      <c r="H6" s="74"/>
      <c r="I6" s="75"/>
      <c r="J6" s="76"/>
    </row>
    <row r="7" spans="2:10">
      <c r="B7" s="77"/>
      <c r="J7" s="78"/>
    </row>
    <row r="8" spans="2:10">
      <c r="B8" s="77"/>
      <c r="J8" s="78"/>
    </row>
    <row r="9" spans="2:10" ht="13">
      <c r="B9" s="77"/>
      <c r="C9" s="79" t="s">
        <v>156</v>
      </c>
      <c r="D9" s="81"/>
      <c r="E9" s="80"/>
      <c r="J9" s="78"/>
    </row>
    <row r="10" spans="2:10" ht="13">
      <c r="B10" s="77"/>
      <c r="C10" s="79"/>
      <c r="J10" s="78"/>
    </row>
    <row r="11" spans="2:10" ht="13">
      <c r="B11" s="77"/>
      <c r="C11" s="79" t="s">
        <v>152</v>
      </c>
      <c r="J11" s="78"/>
    </row>
    <row r="12" spans="2:10" ht="13">
      <c r="B12" s="77"/>
      <c r="C12" s="79" t="s">
        <v>153</v>
      </c>
      <c r="J12" s="78"/>
    </row>
    <row r="13" spans="2:10">
      <c r="B13" s="77"/>
      <c r="J13" s="78"/>
    </row>
    <row r="14" spans="2:10">
      <c r="B14" s="77"/>
      <c r="C14" s="51" t="s">
        <v>146</v>
      </c>
      <c r="J14" s="78"/>
    </row>
    <row r="15" spans="2:10">
      <c r="B15" s="77"/>
      <c r="C15" s="82"/>
      <c r="J15" s="78"/>
    </row>
    <row r="16" spans="2:10" ht="13">
      <c r="B16" s="77"/>
      <c r="C16" s="105"/>
      <c r="D16" s="80"/>
      <c r="H16" s="106" t="s">
        <v>147</v>
      </c>
      <c r="I16" s="106" t="s">
        <v>148</v>
      </c>
      <c r="J16" s="78"/>
    </row>
    <row r="17" spans="2:10" ht="13">
      <c r="B17" s="77"/>
      <c r="C17" s="79" t="s">
        <v>125</v>
      </c>
      <c r="D17" s="79"/>
      <c r="E17" s="79"/>
      <c r="F17" s="79"/>
      <c r="H17" s="83">
        <v>11</v>
      </c>
      <c r="I17" s="107">
        <v>52678537</v>
      </c>
      <c r="J17" s="78"/>
    </row>
    <row r="18" spans="2:10">
      <c r="B18" s="77"/>
      <c r="C18" s="51" t="s">
        <v>126</v>
      </c>
      <c r="H18" s="108">
        <v>4</v>
      </c>
      <c r="I18" s="109">
        <v>284733</v>
      </c>
      <c r="J18" s="78"/>
    </row>
    <row r="19" spans="2:10">
      <c r="B19" s="77"/>
      <c r="C19" s="51" t="s">
        <v>127</v>
      </c>
      <c r="H19" s="108">
        <v>3</v>
      </c>
      <c r="I19" s="109">
        <v>51717282</v>
      </c>
      <c r="J19" s="78"/>
    </row>
    <row r="20" spans="2:10">
      <c r="B20" s="77"/>
      <c r="C20" s="51" t="s">
        <v>129</v>
      </c>
      <c r="H20" s="108">
        <v>2</v>
      </c>
      <c r="I20" s="109">
        <v>638087</v>
      </c>
      <c r="J20" s="78"/>
    </row>
    <row r="21" spans="2:10">
      <c r="B21" s="77"/>
      <c r="C21" s="51" t="s">
        <v>149</v>
      </c>
      <c r="H21" s="108">
        <v>2</v>
      </c>
      <c r="I21" s="109">
        <v>38435</v>
      </c>
      <c r="J21" s="78"/>
    </row>
    <row r="22" spans="2:10" ht="13">
      <c r="B22" s="77"/>
      <c r="C22" s="79" t="s">
        <v>150</v>
      </c>
      <c r="D22" s="79"/>
      <c r="E22" s="79"/>
      <c r="F22" s="79"/>
      <c r="H22" s="83">
        <v>11</v>
      </c>
      <c r="I22" s="107">
        <v>52678537</v>
      </c>
      <c r="J22" s="78"/>
    </row>
    <row r="23" spans="2:10" ht="13.5" thickBot="1">
      <c r="B23" s="77"/>
      <c r="C23" s="79"/>
      <c r="D23" s="79"/>
      <c r="H23" s="110"/>
      <c r="I23" s="111"/>
      <c r="J23" s="78"/>
    </row>
    <row r="24" spans="2:10" ht="13.5" thickTop="1">
      <c r="B24" s="77"/>
      <c r="C24" s="79"/>
      <c r="D24" s="79"/>
      <c r="H24" s="94"/>
      <c r="I24" s="88"/>
      <c r="J24" s="78"/>
    </row>
    <row r="25" spans="2:10" ht="13">
      <c r="B25" s="77"/>
      <c r="C25" s="79"/>
      <c r="D25" s="79"/>
      <c r="H25" s="94"/>
      <c r="I25" s="88"/>
      <c r="J25" s="78"/>
    </row>
    <row r="26" spans="2:10" ht="13">
      <c r="B26" s="77"/>
      <c r="C26" s="79"/>
      <c r="D26" s="79"/>
      <c r="H26" s="94"/>
      <c r="I26" s="88"/>
      <c r="J26" s="78"/>
    </row>
    <row r="27" spans="2:10">
      <c r="B27" s="77"/>
      <c r="G27" s="94"/>
      <c r="H27" s="94"/>
      <c r="I27" s="94"/>
      <c r="J27" s="78"/>
    </row>
    <row r="28" spans="2:10" ht="13.5" thickBot="1">
      <c r="B28" s="77"/>
      <c r="C28" s="95" t="s">
        <v>154</v>
      </c>
      <c r="D28" s="95"/>
      <c r="G28" s="95" t="s">
        <v>139</v>
      </c>
      <c r="H28" s="96"/>
      <c r="I28" s="94"/>
      <c r="J28" s="78"/>
    </row>
    <row r="29" spans="2:10" ht="13">
      <c r="B29" s="77"/>
      <c r="C29" s="97" t="s">
        <v>155</v>
      </c>
      <c r="D29" s="97"/>
      <c r="G29" s="97" t="s">
        <v>151</v>
      </c>
      <c r="H29" s="94"/>
      <c r="I29" s="94"/>
      <c r="J29" s="78"/>
    </row>
    <row r="30" spans="2:10" ht="18.75" customHeight="1" thickBot="1">
      <c r="B30" s="99"/>
      <c r="C30" s="100"/>
      <c r="D30" s="100"/>
      <c r="E30" s="100"/>
      <c r="F30" s="100"/>
      <c r="G30" s="96"/>
      <c r="H30" s="96"/>
      <c r="I30" s="96"/>
      <c r="J30" s="101"/>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DANIEL ALBERTO AMAYA CASTRO</dc:creator>
  <cp:lastModifiedBy>Juan Camilo Paez Ramirez</cp:lastModifiedBy>
  <cp:lastPrinted>2024-08-30T14:11:54Z</cp:lastPrinted>
  <dcterms:created xsi:type="dcterms:W3CDTF">2020-09-04T15:17:07Z</dcterms:created>
  <dcterms:modified xsi:type="dcterms:W3CDTF">2024-08-30T14:15:26Z</dcterms:modified>
</cp:coreProperties>
</file>