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679_E.S.E HOSP JOSE MARIA HERNANDEZ\"/>
    </mc:Choice>
  </mc:AlternateContent>
  <bookViews>
    <workbookView xWindow="-120" yWindow="-120" windowWidth="29040" windowHeight="157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IPS'!$A$5:$H$5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  <c r="G16" i="1"/>
  <c r="H1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<sst xmlns="http://schemas.openxmlformats.org/spreadsheetml/2006/main" count="214" uniqueCount="129">
  <si>
    <t>FEVS</t>
  </si>
  <si>
    <t>ESE HOSPITAL JOSE MARIA HERNANDEZ</t>
  </si>
  <si>
    <t>22/03/2024 </t>
  </si>
  <si>
    <t>156840 </t>
  </si>
  <si>
    <t>12/03/2024 </t>
  </si>
  <si>
    <t>152792 </t>
  </si>
  <si>
    <t>130367 </t>
  </si>
  <si>
    <t>146733 </t>
  </si>
  <si>
    <t>28/06/2023 </t>
  </si>
  <si>
    <t>66954 </t>
  </si>
  <si>
    <t>17/06/2023 </t>
  </si>
  <si>
    <t>62760 </t>
  </si>
  <si>
    <t>08/05/2023 </t>
  </si>
  <si>
    <t>45668 </t>
  </si>
  <si>
    <t>IPS Saldo Factura</t>
  </si>
  <si>
    <t>IPS Valor Factura</t>
  </si>
  <si>
    <t>IPS Fecha radicado</t>
  </si>
  <si>
    <t>IPS Fecha factura</t>
  </si>
  <si>
    <t>Factura electronica</t>
  </si>
  <si>
    <t>Prefijo Factura</t>
  </si>
  <si>
    <t>NOMBRE IPS</t>
  </si>
  <si>
    <t>Nro ID IPS</t>
  </si>
  <si>
    <t>30 DE JUNIO DEL 2024</t>
  </si>
  <si>
    <t>NIT. 890303093-5</t>
  </si>
  <si>
    <t>COMFENALCO</t>
  </si>
  <si>
    <t>ESTADO DE CARTERA</t>
  </si>
  <si>
    <t>NIT IPS</t>
  </si>
  <si>
    <t>Nombre IPS</t>
  </si>
  <si>
    <t>Numero Factura</t>
  </si>
  <si>
    <t>FACT</t>
  </si>
  <si>
    <t>LLAVE</t>
  </si>
  <si>
    <t>ESTADO EPS 16-08-2024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</si>
  <si>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</si>
  <si>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</si>
  <si>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</si>
  <si>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</si>
  <si>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</si>
  <si>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</si>
  <si>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</si>
  <si>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</si>
  <si>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</si>
  <si>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</si>
  <si>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</si>
  <si>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</si>
  <si>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</si>
  <si>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</si>
  <si>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</si>
  <si>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</si>
  <si>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</si>
  <si>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</si>
  <si>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</si>
  <si>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</si>
  <si>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</si>
  <si>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 HOSP JOSE MARIA HERNANDEZ</t>
  </si>
  <si>
    <t>FEVS156840</t>
  </si>
  <si>
    <t>891200679_FEVS156840</t>
  </si>
  <si>
    <t>Factura pendiente en programacion de pago</t>
  </si>
  <si>
    <t>Finalizada</t>
  </si>
  <si>
    <t>FEVS156838</t>
  </si>
  <si>
    <t>891200679_FEVS156838</t>
  </si>
  <si>
    <t>FEVS146733</t>
  </si>
  <si>
    <t>891200679_FEVS146733</t>
  </si>
  <si>
    <t>FEVS62761</t>
  </si>
  <si>
    <t>891200679_FEVS62761</t>
  </si>
  <si>
    <t>FEVS152792</t>
  </si>
  <si>
    <t>891200679_FEVS152792</t>
  </si>
  <si>
    <t>FEVS76341</t>
  </si>
  <si>
    <t>891200679_FEVS76341</t>
  </si>
  <si>
    <t>FEVS45668</t>
  </si>
  <si>
    <t>891200679_FEVS45668</t>
  </si>
  <si>
    <t>Factura no radicada</t>
  </si>
  <si>
    <t>Para cargar RIPS o soportes</t>
  </si>
  <si>
    <t>FEVS66954</t>
  </si>
  <si>
    <t>891200679_FEVS66954</t>
  </si>
  <si>
    <t>Factura devuelta</t>
  </si>
  <si>
    <t>Devuelta</t>
  </si>
  <si>
    <t>DEVOLUCION</t>
  </si>
  <si>
    <t>se devuelve factura comn soportes completos al validar los datos dela factura , no cuenta con autorizacion para la tomografia , debe solicitarla al area encargada capautorizaciones@epsdelagente.com.co . para darle tramite ala factura ,sujeta apertinencia</t>
  </si>
  <si>
    <t>SOPORTE</t>
  </si>
  <si>
    <t>FEVS130367</t>
  </si>
  <si>
    <t>891200679_FEVS130367</t>
  </si>
  <si>
    <t>se deveulve factura con soportes completos al validar los datos de la factura no cuenta con autorizacion de urgencias ,solicitarla al area encargada capautorizaciones@epsdelagente.com.co .para darle tramite ala factura.</t>
  </si>
  <si>
    <t>AUTORIZACION</t>
  </si>
  <si>
    <t>FEVS62760</t>
  </si>
  <si>
    <t>891200679_FEVS62760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</si>
  <si>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</si>
  <si>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</si>
  <si>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</si>
  <si>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</si>
  <si>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</si>
  <si>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</si>
  <si>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</si>
  <si>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</si>
  <si>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</si>
  <si>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</si>
  <si>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</si>
  <si>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</si>
  <si>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</si>
  <si>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</si>
  <si>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</si>
  <si>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</si>
  <si>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</si>
  <si>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</si>
  <si>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</si>
  <si>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</si>
  <si>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</si>
  <si>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</si>
  <si>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</si>
  <si>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</si>
  <si>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</si>
  <si>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</si>
  <si>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</si>
  <si>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</si>
  <si>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</si>
  <si>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</si>
  <si>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</si>
  <si>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</si>
  <si>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</si>
  <si>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</si>
  <si>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</si>
  <si>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</si>
  <si>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</si>
  <si>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</si>
  <si>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 JOSE MARIA HERNANDEZ</t>
  </si>
  <si>
    <t>NIT: 891200679</t>
  </si>
  <si>
    <t>Santiago de Cali, agosto 16 2024</t>
  </si>
  <si>
    <t>Jennifer Melissa Jaramillo Riascos</t>
  </si>
  <si>
    <t>P.A Unidad Funcional de Cartera</t>
  </si>
  <si>
    <t>ESE HOSPITAL JOSE MARIA HERNANDEZ.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</si>
</sst>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Arial Narrow"/>
      <family val="2"/>
    </font>
    <font>
      <b/>
      <sz val="11"/>
      <color theme="1"/>
      <name val="Century Gothic"/>
      <family val="2"/>
    </font>
    <font>
      <sz val="11"/>
      <color theme="1"/>
      <name val="Arial Narrow"/>
      <family val="2"/>
    </font>
    <font>
      <sz val="11"/>
      <color rgb="FF000000"/>
      <name val="Arial Narrow"/>
      <family val="2"/>
    </font>
    <font>
      <sz val="11"/>
      <name val="Arial Narrow"/>
      <family val="2"/>
    </font>
    <font>
      <sz val="11"/>
      <color theme="1"/>
      <name val="Arial"/>
      <family val="2"/>
    </font>
    <font>
      <sz val="11"/>
      <name val="Century Gothic"/>
      <family val="2"/>
    </font>
    <font>
      <sz val="11"/>
      <color rgb="FFFF0000"/>
      <name val="Century Gothic"/>
      <family val="2"/>
    </font>
    <font>
      <b/>
      <sz val="11"/>
      <color theme="1"/>
      <name val="Arial"/>
      <family val="2"/>
    </font>
    <font>
      <b/>
      <sz val="11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4">
    <xf numFmtId="0" fontId="0" fillId="0" borderId="0" xfId="0"/>
    <xf numFmtId="0" fontId="2" fillId="0" borderId="0" xfId="0" applyFont="1"/>
    <xf numFmtId="44" fontId="3" fillId="0" borderId="1" xfId="1" applyNumberFormat="1" applyFont="1" applyBorder="1" applyAlignment="1">
      <alignment horizontal="left"/>
    </xf>
    <xf numFmtId="44" fontId="4" fillId="0" borderId="1" xfId="0" applyNumberFormat="1" applyFont="1" applyBorder="1"/>
    <xf numFmtId="0" fontId="2" fillId="0" borderId="1" xfId="0" applyFont="1" applyBorder="1"/>
    <xf numFmtId="44" fontId="5" fillId="0" borderId="1" xfId="2" applyFont="1" applyFill="1" applyBorder="1"/>
    <xf numFmtId="14" fontId="5" fillId="0" borderId="1" xfId="0" applyNumberFormat="1" applyFont="1" applyBorder="1" applyAlignment="1">
      <alignment horizontal="left"/>
    </xf>
    <xf numFmtId="14" fontId="6" fillId="0" borderId="1" xfId="0" applyNumberFormat="1" applyFont="1" applyBorder="1" applyAlignment="1">
      <alignment horizontal="right"/>
    </xf>
    <xf numFmtId="0" fontId="7" fillId="0" borderId="1" xfId="0" applyFont="1" applyBorder="1" applyAlignment="1">
      <alignment horizontal="left"/>
    </xf>
    <xf numFmtId="0" fontId="7" fillId="0" borderId="1" xfId="0" applyFont="1" applyBorder="1"/>
    <xf numFmtId="0" fontId="8" fillId="0" borderId="1" xfId="0" applyFont="1" applyBorder="1" applyAlignment="1">
      <alignment horizontal="left"/>
    </xf>
    <xf numFmtId="0" fontId="8" fillId="0" borderId="1" xfId="0" applyFont="1" applyBorder="1" applyAlignment="1">
      <alignment horizontal="right"/>
    </xf>
    <xf numFmtId="44" fontId="5" fillId="0" borderId="1" xfId="2" applyFont="1" applyBorder="1" applyAlignment="1">
      <alignment horizontal="left" vertical="center"/>
    </xf>
    <xf numFmtId="44" fontId="5" fillId="0" borderId="1" xfId="2" applyFont="1" applyBorder="1" applyAlignment="1">
      <alignment horizontal="left"/>
    </xf>
    <xf numFmtId="0" fontId="5" fillId="0" borderId="1" xfId="0" applyFont="1" applyBorder="1" applyAlignment="1">
      <alignment horizontal="right" vertical="top" wrapText="1"/>
    </xf>
    <xf numFmtId="0" fontId="5" fillId="0" borderId="1" xfId="0" applyFont="1" applyBorder="1" applyAlignment="1">
      <alignment vertical="top" wrapText="1"/>
    </xf>
    <xf numFmtId="44" fontId="5" fillId="0" borderId="1" xfId="2" applyFont="1" applyBorder="1" applyAlignment="1">
      <alignment horizontal="left" vertical="top" wrapText="1"/>
    </xf>
    <xf numFmtId="14" fontId="5" fillId="0" borderId="1" xfId="0" applyNumberFormat="1" applyFont="1" applyBorder="1" applyAlignment="1">
      <alignment horizontal="right"/>
    </xf>
    <xf numFmtId="0" fontId="5" fillId="0" borderId="1" xfId="0" applyFont="1" applyBorder="1" applyAlignment="1">
      <alignment horizontal="left" vertical="top" wrapText="1"/>
    </xf>
    <xf numFmtId="44" fontId="9" fillId="0" borderId="0" xfId="0" applyNumberFormat="1" applyFont="1"/>
    <xf numFmtId="44" fontId="10" fillId="0" borderId="0" xfId="0" applyNumberFormat="1" applyFont="1"/>
    <xf numFmtId="44" fontId="2" fillId="0" borderId="0" xfId="1" applyNumberFormat="1" applyFont="1" applyFill="1" applyBorder="1"/>
    <xf numFmtId="44" fontId="2" fillId="0" borderId="0" xfId="2" applyFont="1" applyBorder="1" applyAlignment="1"/>
    <xf numFmtId="14" fontId="5" fillId="0" borderId="1" xfId="0" applyNumberFormat="1" applyFont="1" applyBorder="1" applyAlignment="1">
      <alignment horizontal="left" vertical="center"/>
    </xf>
    <xf numFmtId="14" fontId="5" fillId="0" borderId="1" xfId="0" applyNumberFormat="1" applyFont="1" applyBorder="1" applyAlignment="1">
      <alignment horizontal="right" vertical="center"/>
    </xf>
    <xf numFmtId="0" fontId="5" fillId="0" borderId="1" xfId="0" applyFont="1" applyBorder="1" applyAlignment="1">
      <alignment horizontal="left" vertical="center"/>
    </xf>
    <xf numFmtId="0" fontId="5" fillId="0" borderId="1" xfId="0" applyFont="1" applyBorder="1" applyAlignment="1">
      <alignment horizontal="right" vertical="center"/>
    </xf>
    <xf numFmtId="0" fontId="4" fillId="0" borderId="0" xfId="0" applyFont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0" fontId="12" fillId="2" borderId="2" xfId="0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164" fontId="15" fillId="0" borderId="1" xfId="2" applyNumberFormat="1" applyFont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 wrapText="1"/>
    </xf>
    <xf numFmtId="164" fontId="15" fillId="4" borderId="1" xfId="2" applyNumberFormat="1" applyFont="1" applyFill="1" applyBorder="1" applyAlignment="1">
      <alignment horizontal="center" vertical="center" wrapText="1"/>
    </xf>
    <xf numFmtId="1" fontId="15" fillId="4" borderId="1" xfId="0" applyNumberFormat="1" applyFont="1" applyFill="1" applyBorder="1" applyAlignment="1">
      <alignment horizontal="center" vertical="center" wrapText="1"/>
    </xf>
    <xf numFmtId="165" fontId="15" fillId="3" borderId="1" xfId="3" applyNumberFormat="1" applyFont="1" applyFill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0" fontId="16" fillId="5" borderId="1" xfId="0" applyFont="1" applyFill="1" applyBorder="1" applyAlignment="1"/>
    <xf numFmtId="14" fontId="16" fillId="5" borderId="1" xfId="0" applyNumberFormat="1" applyFont="1" applyFill="1" applyBorder="1" applyAlignment="1"/>
    <xf numFmtId="164" fontId="16" fillId="5" borderId="1" xfId="2" applyNumberFormat="1" applyFont="1" applyFill="1" applyBorder="1" applyAlignment="1"/>
    <xf numFmtId="0" fontId="16" fillId="5" borderId="1" xfId="2" applyNumberFormat="1" applyFont="1" applyFill="1" applyBorder="1" applyAlignment="1"/>
    <xf numFmtId="0" fontId="16" fillId="0" borderId="0" xfId="0" applyFont="1" applyAlignment="1"/>
    <xf numFmtId="164" fontId="16" fillId="0" borderId="0" xfId="2" applyNumberFormat="1" applyFont="1" applyAlignment="1"/>
    <xf numFmtId="14" fontId="16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8" fillId="0" borderId="0" xfId="4" applyFont="1"/>
    <xf numFmtId="0" fontId="18" fillId="0" borderId="7" xfId="4" applyFont="1" applyBorder="1" applyAlignment="1">
      <alignment horizontal="centerContinuous"/>
    </xf>
    <xf numFmtId="0" fontId="18" fillId="0" borderId="8" xfId="4" applyFont="1" applyBorder="1" applyAlignment="1">
      <alignment horizontal="centerContinuous"/>
    </xf>
    <xf numFmtId="0" fontId="19" fillId="0" borderId="7" xfId="4" applyFont="1" applyBorder="1" applyAlignment="1">
      <alignment horizontal="center" vertical="center"/>
    </xf>
    <xf numFmtId="0" fontId="19" fillId="0" borderId="9" xfId="4" applyFont="1" applyBorder="1" applyAlignment="1">
      <alignment horizontal="center" vertical="center"/>
    </xf>
    <xf numFmtId="0" fontId="19" fillId="0" borderId="8" xfId="4" applyFont="1" applyBorder="1" applyAlignment="1">
      <alignment horizontal="center" vertical="center"/>
    </xf>
    <xf numFmtId="0" fontId="19" fillId="0" borderId="10" xfId="4" applyFont="1" applyBorder="1" applyAlignment="1">
      <alignment horizontal="center" vertical="center"/>
    </xf>
    <xf numFmtId="0" fontId="18" fillId="0" borderId="11" xfId="4" applyFont="1" applyBorder="1" applyAlignment="1">
      <alignment horizontal="centerContinuous"/>
    </xf>
    <xf numFmtId="0" fontId="18" fillId="0" borderId="12" xfId="4" applyFont="1" applyBorder="1" applyAlignment="1">
      <alignment horizontal="centerContinuous"/>
    </xf>
    <xf numFmtId="0" fontId="19" fillId="0" borderId="13" xfId="4" applyFont="1" applyBorder="1" applyAlignment="1">
      <alignment horizontal="center" vertical="center"/>
    </xf>
    <xf numFmtId="0" fontId="19" fillId="0" borderId="14" xfId="4" applyFont="1" applyBorder="1" applyAlignment="1">
      <alignment horizontal="center" vertical="center"/>
    </xf>
    <xf numFmtId="0" fontId="19" fillId="0" borderId="15" xfId="4" applyFont="1" applyBorder="1" applyAlignment="1">
      <alignment horizontal="center" vertical="center"/>
    </xf>
    <xf numFmtId="0" fontId="19" fillId="0" borderId="16" xfId="4" applyFont="1" applyBorder="1" applyAlignment="1">
      <alignment horizontal="center" vertical="center"/>
    </xf>
    <xf numFmtId="0" fontId="19" fillId="0" borderId="7" xfId="4" applyFont="1" applyBorder="1" applyAlignment="1">
      <alignment horizontal="centerContinuous" vertical="center"/>
    </xf>
    <xf numFmtId="0" fontId="19" fillId="0" borderId="9" xfId="4" applyFont="1" applyBorder="1" applyAlignment="1">
      <alignment horizontal="centerContinuous" vertical="center"/>
    </xf>
    <xf numFmtId="0" fontId="19" fillId="0" borderId="8" xfId="4" applyFont="1" applyBorder="1" applyAlignment="1">
      <alignment horizontal="centerContinuous" vertical="center"/>
    </xf>
    <xf numFmtId="0" fontId="19" fillId="0" borderId="10" xfId="4" applyFont="1" applyBorder="1" applyAlignment="1">
      <alignment horizontal="centerContinuous" vertical="center"/>
    </xf>
    <xf numFmtId="0" fontId="19" fillId="0" borderId="11" xfId="4" applyFont="1" applyBorder="1" applyAlignment="1">
      <alignment horizontal="centerContinuous" vertical="center"/>
    </xf>
    <xf numFmtId="0" fontId="19" fillId="0" borderId="0" xfId="4" applyFont="1" applyAlignment="1">
      <alignment horizontal="centerContinuous" vertical="center"/>
    </xf>
    <xf numFmtId="0" fontId="19" fillId="0" borderId="17" xfId="4" applyFont="1" applyBorder="1" applyAlignment="1">
      <alignment horizontal="centerContinuous" vertical="center"/>
    </xf>
    <xf numFmtId="0" fontId="18" fillId="0" borderId="13" xfId="4" applyFont="1" applyBorder="1" applyAlignment="1">
      <alignment horizontal="centerContinuous"/>
    </xf>
    <xf numFmtId="0" fontId="18" fillId="0" borderId="15" xfId="4" applyFont="1" applyBorder="1" applyAlignment="1">
      <alignment horizontal="centerContinuous"/>
    </xf>
    <xf numFmtId="0" fontId="19" fillId="0" borderId="13" xfId="4" applyFont="1" applyBorder="1" applyAlignment="1">
      <alignment horizontal="centerContinuous" vertical="center"/>
    </xf>
    <xf numFmtId="0" fontId="19" fillId="0" borderId="14" xfId="4" applyFont="1" applyBorder="1" applyAlignment="1">
      <alignment horizontal="centerContinuous" vertical="center"/>
    </xf>
    <xf numFmtId="0" fontId="19" fillId="0" borderId="15" xfId="4" applyFont="1" applyBorder="1" applyAlignment="1">
      <alignment horizontal="centerContinuous" vertical="center"/>
    </xf>
    <xf numFmtId="0" fontId="19" fillId="0" borderId="16" xfId="4" applyFont="1" applyBorder="1" applyAlignment="1">
      <alignment horizontal="centerContinuous" vertical="center"/>
    </xf>
    <xf numFmtId="0" fontId="18" fillId="0" borderId="11" xfId="4" applyFont="1" applyBorder="1"/>
    <xf numFmtId="0" fontId="18" fillId="0" borderId="12" xfId="4" applyFont="1" applyBorder="1"/>
    <xf numFmtId="0" fontId="19" fillId="0" borderId="0" xfId="4" applyFont="1"/>
    <xf numFmtId="14" fontId="18" fillId="0" borderId="0" xfId="4" applyNumberFormat="1" applyFont="1"/>
    <xf numFmtId="166" fontId="18" fillId="0" borderId="0" xfId="4" applyNumberFormat="1" applyFont="1"/>
    <xf numFmtId="14" fontId="18" fillId="0" borderId="0" xfId="4" applyNumberFormat="1" applyFont="1" applyAlignment="1">
      <alignment horizontal="left"/>
    </xf>
    <xf numFmtId="1" fontId="19" fillId="0" borderId="0" xfId="5" applyNumberFormat="1" applyFont="1" applyAlignment="1">
      <alignment horizontal="right"/>
    </xf>
    <xf numFmtId="168" fontId="19" fillId="0" borderId="0" xfId="4" applyNumberFormat="1" applyFont="1" applyAlignment="1">
      <alignment horizontal="right"/>
    </xf>
    <xf numFmtId="1" fontId="19" fillId="0" borderId="0" xfId="4" applyNumberFormat="1" applyFont="1" applyAlignment="1">
      <alignment horizontal="center"/>
    </xf>
    <xf numFmtId="169" fontId="19" fillId="0" borderId="0" xfId="4" applyNumberFormat="1" applyFont="1" applyAlignment="1">
      <alignment horizontal="right"/>
    </xf>
    <xf numFmtId="1" fontId="18" fillId="0" borderId="0" xfId="4" applyNumberFormat="1" applyFont="1" applyAlignment="1">
      <alignment horizontal="center"/>
    </xf>
    <xf numFmtId="169" fontId="18" fillId="0" borderId="0" xfId="4" applyNumberFormat="1" applyFont="1" applyAlignment="1">
      <alignment horizontal="right"/>
    </xf>
    <xf numFmtId="1" fontId="18" fillId="0" borderId="14" xfId="4" applyNumberFormat="1" applyFont="1" applyBorder="1" applyAlignment="1">
      <alignment horizontal="center"/>
    </xf>
    <xf numFmtId="169" fontId="18" fillId="0" borderId="14" xfId="4" applyNumberFormat="1" applyFont="1" applyBorder="1" applyAlignment="1">
      <alignment horizontal="right"/>
    </xf>
    <xf numFmtId="0" fontId="18" fillId="0" borderId="0" xfId="4" applyFont="1" applyAlignment="1">
      <alignment horizontal="center"/>
    </xf>
    <xf numFmtId="1" fontId="19" fillId="0" borderId="18" xfId="4" applyNumberFormat="1" applyFont="1" applyBorder="1" applyAlignment="1">
      <alignment horizontal="center"/>
    </xf>
    <xf numFmtId="169" fontId="19" fillId="0" borderId="18" xfId="4" applyNumberFormat="1" applyFont="1" applyBorder="1" applyAlignment="1">
      <alignment horizontal="right"/>
    </xf>
    <xf numFmtId="169" fontId="18" fillId="0" borderId="0" xfId="4" applyNumberFormat="1" applyFont="1"/>
    <xf numFmtId="169" fontId="19" fillId="0" borderId="14" xfId="4" applyNumberFormat="1" applyFont="1" applyBorder="1"/>
    <xf numFmtId="169" fontId="18" fillId="0" borderId="14" xfId="4" applyNumberFormat="1" applyFont="1" applyBorder="1"/>
    <xf numFmtId="169" fontId="19" fillId="0" borderId="0" xfId="4" applyNumberFormat="1" applyFont="1"/>
    <xf numFmtId="0" fontId="20" fillId="0" borderId="0" xfId="4" applyFont="1" applyAlignment="1">
      <alignment horizontal="center" vertical="center" wrapText="1"/>
    </xf>
    <xf numFmtId="0" fontId="18" fillId="0" borderId="13" xfId="4" applyFont="1" applyBorder="1"/>
    <xf numFmtId="0" fontId="18" fillId="0" borderId="14" xfId="4" applyFont="1" applyBorder="1"/>
    <xf numFmtId="0" fontId="18" fillId="0" borderId="15" xfId="4" applyFont="1" applyBorder="1"/>
    <xf numFmtId="0" fontId="19" fillId="0" borderId="11" xfId="4" applyFont="1" applyBorder="1" applyAlignment="1">
      <alignment horizontal="center" vertical="center" wrapText="1"/>
    </xf>
    <xf numFmtId="0" fontId="19" fillId="0" borderId="0" xfId="4" applyFont="1" applyAlignment="1">
      <alignment horizontal="center" vertical="center" wrapText="1"/>
    </xf>
    <xf numFmtId="0" fontId="19" fillId="0" borderId="12" xfId="4" applyFont="1" applyBorder="1" applyAlignment="1">
      <alignment horizontal="center" vertical="center" wrapText="1"/>
    </xf>
    <xf numFmtId="0" fontId="18" fillId="5" borderId="0" xfId="4" applyFont="1" applyFill="1"/>
    <xf numFmtId="0" fontId="19" fillId="0" borderId="0" xfId="4" applyFont="1" applyAlignment="1">
      <alignment horizontal="center"/>
    </xf>
    <xf numFmtId="170" fontId="19" fillId="0" borderId="0" xfId="6" applyNumberFormat="1" applyFont="1" applyAlignment="1">
      <alignment horizontal="right"/>
    </xf>
    <xf numFmtId="1" fontId="18" fillId="0" borderId="0" xfId="5" applyNumberFormat="1" applyFont="1" applyAlignment="1">
      <alignment horizontal="right"/>
    </xf>
    <xf numFmtId="170" fontId="18" fillId="0" borderId="0" xfId="6" applyNumberFormat="1" applyFont="1" applyAlignment="1">
      <alignment horizontal="right"/>
    </xf>
    <xf numFmtId="171" fontId="18" fillId="0" borderId="18" xfId="6" applyNumberFormat="1" applyFont="1" applyBorder="1" applyAlignment="1">
      <alignment horizontal="center"/>
    </xf>
    <xf numFmtId="170" fontId="18" fillId="0" borderId="18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159050</xdr:colOff>
      <xdr:row>0</xdr:row>
      <xdr:rowOff>41155</xdr:rowOff>
    </xdr:from>
    <xdr:ext cx="672680" cy="669492"/>
    <xdr:pic>
      <xdr:nvPicPr>
        <xdr:cNvPr id="2" name="Imagen 1" descr="Personas - Comfenalco Valle Delagente">
          <a:extLst>
            <a:ext uri="{FF2B5EF4-FFF2-40B4-BE49-F238E27FC236}">
              <a16:creationId xmlns:a16="http://schemas.microsoft.com/office/drawing/2014/main" xmlns="" id="{C741F1C6-071B-4C07-9A39-8B9DF197C1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50" y="41155"/>
          <a:ext cx="672680" cy="669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714375</xdr:colOff>
      <xdr:row>1</xdr:row>
      <xdr:rowOff>50550</xdr:rowOff>
    </xdr:from>
    <xdr:ext cx="1684672" cy="352302"/>
    <xdr:pic>
      <xdr:nvPicPr>
        <xdr:cNvPr id="3" name="Imagen 2">
          <a:extLst>
            <a:ext uri="{FF2B5EF4-FFF2-40B4-BE49-F238E27FC236}">
              <a16:creationId xmlns:a16="http://schemas.microsoft.com/office/drawing/2014/main" xmlns="" id="{8AD425D4-CAFA-42E6-8800-EAB879C18C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6375" y="241050"/>
          <a:ext cx="1684672" cy="352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0.693505439813" createdVersion="5" refreshedVersion="5" minRefreshableVersion="3" recordCount="10">
  <cacheSource type="worksheet">
    <worksheetSource ref="A1:AF11" sheet="ESTADO DE CADA FACTURA"/>
  </cacheSource>
  <cacheFields count="32">
    <cacheField name="NIT IPS" numFmtId="0">
      <sharedItems containsSemiMixedTypes="0" containsString="0" containsNumber="1" containsInteger="1" minValue="891200679" maxValue="89120067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62761" maxValue="156838"/>
    </cacheField>
    <cacheField name="FACT" numFmtId="0">
      <sharedItems/>
    </cacheField>
    <cacheField name="LLAVE" numFmtId="0">
      <sharedItems/>
    </cacheField>
    <cacheField name="IPS Fecha factura" numFmtId="14">
      <sharedItems containsDate="1" containsMixedTypes="1" minDate="2023-06-17T00:00:00" maxDate="2024-03-23T00:00:00"/>
    </cacheField>
    <cacheField name="IPS Fecha radicado" numFmtId="14">
      <sharedItems containsDate="1" containsMixedTypes="1" minDate="2023-06-14T00:00:00" maxDate="2024-05-07T00:00:00"/>
    </cacheField>
    <cacheField name="IPS Valor Factura" numFmtId="164">
      <sharedItems containsSemiMixedTypes="0" containsString="0" containsNumber="1" containsInteger="1" minValue="7000" maxValue="1019600"/>
    </cacheField>
    <cacheField name="IPS Saldo Factura" numFmtId="164">
      <sharedItems containsSemiMixedTypes="0" containsString="0" containsNumber="1" containsInteger="1" minValue="0" maxValue="1019600"/>
    </cacheField>
    <cacheField name="ESTADO EPS 16-08-2024" numFmtId="0">
      <sharedItems count="4">
        <s v="Factura pendiente en programacion de pago"/>
        <s v="Factura no radicada"/>
        <s v="Factura devuelta"/>
        <s v="Factura cancelada"/>
      </sharedItems>
    </cacheField>
    <cacheField name="POR PAGAR SAP" numFmtId="164">
      <sharedItems containsSemiMixedTypes="0" containsString="0" containsNumber="1" containsInteger="1" minValue="0" maxValue="192206"/>
    </cacheField>
    <cacheField name="DOC CONTA" numFmtId="0">
      <sharedItems containsString="0" containsBlank="1" containsNumber="1" containsInteger="1" minValue="136167279" maxValue="1222461967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5-08T00:00:00" maxDate="2024-03-23T00:00:00"/>
    </cacheField>
    <cacheField name="Fecha Radicacion" numFmtId="14">
      <sharedItems containsNonDate="0" containsDate="1" containsString="0" containsBlank="1" minDate="2023-10-10T00:00:00" maxDate="2024-05-07T00:00:00"/>
    </cacheField>
    <cacheField name="Fecha Devolucion" numFmtId="14">
      <sharedItems containsNonDate="0" containsDate="1" containsString="0" containsBlank="1" minDate="2024-02-28T00:00:00" maxDate="2024-02-29T00:00:00"/>
    </cacheField>
    <cacheField name="Valor Bruto" numFmtId="164">
      <sharedItems containsSemiMixedTypes="0" containsString="0" containsNumber="1" containsInteger="1" minValue="7000" maxValue="10196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1019600"/>
    </cacheField>
    <cacheField name="Valor_Glosa y Devolución" numFmtId="164">
      <sharedItems containsSemiMixedTypes="0" containsString="0" containsNumber="1" containsInteger="1" minValue="0" maxValue="10196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19220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1200679"/>
    <s v="E.S.E HOSP JOSE MARIA HERNANDEZ"/>
    <s v="FEVS"/>
    <s v="156840 "/>
    <s v="FEVS156840"/>
    <s v="891200679_FEVS156840"/>
    <s v="22/03/2024 "/>
    <d v="2024-04-05T00:00:00"/>
    <n v="192206"/>
    <n v="192206"/>
    <x v="0"/>
    <n v="192206"/>
    <n v="1222433617"/>
    <n v="0"/>
    <n v="0"/>
    <m/>
    <m/>
    <m/>
    <n v="0"/>
    <s v="Finalizada"/>
    <d v="2024-03-22T00:00:00"/>
    <d v="2024-04-05T00:00:00"/>
    <m/>
    <n v="192206"/>
    <n v="0"/>
    <n v="0"/>
    <n v="0"/>
    <n v="0"/>
    <m/>
    <m/>
    <m/>
    <n v="192206"/>
  </r>
  <r>
    <n v="891200679"/>
    <s v="E.S.E HOSP JOSE MARIA HERNANDEZ"/>
    <s v="FEVS"/>
    <n v="156838"/>
    <s v="FEVS156838"/>
    <s v="891200679_FEVS156838"/>
    <d v="2024-03-22T00:00:00"/>
    <d v="2024-05-06T00:00:00"/>
    <n v="190060"/>
    <n v="190060"/>
    <x v="0"/>
    <n v="190060"/>
    <n v="1222461967"/>
    <n v="0"/>
    <n v="0"/>
    <m/>
    <m/>
    <m/>
    <n v="0"/>
    <s v="Finalizada"/>
    <d v="2024-03-22T00:00:00"/>
    <d v="2024-05-06T00:00:00"/>
    <m/>
    <n v="190060"/>
    <n v="0"/>
    <n v="0"/>
    <n v="0"/>
    <n v="0"/>
    <m/>
    <m/>
    <m/>
    <n v="190060"/>
  </r>
  <r>
    <n v="891200679"/>
    <s v="E.S.E HOSP JOSE MARIA HERNANDEZ"/>
    <s v="FEVS"/>
    <s v="146733 "/>
    <s v="FEVS146733"/>
    <s v="891200679_FEVS146733"/>
    <d v="2024-02-24T00:00:00"/>
    <d v="2024-03-14T00:00:00"/>
    <n v="139199"/>
    <n v="139199"/>
    <x v="0"/>
    <n v="139199"/>
    <n v="1222403318"/>
    <n v="0"/>
    <n v="0"/>
    <m/>
    <m/>
    <m/>
    <n v="0"/>
    <s v="Finalizada"/>
    <d v="2024-02-24T00:00:00"/>
    <d v="2024-03-06T00:00:00"/>
    <m/>
    <n v="139199"/>
    <n v="0"/>
    <n v="0"/>
    <n v="0"/>
    <n v="0"/>
    <m/>
    <m/>
    <m/>
    <n v="139199"/>
  </r>
  <r>
    <n v="891200679"/>
    <s v="E.S.E HOSP JOSE MARIA HERNANDEZ"/>
    <s v="FEVS"/>
    <n v="62761"/>
    <s v="FEVS62761"/>
    <s v="891200679_FEVS62761"/>
    <d v="2023-06-17T00:00:00"/>
    <s v="17/06/2023 "/>
    <n v="68500"/>
    <n v="68500"/>
    <x v="0"/>
    <n v="68500"/>
    <n v="136167279"/>
    <n v="0"/>
    <n v="0"/>
    <m/>
    <m/>
    <m/>
    <n v="0"/>
    <s v="Finalizada"/>
    <d v="2023-06-17T00:00:00"/>
    <d v="2024-01-02T00:00:00"/>
    <m/>
    <n v="68500"/>
    <n v="0"/>
    <n v="0"/>
    <n v="0"/>
    <n v="0"/>
    <m/>
    <m/>
    <m/>
    <n v="68500"/>
  </r>
  <r>
    <n v="891200679"/>
    <s v="E.S.E HOSP JOSE MARIA HERNANDEZ"/>
    <s v="FEVS"/>
    <s v="152792 "/>
    <s v="FEVS152792"/>
    <s v="891200679_FEVS152792"/>
    <s v="12/03/2024 "/>
    <d v="2024-04-05T00:00:00"/>
    <n v="13800"/>
    <n v="13800"/>
    <x v="0"/>
    <n v="13800"/>
    <n v="1222452309"/>
    <n v="0"/>
    <n v="0"/>
    <m/>
    <m/>
    <m/>
    <n v="0"/>
    <s v="Finalizada"/>
    <d v="2024-03-12T00:00:00"/>
    <d v="2024-04-05T00:00:00"/>
    <m/>
    <n v="13800"/>
    <n v="0"/>
    <n v="0"/>
    <n v="0"/>
    <n v="0"/>
    <m/>
    <m/>
    <m/>
    <n v="13800"/>
  </r>
  <r>
    <n v="891200679"/>
    <s v="E.S.E HOSP JOSE MARIA HERNANDEZ"/>
    <s v="FEVS"/>
    <n v="76341"/>
    <s v="FEVS76341"/>
    <s v="891200679_FEVS76341"/>
    <d v="2023-07-19T00:00:00"/>
    <d v="2023-10-10T00:00:00"/>
    <n v="7000"/>
    <n v="7000"/>
    <x v="0"/>
    <n v="7000"/>
    <n v="1222350741"/>
    <n v="0"/>
    <n v="0"/>
    <m/>
    <m/>
    <m/>
    <n v="0"/>
    <s v="Finalizada"/>
    <d v="2023-07-19T00:00:00"/>
    <d v="2023-10-10T00:00:00"/>
    <m/>
    <n v="7000"/>
    <n v="0"/>
    <n v="0"/>
    <n v="0"/>
    <n v="0"/>
    <m/>
    <m/>
    <m/>
    <n v="7000"/>
  </r>
  <r>
    <n v="891200679"/>
    <s v="E.S.E HOSP JOSE MARIA HERNANDEZ"/>
    <s v="FEVS"/>
    <s v="45668 "/>
    <s v="FEVS45668"/>
    <s v="891200679_FEVS45668"/>
    <s v="08/05/2023 "/>
    <d v="2023-06-14T00:00:00"/>
    <n v="730084"/>
    <n v="402870"/>
    <x v="1"/>
    <n v="0"/>
    <m/>
    <n v="0"/>
    <n v="0"/>
    <m/>
    <m/>
    <m/>
    <n v="0"/>
    <s v="Para cargar RIPS o soportes"/>
    <d v="2023-05-08T00:00:00"/>
    <m/>
    <m/>
    <n v="730084"/>
    <n v="0"/>
    <n v="0"/>
    <n v="0"/>
    <n v="0"/>
    <m/>
    <m/>
    <m/>
    <n v="0"/>
  </r>
  <r>
    <n v="891200679"/>
    <s v="E.S.E HOSP JOSE MARIA HERNANDEZ"/>
    <s v="FEVS"/>
    <s v="66954 "/>
    <s v="FEVS66954"/>
    <s v="891200679_FEVS66954"/>
    <d v="2023-06-28T00:00:00"/>
    <s v="28/06/2023 "/>
    <n v="1019600"/>
    <n v="1019600"/>
    <x v="2"/>
    <n v="0"/>
    <m/>
    <n v="0"/>
    <n v="0"/>
    <m/>
    <m/>
    <m/>
    <n v="0"/>
    <s v="Devuelta"/>
    <d v="2023-06-28T00:00:00"/>
    <d v="2024-02-01T00:00:00"/>
    <d v="2024-02-28T00:00:00"/>
    <n v="1019600"/>
    <n v="0"/>
    <n v="0"/>
    <n v="1019600"/>
    <n v="1019600"/>
    <s v="DEVOLUCION"/>
    <s v="se devuelve factura comn soportes completos al validar los datos dela factura , no cuenta con autorizacion para la tomografia , debe solicitarla al area encargada capautorizaciones@epsdelagente.com.co . para darle tramite ala factura ,sujeta apertinencia"/>
    <s v="SOPORTE"/>
    <n v="0"/>
  </r>
  <r>
    <n v="891200679"/>
    <s v="E.S.E HOSP JOSE MARIA HERNANDEZ"/>
    <s v="FEVS"/>
    <s v="130367 "/>
    <s v="FEVS130367"/>
    <s v="891200679_FEVS130367"/>
    <d v="2024-01-09T00:00:00"/>
    <d v="2024-02-06T00:00:00"/>
    <n v="253062"/>
    <n v="253062"/>
    <x v="2"/>
    <n v="0"/>
    <m/>
    <n v="0"/>
    <n v="0"/>
    <m/>
    <m/>
    <m/>
    <n v="0"/>
    <s v="Devuelta"/>
    <d v="2024-01-09T00:00:00"/>
    <d v="2024-02-02T00:00:00"/>
    <d v="2024-02-28T00:00:00"/>
    <n v="253062"/>
    <n v="0"/>
    <n v="0"/>
    <n v="253062"/>
    <n v="253062"/>
    <s v="DEVOLUCION"/>
    <s v="se deveulve factura con soportes completos al validar los datos de la factura no cuenta con autorizacion de urgencias ,solicitarla al area encargada capautorizaciones@epsdelagente.com.co .para darle tramite ala factura."/>
    <s v="AUTORIZACION"/>
    <n v="0"/>
  </r>
  <r>
    <n v="891200679"/>
    <s v="E.S.E HOSP JOSE MARIA HERNANDEZ"/>
    <s v="FEVS"/>
    <s v="62760 "/>
    <s v="FEVS62760"/>
    <s v="891200679_FEVS62760"/>
    <d v="2023-06-17T00:00:00"/>
    <s v="17/06/2023 "/>
    <n v="7000"/>
    <n v="0"/>
    <x v="3"/>
    <n v="0"/>
    <m/>
    <n v="0"/>
    <n v="0"/>
    <m/>
    <m/>
    <m/>
    <n v="0"/>
    <s v="Finalizada"/>
    <d v="2023-09-11T00:00:00"/>
    <d v="2024-01-02T00:00:00"/>
    <m/>
    <n v="7000"/>
    <n v="0"/>
    <n v="0"/>
    <n v="0"/>
    <n v="0"/>
    <m/>
    <m/>
    <m/>
    <n v="7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4" showAll="0"/>
    <pivotField dataField="1" numFmtId="164" showAll="0"/>
    <pivotField axis="axisRow" showAll="0">
      <items count="5">
        <item x="3"/>
        <item x="2"/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="145" zoomScaleNormal="145" workbookViewId="0">
      <selection activeCell="B16" sqref="B16"/>
    </sheetView>
  </sheetViews>
  <sheetFormatPr baseColWidth="10" defaultColWidth="11.453125" defaultRowHeight="13.5" x14ac:dyDescent="0.25"/>
  <cols>
    <col min="1" max="1" width="11.453125" style="1"/>
    <col min="2" max="2" width="32.453125" style="1" customWidth="1"/>
    <col min="3" max="3" width="7.1796875" style="1" customWidth="1"/>
    <col min="4" max="4" width="9.7265625" style="1" customWidth="1"/>
    <col min="5" max="5" width="12.26953125" style="1" customWidth="1"/>
    <col min="6" max="6" width="12.7265625" style="1" customWidth="1"/>
    <col min="7" max="8" width="19.26953125" style="1" bestFit="1" customWidth="1"/>
    <col min="9" max="9" width="13.26953125" style="1" customWidth="1"/>
    <col min="10" max="11" width="11.453125" style="1"/>
    <col min="12" max="13" width="16.453125" style="1" customWidth="1"/>
    <col min="14" max="16384" width="11.453125" style="1"/>
  </cols>
  <sheetData>
    <row r="1" spans="1:12" s="27" customFormat="1" ht="14" x14ac:dyDescent="0.35">
      <c r="A1" s="29" t="s">
        <v>25</v>
      </c>
      <c r="B1" s="30"/>
      <c r="C1" s="30"/>
      <c r="D1" s="30"/>
      <c r="E1" s="30"/>
      <c r="F1" s="30"/>
      <c r="G1" s="30"/>
      <c r="H1" s="31"/>
    </row>
    <row r="2" spans="1:12" ht="14" x14ac:dyDescent="0.3">
      <c r="A2" s="32" t="s">
        <v>24</v>
      </c>
      <c r="B2" s="33"/>
      <c r="C2" s="33"/>
      <c r="D2" s="33"/>
      <c r="E2" s="33"/>
      <c r="F2" s="33"/>
      <c r="G2" s="33"/>
      <c r="H2" s="34"/>
    </row>
    <row r="3" spans="1:12" ht="14" x14ac:dyDescent="0.3">
      <c r="A3" s="32" t="s">
        <v>23</v>
      </c>
      <c r="B3" s="33"/>
      <c r="C3" s="33"/>
      <c r="D3" s="33"/>
      <c r="E3" s="33"/>
      <c r="F3" s="33"/>
      <c r="G3" s="33"/>
      <c r="H3" s="34"/>
    </row>
    <row r="4" spans="1:12" ht="14" x14ac:dyDescent="0.3">
      <c r="A4" s="32" t="s">
        <v>22</v>
      </c>
      <c r="B4" s="33"/>
      <c r="C4" s="33"/>
      <c r="D4" s="33"/>
      <c r="E4" s="33"/>
      <c r="F4" s="33"/>
      <c r="G4" s="33"/>
      <c r="H4" s="34"/>
    </row>
    <row r="5" spans="1:12" ht="42" x14ac:dyDescent="0.25">
      <c r="A5" s="28" t="s">
        <v>21</v>
      </c>
      <c r="B5" s="28" t="s">
        <v>20</v>
      </c>
      <c r="C5" s="28" t="s">
        <v>19</v>
      </c>
      <c r="D5" s="28" t="s">
        <v>18</v>
      </c>
      <c r="E5" s="28" t="s">
        <v>17</v>
      </c>
      <c r="F5" s="28" t="s">
        <v>16</v>
      </c>
      <c r="G5" s="28" t="s">
        <v>15</v>
      </c>
      <c r="H5" s="28" t="s">
        <v>14</v>
      </c>
    </row>
    <row r="6" spans="1:12" ht="14" x14ac:dyDescent="0.3">
      <c r="A6" s="11"/>
      <c r="B6" s="10" t="s">
        <v>1</v>
      </c>
      <c r="C6" s="25" t="s">
        <v>0</v>
      </c>
      <c r="D6" s="25" t="s">
        <v>13</v>
      </c>
      <c r="E6" s="26" t="s">
        <v>12</v>
      </c>
      <c r="F6" s="23">
        <v>45091</v>
      </c>
      <c r="G6" s="12">
        <v>730084</v>
      </c>
      <c r="H6" s="12">
        <v>402870</v>
      </c>
    </row>
    <row r="7" spans="1:12" ht="14" x14ac:dyDescent="0.3">
      <c r="A7" s="11"/>
      <c r="B7" s="10" t="s">
        <v>1</v>
      </c>
      <c r="C7" s="25" t="s">
        <v>0</v>
      </c>
      <c r="D7" s="25">
        <v>76341</v>
      </c>
      <c r="E7" s="24">
        <v>45126</v>
      </c>
      <c r="F7" s="23">
        <v>45209</v>
      </c>
      <c r="G7" s="12">
        <v>7000</v>
      </c>
      <c r="H7" s="12">
        <v>7000</v>
      </c>
    </row>
    <row r="8" spans="1:12" ht="14" x14ac:dyDescent="0.3">
      <c r="A8" s="11"/>
      <c r="B8" s="10" t="s">
        <v>1</v>
      </c>
      <c r="C8" s="18" t="s">
        <v>0</v>
      </c>
      <c r="D8" s="18" t="s">
        <v>11</v>
      </c>
      <c r="E8" s="17">
        <v>45094</v>
      </c>
      <c r="F8" s="18" t="s">
        <v>10</v>
      </c>
      <c r="G8" s="16">
        <v>7000</v>
      </c>
      <c r="H8" s="12">
        <v>0</v>
      </c>
      <c r="I8" s="22"/>
    </row>
    <row r="9" spans="1:12" ht="14" x14ac:dyDescent="0.3">
      <c r="A9" s="11"/>
      <c r="B9" s="10" t="s">
        <v>1</v>
      </c>
      <c r="C9" s="18" t="s">
        <v>0</v>
      </c>
      <c r="D9" s="18">
        <v>62761</v>
      </c>
      <c r="E9" s="17">
        <v>45094</v>
      </c>
      <c r="F9" s="18" t="s">
        <v>10</v>
      </c>
      <c r="G9" s="16">
        <v>68500</v>
      </c>
      <c r="H9" s="12">
        <v>68500</v>
      </c>
      <c r="I9" s="22"/>
    </row>
    <row r="10" spans="1:12" ht="14" x14ac:dyDescent="0.3">
      <c r="A10" s="11"/>
      <c r="B10" s="10" t="s">
        <v>1</v>
      </c>
      <c r="C10" s="18" t="s">
        <v>0</v>
      </c>
      <c r="D10" s="18" t="s">
        <v>9</v>
      </c>
      <c r="E10" s="17">
        <v>45105</v>
      </c>
      <c r="F10" s="18" t="s">
        <v>8</v>
      </c>
      <c r="G10" s="16">
        <v>1019600</v>
      </c>
      <c r="H10" s="12">
        <v>1019600</v>
      </c>
      <c r="I10" s="21"/>
      <c r="J10" s="21"/>
      <c r="K10" s="21"/>
      <c r="L10" s="21"/>
    </row>
    <row r="11" spans="1:12" ht="14" x14ac:dyDescent="0.3">
      <c r="A11" s="11"/>
      <c r="B11" s="10" t="s">
        <v>1</v>
      </c>
      <c r="C11" s="18" t="s">
        <v>0</v>
      </c>
      <c r="D11" s="18" t="s">
        <v>7</v>
      </c>
      <c r="E11" s="17">
        <v>45346</v>
      </c>
      <c r="F11" s="6">
        <v>45365</v>
      </c>
      <c r="G11" s="16">
        <v>139199</v>
      </c>
      <c r="H11" s="12">
        <v>139199</v>
      </c>
      <c r="I11" s="20"/>
      <c r="J11" s="20"/>
      <c r="K11" s="20"/>
      <c r="L11" s="19"/>
    </row>
    <row r="12" spans="1:12" ht="14" x14ac:dyDescent="0.3">
      <c r="A12" s="11"/>
      <c r="B12" s="10" t="s">
        <v>1</v>
      </c>
      <c r="C12" s="18" t="s">
        <v>0</v>
      </c>
      <c r="D12" s="18" t="s">
        <v>6</v>
      </c>
      <c r="E12" s="17">
        <v>45300</v>
      </c>
      <c r="F12" s="6">
        <v>45328</v>
      </c>
      <c r="G12" s="16">
        <v>253062</v>
      </c>
      <c r="H12" s="12">
        <v>253062</v>
      </c>
    </row>
    <row r="13" spans="1:12" ht="14" x14ac:dyDescent="0.3">
      <c r="A13" s="11"/>
      <c r="B13" s="10" t="s">
        <v>1</v>
      </c>
      <c r="C13" s="15" t="s">
        <v>0</v>
      </c>
      <c r="D13" s="15" t="s">
        <v>5</v>
      </c>
      <c r="E13" s="14" t="s">
        <v>4</v>
      </c>
      <c r="F13" s="6">
        <v>45387</v>
      </c>
      <c r="G13" s="13">
        <v>13800</v>
      </c>
      <c r="H13" s="12">
        <v>13800</v>
      </c>
    </row>
    <row r="14" spans="1:12" ht="14" x14ac:dyDescent="0.3">
      <c r="A14" s="11"/>
      <c r="B14" s="10" t="s">
        <v>1</v>
      </c>
      <c r="C14" s="15" t="s">
        <v>0</v>
      </c>
      <c r="D14" s="15" t="s">
        <v>3</v>
      </c>
      <c r="E14" s="14" t="s">
        <v>2</v>
      </c>
      <c r="F14" s="6">
        <v>45387</v>
      </c>
      <c r="G14" s="13">
        <v>192206</v>
      </c>
      <c r="H14" s="12">
        <v>192206</v>
      </c>
    </row>
    <row r="15" spans="1:12" ht="14" x14ac:dyDescent="0.3">
      <c r="A15" s="11"/>
      <c r="B15" s="10" t="s">
        <v>1</v>
      </c>
      <c r="C15" s="9" t="s">
        <v>0</v>
      </c>
      <c r="D15" s="8">
        <v>156838</v>
      </c>
      <c r="E15" s="7">
        <v>45373</v>
      </c>
      <c r="F15" s="6">
        <v>45418</v>
      </c>
      <c r="G15" s="5">
        <v>190060</v>
      </c>
      <c r="H15" s="5">
        <v>190060</v>
      </c>
    </row>
    <row r="16" spans="1:12" ht="14" x14ac:dyDescent="0.3">
      <c r="A16" s="4"/>
      <c r="B16" s="4"/>
      <c r="C16" s="4"/>
      <c r="D16" s="4"/>
      <c r="E16" s="4"/>
      <c r="F16" s="4"/>
      <c r="G16" s="3">
        <f>SUM(G6:G15)</f>
        <v>2620511</v>
      </c>
      <c r="H16" s="2">
        <f>SUM(H6:H15)</f>
        <v>2286297</v>
      </c>
    </row>
    <row r="17" spans="1:7" ht="14.5" x14ac:dyDescent="0.35">
      <c r="A17"/>
      <c r="B17"/>
      <c r="C17"/>
      <c r="D17"/>
      <c r="E17"/>
      <c r="F17"/>
      <c r="G17"/>
    </row>
  </sheetData>
  <protectedRanges>
    <protectedRange sqref="L10:L11" name="Rango1"/>
    <protectedRange sqref="I11:K11" name="Rango1_1"/>
    <protectedRange sqref="H6" name="Rango1_11"/>
    <protectedRange sqref="H7" name="Rango1_12"/>
    <protectedRange sqref="H8:H10" name="Rango1_13"/>
    <protectedRange sqref="H11" name="Rango1_14"/>
    <protectedRange sqref="H12" name="Rango1_15"/>
    <protectedRange sqref="H13:H14" name="Rango1_16"/>
  </protectedRanges>
  <autoFilter ref="A5:H5"/>
  <mergeCells count="4">
    <mergeCell ref="A1:H1"/>
    <mergeCell ref="A2:H2"/>
    <mergeCell ref="A3:H3"/>
    <mergeCell ref="A4:H4"/>
  </mergeCells>
  <conditionalFormatting sqref="C1:C4">
    <cfRule type="duplicateValues" dxfId="1" priority="2"/>
  </conditionalFormatting>
  <conditionalFormatting sqref="H15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G18:G1048576 G12:G16 H12:H1048576 F7:F9 G5:H7">
      <formula1>1</formula1>
    </dataValidation>
  </dataValidation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8" sqref="B8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1" t="s">
        <v>88</v>
      </c>
      <c r="B3" t="s">
        <v>86</v>
      </c>
      <c r="C3" t="s">
        <v>87</v>
      </c>
    </row>
    <row r="4" spans="1:3" x14ac:dyDescent="0.35">
      <c r="A4" s="52" t="s">
        <v>85</v>
      </c>
      <c r="B4" s="50">
        <v>1</v>
      </c>
      <c r="C4" s="50">
        <v>0</v>
      </c>
    </row>
    <row r="5" spans="1:3" x14ac:dyDescent="0.35">
      <c r="A5" s="52" t="s">
        <v>74</v>
      </c>
      <c r="B5" s="50">
        <v>2</v>
      </c>
      <c r="C5" s="50">
        <v>1272662</v>
      </c>
    </row>
    <row r="6" spans="1:3" x14ac:dyDescent="0.35">
      <c r="A6" s="52" t="s">
        <v>70</v>
      </c>
      <c r="B6" s="50">
        <v>1</v>
      </c>
      <c r="C6" s="50">
        <v>402870</v>
      </c>
    </row>
    <row r="7" spans="1:3" x14ac:dyDescent="0.35">
      <c r="A7" s="52" t="s">
        <v>56</v>
      </c>
      <c r="B7" s="50">
        <v>6</v>
      </c>
      <c r="C7" s="50">
        <v>610765</v>
      </c>
    </row>
    <row r="8" spans="1:3" x14ac:dyDescent="0.35">
      <c r="A8" s="52" t="s">
        <v>89</v>
      </c>
      <c r="B8" s="50">
        <v>10</v>
      </c>
      <c r="C8" s="50">
        <v>2286297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"/>
  <sheetViews>
    <sheetView workbookViewId="0">
      <selection activeCell="A2" sqref="A2"/>
    </sheetView>
  </sheetViews>
  <sheetFormatPr baseColWidth="10" defaultRowHeight="14.5" x14ac:dyDescent="0.35"/>
  <sheetData>
    <row r="1" spans="1:32" ht="30" x14ac:dyDescent="0.35">
      <c r="A1" s="35" t="s">
        <v>26</v>
      </c>
      <c r="B1" s="35" t="s">
        <v>27</v>
      </c>
      <c r="C1" s="35" t="s">
        <v>19</v>
      </c>
      <c r="D1" s="35" t="s">
        <v>28</v>
      </c>
      <c r="E1" s="35" t="s">
        <v>29</v>
      </c>
      <c r="F1" s="35" t="s">
        <v>30</v>
      </c>
      <c r="G1" s="35" t="s">
        <v>17</v>
      </c>
      <c r="H1" s="35" t="s">
        <v>16</v>
      </c>
      <c r="I1" s="36" t="s">
        <v>15</v>
      </c>
      <c r="J1" s="36" t="s">
        <v>14</v>
      </c>
      <c r="K1" s="38" t="s">
        <v>31</v>
      </c>
      <c r="L1" s="39" t="s">
        <v>32</v>
      </c>
      <c r="M1" s="40" t="s">
        <v>33</v>
      </c>
      <c r="N1" s="41" t="s">
        <v>34</v>
      </c>
      <c r="O1" s="41" t="s">
        <v>35</v>
      </c>
      <c r="P1" s="37" t="s">
        <v>36</v>
      </c>
      <c r="Q1" s="37" t="s">
        <v>37</v>
      </c>
      <c r="R1" s="37" t="s">
        <v>38</v>
      </c>
      <c r="S1" s="41" t="s">
        <v>39</v>
      </c>
      <c r="T1" s="35" t="s">
        <v>40</v>
      </c>
      <c r="U1" s="35" t="s">
        <v>41</v>
      </c>
      <c r="V1" s="42" t="s">
        <v>42</v>
      </c>
      <c r="W1" s="42" t="s">
        <v>43</v>
      </c>
      <c r="X1" s="35" t="s">
        <v>44</v>
      </c>
      <c r="Y1" s="35" t="s">
        <v>45</v>
      </c>
      <c r="Z1" s="35" t="s">
        <v>46</v>
      </c>
      <c r="AA1" s="35" t="s">
        <v>47</v>
      </c>
      <c r="AB1" s="37" t="s">
        <v>48</v>
      </c>
      <c r="AC1" s="37" t="s">
        <v>49</v>
      </c>
      <c r="AD1" s="37" t="s">
        <v>50</v>
      </c>
      <c r="AE1" s="37" t="s">
        <v>51</v>
      </c>
      <c r="AF1" s="35" t="s">
        <v>52</v>
      </c>
    </row>
    <row r="2" spans="1:32" x14ac:dyDescent="0.35">
      <c r="A2" s="43">
        <v>891200679</v>
      </c>
      <c r="B2" s="43" t="s">
        <v>53</v>
      </c>
      <c r="C2" s="43" t="s">
        <v>0</v>
      </c>
      <c r="D2" s="43" t="s">
        <v>3</v>
      </c>
      <c r="E2" s="43" t="s">
        <v>54</v>
      </c>
      <c r="F2" s="43" t="s">
        <v>55</v>
      </c>
      <c r="G2" s="44" t="s">
        <v>2</v>
      </c>
      <c r="H2" s="44">
        <v>45387</v>
      </c>
      <c r="I2" s="45">
        <v>192206</v>
      </c>
      <c r="J2" s="45">
        <v>192206</v>
      </c>
      <c r="K2" s="43" t="s">
        <v>56</v>
      </c>
      <c r="L2" s="45">
        <v>192206</v>
      </c>
      <c r="M2" s="43">
        <v>1222433617</v>
      </c>
      <c r="N2" s="45">
        <v>0</v>
      </c>
      <c r="O2" s="45">
        <v>0</v>
      </c>
      <c r="P2" s="43"/>
      <c r="Q2" s="44"/>
      <c r="R2" s="43"/>
      <c r="S2" s="45">
        <v>0</v>
      </c>
      <c r="T2" s="43" t="s">
        <v>57</v>
      </c>
      <c r="U2" s="44">
        <v>45373</v>
      </c>
      <c r="V2" s="44">
        <v>45387</v>
      </c>
      <c r="W2" s="44"/>
      <c r="X2" s="45">
        <v>192206</v>
      </c>
      <c r="Y2" s="45">
        <v>0</v>
      </c>
      <c r="Z2" s="45">
        <v>0</v>
      </c>
      <c r="AA2" s="45">
        <v>0</v>
      </c>
      <c r="AB2" s="45">
        <v>0</v>
      </c>
      <c r="AC2" s="46"/>
      <c r="AD2" s="46"/>
      <c r="AE2" s="46"/>
      <c r="AF2" s="45">
        <v>192206</v>
      </c>
    </row>
    <row r="3" spans="1:32" x14ac:dyDescent="0.35">
      <c r="A3" s="43">
        <v>891200679</v>
      </c>
      <c r="B3" s="43" t="s">
        <v>53</v>
      </c>
      <c r="C3" s="43" t="s">
        <v>0</v>
      </c>
      <c r="D3" s="43">
        <v>156838</v>
      </c>
      <c r="E3" s="43" t="s">
        <v>58</v>
      </c>
      <c r="F3" s="43" t="s">
        <v>59</v>
      </c>
      <c r="G3" s="44">
        <v>45373</v>
      </c>
      <c r="H3" s="44">
        <v>45418</v>
      </c>
      <c r="I3" s="45">
        <v>190060</v>
      </c>
      <c r="J3" s="45">
        <v>190060</v>
      </c>
      <c r="K3" s="43" t="s">
        <v>56</v>
      </c>
      <c r="L3" s="45">
        <v>190060</v>
      </c>
      <c r="M3" s="43">
        <v>1222461967</v>
      </c>
      <c r="N3" s="45">
        <v>0</v>
      </c>
      <c r="O3" s="45">
        <v>0</v>
      </c>
      <c r="P3" s="43"/>
      <c r="Q3" s="44"/>
      <c r="R3" s="43"/>
      <c r="S3" s="45">
        <v>0</v>
      </c>
      <c r="T3" s="43" t="s">
        <v>57</v>
      </c>
      <c r="U3" s="44">
        <v>45373</v>
      </c>
      <c r="V3" s="44">
        <v>45418</v>
      </c>
      <c r="W3" s="44"/>
      <c r="X3" s="45">
        <v>190060</v>
      </c>
      <c r="Y3" s="45">
        <v>0</v>
      </c>
      <c r="Z3" s="45">
        <v>0</v>
      </c>
      <c r="AA3" s="45">
        <v>0</v>
      </c>
      <c r="AB3" s="45">
        <v>0</v>
      </c>
      <c r="AC3" s="46"/>
      <c r="AD3" s="46"/>
      <c r="AE3" s="46"/>
      <c r="AF3" s="45">
        <v>190060</v>
      </c>
    </row>
    <row r="4" spans="1:32" x14ac:dyDescent="0.35">
      <c r="A4" s="43">
        <v>891200679</v>
      </c>
      <c r="B4" s="43" t="s">
        <v>53</v>
      </c>
      <c r="C4" s="43" t="s">
        <v>0</v>
      </c>
      <c r="D4" s="43" t="s">
        <v>7</v>
      </c>
      <c r="E4" s="43" t="s">
        <v>60</v>
      </c>
      <c r="F4" s="43" t="s">
        <v>61</v>
      </c>
      <c r="G4" s="44">
        <v>45346</v>
      </c>
      <c r="H4" s="44">
        <v>45365</v>
      </c>
      <c r="I4" s="45">
        <v>139199</v>
      </c>
      <c r="J4" s="45">
        <v>139199</v>
      </c>
      <c r="K4" s="43" t="s">
        <v>56</v>
      </c>
      <c r="L4" s="45">
        <v>139199</v>
      </c>
      <c r="M4" s="43">
        <v>1222403318</v>
      </c>
      <c r="N4" s="45">
        <v>0</v>
      </c>
      <c r="O4" s="45">
        <v>0</v>
      </c>
      <c r="P4" s="43"/>
      <c r="Q4" s="44"/>
      <c r="R4" s="43"/>
      <c r="S4" s="45">
        <v>0</v>
      </c>
      <c r="T4" s="43" t="s">
        <v>57</v>
      </c>
      <c r="U4" s="44">
        <v>45346</v>
      </c>
      <c r="V4" s="44">
        <v>45357</v>
      </c>
      <c r="W4" s="44"/>
      <c r="X4" s="45">
        <v>139199</v>
      </c>
      <c r="Y4" s="45">
        <v>0</v>
      </c>
      <c r="Z4" s="45">
        <v>0</v>
      </c>
      <c r="AA4" s="45">
        <v>0</v>
      </c>
      <c r="AB4" s="45">
        <v>0</v>
      </c>
      <c r="AC4" s="46"/>
      <c r="AD4" s="46"/>
      <c r="AE4" s="46"/>
      <c r="AF4" s="45">
        <v>139199</v>
      </c>
    </row>
    <row r="5" spans="1:32" x14ac:dyDescent="0.35">
      <c r="A5" s="43">
        <v>891200679</v>
      </c>
      <c r="B5" s="43" t="s">
        <v>53</v>
      </c>
      <c r="C5" s="43" t="s">
        <v>0</v>
      </c>
      <c r="D5" s="43">
        <v>62761</v>
      </c>
      <c r="E5" s="43" t="s">
        <v>62</v>
      </c>
      <c r="F5" s="43" t="s">
        <v>63</v>
      </c>
      <c r="G5" s="44">
        <v>45094</v>
      </c>
      <c r="H5" s="44" t="s">
        <v>10</v>
      </c>
      <c r="I5" s="45">
        <v>68500</v>
      </c>
      <c r="J5" s="45">
        <v>68500</v>
      </c>
      <c r="K5" s="43" t="s">
        <v>56</v>
      </c>
      <c r="L5" s="45">
        <v>68500</v>
      </c>
      <c r="M5" s="43">
        <v>136167279</v>
      </c>
      <c r="N5" s="45">
        <v>0</v>
      </c>
      <c r="O5" s="45">
        <v>0</v>
      </c>
      <c r="P5" s="43"/>
      <c r="Q5" s="44"/>
      <c r="R5" s="43"/>
      <c r="S5" s="45">
        <v>0</v>
      </c>
      <c r="T5" s="43" t="s">
        <v>57</v>
      </c>
      <c r="U5" s="44">
        <v>45094</v>
      </c>
      <c r="V5" s="44">
        <v>45293</v>
      </c>
      <c r="W5" s="44"/>
      <c r="X5" s="45">
        <v>68500</v>
      </c>
      <c r="Y5" s="45">
        <v>0</v>
      </c>
      <c r="Z5" s="45">
        <v>0</v>
      </c>
      <c r="AA5" s="45">
        <v>0</v>
      </c>
      <c r="AB5" s="45">
        <v>0</v>
      </c>
      <c r="AC5" s="46"/>
      <c r="AD5" s="46"/>
      <c r="AE5" s="46"/>
      <c r="AF5" s="45">
        <v>68500</v>
      </c>
    </row>
    <row r="6" spans="1:32" x14ac:dyDescent="0.35">
      <c r="A6" s="43">
        <v>891200679</v>
      </c>
      <c r="B6" s="43" t="s">
        <v>53</v>
      </c>
      <c r="C6" s="43" t="s">
        <v>0</v>
      </c>
      <c r="D6" s="43" t="s">
        <v>5</v>
      </c>
      <c r="E6" s="43" t="s">
        <v>64</v>
      </c>
      <c r="F6" s="43" t="s">
        <v>65</v>
      </c>
      <c r="G6" s="44" t="s">
        <v>4</v>
      </c>
      <c r="H6" s="44">
        <v>45387</v>
      </c>
      <c r="I6" s="45">
        <v>13800</v>
      </c>
      <c r="J6" s="45">
        <v>13800</v>
      </c>
      <c r="K6" s="43" t="s">
        <v>56</v>
      </c>
      <c r="L6" s="45">
        <v>13800</v>
      </c>
      <c r="M6" s="43">
        <v>1222452309</v>
      </c>
      <c r="N6" s="45">
        <v>0</v>
      </c>
      <c r="O6" s="45">
        <v>0</v>
      </c>
      <c r="P6" s="43"/>
      <c r="Q6" s="44"/>
      <c r="R6" s="43"/>
      <c r="S6" s="45">
        <v>0</v>
      </c>
      <c r="T6" s="43" t="s">
        <v>57</v>
      </c>
      <c r="U6" s="44">
        <v>45363</v>
      </c>
      <c r="V6" s="44">
        <v>45387</v>
      </c>
      <c r="W6" s="44"/>
      <c r="X6" s="45">
        <v>13800</v>
      </c>
      <c r="Y6" s="45">
        <v>0</v>
      </c>
      <c r="Z6" s="45">
        <v>0</v>
      </c>
      <c r="AA6" s="45">
        <v>0</v>
      </c>
      <c r="AB6" s="45">
        <v>0</v>
      </c>
      <c r="AC6" s="46"/>
      <c r="AD6" s="46"/>
      <c r="AE6" s="46"/>
      <c r="AF6" s="45">
        <v>13800</v>
      </c>
    </row>
    <row r="7" spans="1:32" x14ac:dyDescent="0.35">
      <c r="A7" s="43">
        <v>891200679</v>
      </c>
      <c r="B7" s="43" t="s">
        <v>53</v>
      </c>
      <c r="C7" s="43" t="s">
        <v>0</v>
      </c>
      <c r="D7" s="43">
        <v>76341</v>
      </c>
      <c r="E7" s="43" t="s">
        <v>66</v>
      </c>
      <c r="F7" s="43" t="s">
        <v>67</v>
      </c>
      <c r="G7" s="44">
        <v>45126</v>
      </c>
      <c r="H7" s="44">
        <v>45209</v>
      </c>
      <c r="I7" s="45">
        <v>7000</v>
      </c>
      <c r="J7" s="45">
        <v>7000</v>
      </c>
      <c r="K7" s="43" t="s">
        <v>56</v>
      </c>
      <c r="L7" s="45">
        <v>7000</v>
      </c>
      <c r="M7" s="43">
        <v>1222350741</v>
      </c>
      <c r="N7" s="45">
        <v>0</v>
      </c>
      <c r="O7" s="45">
        <v>0</v>
      </c>
      <c r="P7" s="43"/>
      <c r="Q7" s="44"/>
      <c r="R7" s="43"/>
      <c r="S7" s="45">
        <v>0</v>
      </c>
      <c r="T7" s="43" t="s">
        <v>57</v>
      </c>
      <c r="U7" s="44">
        <v>45126</v>
      </c>
      <c r="V7" s="44">
        <v>45209</v>
      </c>
      <c r="W7" s="44"/>
      <c r="X7" s="45">
        <v>7000</v>
      </c>
      <c r="Y7" s="45">
        <v>0</v>
      </c>
      <c r="Z7" s="45">
        <v>0</v>
      </c>
      <c r="AA7" s="45">
        <v>0</v>
      </c>
      <c r="AB7" s="45">
        <v>0</v>
      </c>
      <c r="AC7" s="46"/>
      <c r="AD7" s="46"/>
      <c r="AE7" s="46"/>
      <c r="AF7" s="45">
        <v>7000</v>
      </c>
    </row>
    <row r="8" spans="1:32" x14ac:dyDescent="0.35">
      <c r="A8" s="43">
        <v>891200679</v>
      </c>
      <c r="B8" s="43" t="s">
        <v>53</v>
      </c>
      <c r="C8" s="43" t="s">
        <v>0</v>
      </c>
      <c r="D8" s="43" t="s">
        <v>13</v>
      </c>
      <c r="E8" s="43" t="s">
        <v>68</v>
      </c>
      <c r="F8" s="43" t="s">
        <v>69</v>
      </c>
      <c r="G8" s="44" t="s">
        <v>12</v>
      </c>
      <c r="H8" s="44">
        <v>45091</v>
      </c>
      <c r="I8" s="45">
        <v>730084</v>
      </c>
      <c r="J8" s="45">
        <v>402870</v>
      </c>
      <c r="K8" s="43" t="s">
        <v>70</v>
      </c>
      <c r="L8" s="45">
        <v>0</v>
      </c>
      <c r="M8" s="43"/>
      <c r="N8" s="45">
        <v>0</v>
      </c>
      <c r="O8" s="45">
        <v>0</v>
      </c>
      <c r="P8" s="43"/>
      <c r="Q8" s="44"/>
      <c r="R8" s="43"/>
      <c r="S8" s="45">
        <v>0</v>
      </c>
      <c r="T8" s="43" t="s">
        <v>71</v>
      </c>
      <c r="U8" s="44">
        <v>45054</v>
      </c>
      <c r="V8" s="44"/>
      <c r="W8" s="44"/>
      <c r="X8" s="45">
        <v>730084</v>
      </c>
      <c r="Y8" s="45">
        <v>0</v>
      </c>
      <c r="Z8" s="45">
        <v>0</v>
      </c>
      <c r="AA8" s="45">
        <v>0</v>
      </c>
      <c r="AB8" s="45">
        <v>0</v>
      </c>
      <c r="AC8" s="46"/>
      <c r="AD8" s="46"/>
      <c r="AE8" s="46"/>
      <c r="AF8" s="45">
        <v>0</v>
      </c>
    </row>
    <row r="9" spans="1:32" x14ac:dyDescent="0.35">
      <c r="A9" s="43">
        <v>891200679</v>
      </c>
      <c r="B9" s="43" t="s">
        <v>53</v>
      </c>
      <c r="C9" s="43" t="s">
        <v>0</v>
      </c>
      <c r="D9" s="43" t="s">
        <v>9</v>
      </c>
      <c r="E9" s="43" t="s">
        <v>72</v>
      </c>
      <c r="F9" s="43" t="s">
        <v>73</v>
      </c>
      <c r="G9" s="44">
        <v>45105</v>
      </c>
      <c r="H9" s="44" t="s">
        <v>8</v>
      </c>
      <c r="I9" s="45">
        <v>1019600</v>
      </c>
      <c r="J9" s="45">
        <v>1019600</v>
      </c>
      <c r="K9" s="43" t="s">
        <v>74</v>
      </c>
      <c r="L9" s="45">
        <v>0</v>
      </c>
      <c r="M9" s="43"/>
      <c r="N9" s="45">
        <v>0</v>
      </c>
      <c r="O9" s="45">
        <v>0</v>
      </c>
      <c r="P9" s="43"/>
      <c r="Q9" s="44"/>
      <c r="R9" s="43"/>
      <c r="S9" s="45">
        <v>0</v>
      </c>
      <c r="T9" s="43" t="s">
        <v>75</v>
      </c>
      <c r="U9" s="44">
        <v>45105</v>
      </c>
      <c r="V9" s="44">
        <v>45323</v>
      </c>
      <c r="W9" s="44">
        <v>45350</v>
      </c>
      <c r="X9" s="45">
        <v>1019600</v>
      </c>
      <c r="Y9" s="45">
        <v>0</v>
      </c>
      <c r="Z9" s="45">
        <v>0</v>
      </c>
      <c r="AA9" s="45">
        <v>1019600</v>
      </c>
      <c r="AB9" s="45">
        <v>1019600</v>
      </c>
      <c r="AC9" s="46" t="s">
        <v>76</v>
      </c>
      <c r="AD9" s="46" t="s">
        <v>77</v>
      </c>
      <c r="AE9" s="46" t="s">
        <v>78</v>
      </c>
      <c r="AF9" s="45">
        <v>0</v>
      </c>
    </row>
    <row r="10" spans="1:32" x14ac:dyDescent="0.35">
      <c r="A10" s="43">
        <v>891200679</v>
      </c>
      <c r="B10" s="43" t="s">
        <v>53</v>
      </c>
      <c r="C10" s="43" t="s">
        <v>0</v>
      </c>
      <c r="D10" s="43" t="s">
        <v>6</v>
      </c>
      <c r="E10" s="43" t="s">
        <v>79</v>
      </c>
      <c r="F10" s="43" t="s">
        <v>80</v>
      </c>
      <c r="G10" s="44">
        <v>45300</v>
      </c>
      <c r="H10" s="44">
        <v>45328</v>
      </c>
      <c r="I10" s="45">
        <v>253062</v>
      </c>
      <c r="J10" s="45">
        <v>253062</v>
      </c>
      <c r="K10" s="43" t="s">
        <v>74</v>
      </c>
      <c r="L10" s="45">
        <v>0</v>
      </c>
      <c r="M10" s="43"/>
      <c r="N10" s="45">
        <v>0</v>
      </c>
      <c r="O10" s="45">
        <v>0</v>
      </c>
      <c r="P10" s="43"/>
      <c r="Q10" s="44"/>
      <c r="R10" s="43"/>
      <c r="S10" s="45">
        <v>0</v>
      </c>
      <c r="T10" s="43" t="s">
        <v>75</v>
      </c>
      <c r="U10" s="44">
        <v>45300</v>
      </c>
      <c r="V10" s="44">
        <v>45324</v>
      </c>
      <c r="W10" s="44">
        <v>45350</v>
      </c>
      <c r="X10" s="45">
        <v>253062</v>
      </c>
      <c r="Y10" s="45">
        <v>0</v>
      </c>
      <c r="Z10" s="45">
        <v>0</v>
      </c>
      <c r="AA10" s="45">
        <v>253062</v>
      </c>
      <c r="AB10" s="45">
        <v>253062</v>
      </c>
      <c r="AC10" s="46" t="s">
        <v>76</v>
      </c>
      <c r="AD10" s="46" t="s">
        <v>81</v>
      </c>
      <c r="AE10" s="46" t="s">
        <v>82</v>
      </c>
      <c r="AF10" s="45">
        <v>0</v>
      </c>
    </row>
    <row r="11" spans="1:32" x14ac:dyDescent="0.35">
      <c r="A11" s="43">
        <v>891200679</v>
      </c>
      <c r="B11" s="43" t="s">
        <v>53</v>
      </c>
      <c r="C11" s="43" t="s">
        <v>0</v>
      </c>
      <c r="D11" s="43" t="s">
        <v>11</v>
      </c>
      <c r="E11" s="43" t="s">
        <v>83</v>
      </c>
      <c r="F11" s="43" t="s">
        <v>84</v>
      </c>
      <c r="G11" s="44">
        <v>45094</v>
      </c>
      <c r="H11" s="44" t="s">
        <v>10</v>
      </c>
      <c r="I11" s="45">
        <v>7000</v>
      </c>
      <c r="J11" s="45">
        <v>0</v>
      </c>
      <c r="K11" s="43" t="s">
        <v>85</v>
      </c>
      <c r="L11" s="45">
        <v>0</v>
      </c>
      <c r="M11" s="43"/>
      <c r="N11" s="45">
        <v>0</v>
      </c>
      <c r="O11" s="45">
        <v>0</v>
      </c>
      <c r="P11" s="43"/>
      <c r="Q11" s="44"/>
      <c r="R11" s="43"/>
      <c r="S11" s="45">
        <v>0</v>
      </c>
      <c r="T11" s="43" t="s">
        <v>57</v>
      </c>
      <c r="U11" s="44">
        <v>45180</v>
      </c>
      <c r="V11" s="44">
        <v>45293</v>
      </c>
      <c r="W11" s="44"/>
      <c r="X11" s="45">
        <v>7000</v>
      </c>
      <c r="Y11" s="45">
        <v>0</v>
      </c>
      <c r="Z11" s="45">
        <v>0</v>
      </c>
      <c r="AA11" s="45">
        <v>0</v>
      </c>
      <c r="AB11" s="45">
        <v>0</v>
      </c>
      <c r="AC11" s="46"/>
      <c r="AD11" s="46"/>
      <c r="AE11" s="46"/>
      <c r="AF11" s="45">
        <v>7000</v>
      </c>
    </row>
    <row r="12" spans="1:32" x14ac:dyDescent="0.35">
      <c r="A12" s="47"/>
      <c r="B12" s="47"/>
      <c r="C12" s="47"/>
      <c r="D12" s="47"/>
      <c r="E12" s="47"/>
      <c r="F12" s="47"/>
      <c r="G12" s="47"/>
      <c r="H12" s="47"/>
      <c r="I12" s="48"/>
      <c r="J12" s="48"/>
      <c r="K12" s="47"/>
      <c r="L12" s="48"/>
      <c r="M12" s="47"/>
      <c r="N12" s="47"/>
      <c r="O12" s="47"/>
      <c r="P12" s="47"/>
      <c r="Q12" s="47"/>
      <c r="R12" s="47"/>
      <c r="S12" s="47"/>
      <c r="T12" s="47"/>
      <c r="U12" s="47"/>
      <c r="V12" s="49"/>
      <c r="W12" s="49"/>
      <c r="X12" s="47"/>
      <c r="Y12" s="47"/>
      <c r="Z12" s="47"/>
      <c r="AA12" s="47"/>
      <c r="AB12" s="47"/>
      <c r="AC12" s="47"/>
      <c r="AD12" s="47"/>
      <c r="AE12" s="47"/>
      <c r="AF12" s="4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J11" sqref="J11"/>
    </sheetView>
  </sheetViews>
  <sheetFormatPr baseColWidth="10" defaultRowHeight="12.5" x14ac:dyDescent="0.25"/>
  <cols>
    <col min="1" max="1" width="1" style="53" customWidth="1"/>
    <col min="2" max="2" width="10.90625" style="53"/>
    <col min="3" max="3" width="17.54296875" style="53" customWidth="1"/>
    <col min="4" max="4" width="11.54296875" style="53" customWidth="1"/>
    <col min="5" max="8" width="10.90625" style="53"/>
    <col min="9" max="9" width="22.54296875" style="53" customWidth="1"/>
    <col min="10" max="10" width="14" style="53" customWidth="1"/>
    <col min="11" max="11" width="1.7265625" style="53" customWidth="1"/>
    <col min="12" max="16384" width="10.90625" style="53"/>
  </cols>
  <sheetData>
    <row r="1" spans="2:10" ht="6" customHeight="1" thickBot="1" x14ac:dyDescent="0.3"/>
    <row r="2" spans="2:10" ht="19.5" customHeight="1" x14ac:dyDescent="0.25">
      <c r="B2" s="54"/>
      <c r="C2" s="55"/>
      <c r="D2" s="56" t="s">
        <v>90</v>
      </c>
      <c r="E2" s="57"/>
      <c r="F2" s="57"/>
      <c r="G2" s="57"/>
      <c r="H2" s="57"/>
      <c r="I2" s="58"/>
      <c r="J2" s="59" t="s">
        <v>91</v>
      </c>
    </row>
    <row r="3" spans="2:10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ht="13" x14ac:dyDescent="0.25">
      <c r="B4" s="60"/>
      <c r="C4" s="61"/>
      <c r="D4" s="66"/>
      <c r="E4" s="67"/>
      <c r="F4" s="67"/>
      <c r="G4" s="67"/>
      <c r="H4" s="67"/>
      <c r="I4" s="68"/>
      <c r="J4" s="69"/>
    </row>
    <row r="5" spans="2:10" ht="13" x14ac:dyDescent="0.25">
      <c r="B5" s="60"/>
      <c r="C5" s="61"/>
      <c r="D5" s="70" t="s">
        <v>92</v>
      </c>
      <c r="E5" s="71"/>
      <c r="F5" s="71"/>
      <c r="G5" s="71"/>
      <c r="H5" s="71"/>
      <c r="I5" s="72"/>
      <c r="J5" s="72" t="s">
        <v>93</v>
      </c>
    </row>
    <row r="6" spans="2:10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x14ac:dyDescent="0.25">
      <c r="B7" s="79"/>
      <c r="J7" s="80"/>
    </row>
    <row r="8" spans="2:10" x14ac:dyDescent="0.25">
      <c r="B8" s="79"/>
      <c r="J8" s="80"/>
    </row>
    <row r="9" spans="2:10" x14ac:dyDescent="0.25">
      <c r="B9" s="79"/>
      <c r="J9" s="80"/>
    </row>
    <row r="10" spans="2:10" ht="13" x14ac:dyDescent="0.3">
      <c r="B10" s="79"/>
      <c r="C10" s="81" t="s">
        <v>125</v>
      </c>
      <c r="E10" s="82"/>
      <c r="H10" s="83"/>
      <c r="J10" s="80"/>
    </row>
    <row r="11" spans="2:10" x14ac:dyDescent="0.25">
      <c r="B11" s="79"/>
      <c r="J11" s="80"/>
    </row>
    <row r="12" spans="2:10" ht="13" x14ac:dyDescent="0.3">
      <c r="B12" s="79"/>
      <c r="C12" s="81" t="s">
        <v>123</v>
      </c>
      <c r="J12" s="80"/>
    </row>
    <row r="13" spans="2:10" ht="13" x14ac:dyDescent="0.3">
      <c r="B13" s="79"/>
      <c r="C13" s="81" t="s">
        <v>124</v>
      </c>
      <c r="J13" s="80"/>
    </row>
    <row r="14" spans="2:10" x14ac:dyDescent="0.25">
      <c r="B14" s="79"/>
      <c r="J14" s="80"/>
    </row>
    <row r="15" spans="2:10" x14ac:dyDescent="0.25">
      <c r="B15" s="79"/>
      <c r="C15" s="53" t="s">
        <v>94</v>
      </c>
      <c r="J15" s="80"/>
    </row>
    <row r="16" spans="2:10" x14ac:dyDescent="0.25">
      <c r="B16" s="79"/>
      <c r="C16" s="84"/>
      <c r="J16" s="80"/>
    </row>
    <row r="17" spans="2:10" ht="13" x14ac:dyDescent="0.3">
      <c r="B17" s="79"/>
      <c r="C17" s="53" t="s">
        <v>95</v>
      </c>
      <c r="D17" s="82"/>
      <c r="H17" s="85"/>
      <c r="I17" s="86"/>
      <c r="J17" s="80"/>
    </row>
    <row r="18" spans="2:10" ht="13" x14ac:dyDescent="0.3">
      <c r="B18" s="79"/>
      <c r="C18" s="81" t="s">
        <v>96</v>
      </c>
      <c r="D18" s="81"/>
      <c r="E18" s="81"/>
      <c r="F18" s="81"/>
      <c r="H18" s="87">
        <v>10</v>
      </c>
      <c r="I18" s="88">
        <v>2286297</v>
      </c>
      <c r="J18" s="80"/>
    </row>
    <row r="19" spans="2:10" x14ac:dyDescent="0.25">
      <c r="B19" s="79"/>
      <c r="C19" s="53" t="s">
        <v>97</v>
      </c>
      <c r="H19" s="89">
        <v>1</v>
      </c>
      <c r="I19" s="90">
        <v>0</v>
      </c>
      <c r="J19" s="80"/>
    </row>
    <row r="20" spans="2:10" x14ac:dyDescent="0.25">
      <c r="B20" s="79"/>
      <c r="C20" s="53" t="s">
        <v>98</v>
      </c>
      <c r="H20" s="89">
        <v>2</v>
      </c>
      <c r="I20" s="90">
        <v>1272662</v>
      </c>
      <c r="J20" s="80"/>
    </row>
    <row r="21" spans="2:10" x14ac:dyDescent="0.25">
      <c r="B21" s="79"/>
      <c r="C21" s="53" t="s">
        <v>99</v>
      </c>
      <c r="H21" s="89">
        <v>1</v>
      </c>
      <c r="I21" s="90">
        <v>402870</v>
      </c>
      <c r="J21" s="80"/>
    </row>
    <row r="22" spans="2:10" x14ac:dyDescent="0.25">
      <c r="B22" s="79"/>
      <c r="C22" s="53" t="s">
        <v>100</v>
      </c>
      <c r="H22" s="89">
        <v>0</v>
      </c>
      <c r="I22" s="90">
        <v>0</v>
      </c>
      <c r="J22" s="80"/>
    </row>
    <row r="23" spans="2:10" x14ac:dyDescent="0.25">
      <c r="B23" s="79"/>
      <c r="C23" s="53" t="s">
        <v>101</v>
      </c>
      <c r="H23" s="89">
        <v>0</v>
      </c>
      <c r="I23" s="90">
        <v>0</v>
      </c>
      <c r="J23" s="80"/>
    </row>
    <row r="24" spans="2:10" ht="13" thickBot="1" x14ac:dyDescent="0.3">
      <c r="B24" s="79"/>
      <c r="C24" s="53" t="s">
        <v>102</v>
      </c>
      <c r="H24" s="91">
        <v>0</v>
      </c>
      <c r="I24" s="92">
        <v>0</v>
      </c>
      <c r="J24" s="80"/>
    </row>
    <row r="25" spans="2:10" ht="13" x14ac:dyDescent="0.3">
      <c r="B25" s="79"/>
      <c r="C25" s="81" t="s">
        <v>103</v>
      </c>
      <c r="D25" s="81"/>
      <c r="E25" s="81"/>
      <c r="F25" s="81"/>
      <c r="H25" s="87">
        <f>H19+H20+H21+H22+H24+H23</f>
        <v>4</v>
      </c>
      <c r="I25" s="88">
        <f>I19+I20+I21+I22+I24+I23</f>
        <v>1675532</v>
      </c>
      <c r="J25" s="80"/>
    </row>
    <row r="26" spans="2:10" x14ac:dyDescent="0.25">
      <c r="B26" s="79"/>
      <c r="C26" s="53" t="s">
        <v>104</v>
      </c>
      <c r="H26" s="89">
        <v>6</v>
      </c>
      <c r="I26" s="90">
        <v>610765</v>
      </c>
      <c r="J26" s="80"/>
    </row>
    <row r="27" spans="2:10" ht="13" thickBot="1" x14ac:dyDescent="0.3">
      <c r="B27" s="79"/>
      <c r="C27" s="53" t="s">
        <v>105</v>
      </c>
      <c r="H27" s="91">
        <v>0</v>
      </c>
      <c r="I27" s="92">
        <v>0</v>
      </c>
      <c r="J27" s="80"/>
    </row>
    <row r="28" spans="2:10" ht="13" x14ac:dyDescent="0.3">
      <c r="B28" s="79"/>
      <c r="C28" s="81" t="s">
        <v>106</v>
      </c>
      <c r="D28" s="81"/>
      <c r="E28" s="81"/>
      <c r="F28" s="81"/>
      <c r="H28" s="87">
        <f>H26+H27</f>
        <v>6</v>
      </c>
      <c r="I28" s="88">
        <f>I26+I27</f>
        <v>610765</v>
      </c>
      <c r="J28" s="80"/>
    </row>
    <row r="29" spans="2:10" ht="13.5" thickBot="1" x14ac:dyDescent="0.35">
      <c r="B29" s="79"/>
      <c r="C29" s="53" t="s">
        <v>107</v>
      </c>
      <c r="D29" s="81"/>
      <c r="E29" s="81"/>
      <c r="F29" s="81"/>
      <c r="H29" s="91">
        <v>0</v>
      </c>
      <c r="I29" s="92">
        <v>0</v>
      </c>
      <c r="J29" s="80"/>
    </row>
    <row r="30" spans="2:10" ht="13" x14ac:dyDescent="0.3">
      <c r="B30" s="79"/>
      <c r="C30" s="81" t="s">
        <v>108</v>
      </c>
      <c r="D30" s="81"/>
      <c r="E30" s="81"/>
      <c r="F30" s="81"/>
      <c r="H30" s="89">
        <f>H29</f>
        <v>0</v>
      </c>
      <c r="I30" s="90">
        <f>I29</f>
        <v>0</v>
      </c>
      <c r="J30" s="80"/>
    </row>
    <row r="31" spans="2:10" ht="13" x14ac:dyDescent="0.3">
      <c r="B31" s="79"/>
      <c r="C31" s="81"/>
      <c r="D31" s="81"/>
      <c r="E31" s="81"/>
      <c r="F31" s="81"/>
      <c r="H31" s="93"/>
      <c r="I31" s="88"/>
      <c r="J31" s="80"/>
    </row>
    <row r="32" spans="2:10" ht="13.5" thickBot="1" x14ac:dyDescent="0.35">
      <c r="B32" s="79"/>
      <c r="C32" s="81" t="s">
        <v>109</v>
      </c>
      <c r="D32" s="81"/>
      <c r="H32" s="94">
        <f>H25+H28+H30</f>
        <v>10</v>
      </c>
      <c r="I32" s="95">
        <f>I25+I28+I30</f>
        <v>2286297</v>
      </c>
      <c r="J32" s="80"/>
    </row>
    <row r="33" spans="2:10" ht="13.5" thickTop="1" x14ac:dyDescent="0.3">
      <c r="B33" s="79"/>
      <c r="C33" s="81"/>
      <c r="D33" s="81"/>
      <c r="H33" s="96">
        <f>+H18-H32</f>
        <v>0</v>
      </c>
      <c r="I33" s="90">
        <f>+I18-I32</f>
        <v>0</v>
      </c>
      <c r="J33" s="80"/>
    </row>
    <row r="34" spans="2:10" x14ac:dyDescent="0.25">
      <c r="B34" s="79"/>
      <c r="G34" s="96"/>
      <c r="H34" s="96"/>
      <c r="I34" s="96"/>
      <c r="J34" s="80"/>
    </row>
    <row r="35" spans="2:10" x14ac:dyDescent="0.25">
      <c r="B35" s="79"/>
      <c r="G35" s="96"/>
      <c r="H35" s="96"/>
      <c r="I35" s="96"/>
      <c r="J35" s="80"/>
    </row>
    <row r="36" spans="2:10" ht="13" x14ac:dyDescent="0.3">
      <c r="B36" s="79"/>
      <c r="C36" s="81"/>
      <c r="G36" s="96"/>
      <c r="H36" s="96"/>
      <c r="I36" s="96"/>
      <c r="J36" s="80"/>
    </row>
    <row r="37" spans="2:10" ht="13.5" thickBot="1" x14ac:dyDescent="0.35">
      <c r="B37" s="79"/>
      <c r="C37" s="97" t="s">
        <v>126</v>
      </c>
      <c r="D37" s="98"/>
      <c r="H37" s="97" t="s">
        <v>110</v>
      </c>
      <c r="I37" s="98"/>
      <c r="J37" s="80"/>
    </row>
    <row r="38" spans="2:10" ht="13" x14ac:dyDescent="0.3">
      <c r="B38" s="79"/>
      <c r="C38" s="81" t="s">
        <v>127</v>
      </c>
      <c r="D38" s="96"/>
      <c r="H38" s="99" t="s">
        <v>111</v>
      </c>
      <c r="I38" s="96"/>
      <c r="J38" s="80"/>
    </row>
    <row r="39" spans="2:10" ht="13" x14ac:dyDescent="0.3">
      <c r="B39" s="79"/>
      <c r="C39" s="81" t="s">
        <v>128</v>
      </c>
      <c r="H39" s="81" t="s">
        <v>112</v>
      </c>
      <c r="I39" s="96"/>
      <c r="J39" s="80"/>
    </row>
    <row r="40" spans="2:10" x14ac:dyDescent="0.25">
      <c r="B40" s="79"/>
      <c r="G40" s="96"/>
      <c r="H40" s="96"/>
      <c r="I40" s="96"/>
      <c r="J40" s="80"/>
    </row>
    <row r="41" spans="2:10" ht="12.75" customHeight="1" x14ac:dyDescent="0.25">
      <c r="B41" s="79"/>
      <c r="C41" s="100" t="s">
        <v>113</v>
      </c>
      <c r="D41" s="100"/>
      <c r="E41" s="100"/>
      <c r="F41" s="100"/>
      <c r="G41" s="100"/>
      <c r="H41" s="100"/>
      <c r="I41" s="100"/>
      <c r="J41" s="80"/>
    </row>
    <row r="42" spans="2:10" ht="18.75" customHeight="1" thickBot="1" x14ac:dyDescent="0.3">
      <c r="B42" s="101"/>
      <c r="C42" s="102"/>
      <c r="D42" s="102"/>
      <c r="E42" s="102"/>
      <c r="F42" s="102"/>
      <c r="G42" s="102"/>
      <c r="H42" s="102"/>
      <c r="I42" s="102"/>
      <c r="J42" s="10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53" customWidth="1"/>
    <col min="2" max="2" width="11.453125" style="53"/>
    <col min="3" max="3" width="12.81640625" style="53" customWidth="1"/>
    <col min="4" max="4" width="22" style="53" customWidth="1"/>
    <col min="5" max="8" width="11.453125" style="53"/>
    <col min="9" max="9" width="24.7265625" style="53" customWidth="1"/>
    <col min="10" max="10" width="12.54296875" style="53" customWidth="1"/>
    <col min="11" max="11" width="1.7265625" style="53" customWidth="1"/>
    <col min="12" max="16384" width="11.453125" style="53"/>
  </cols>
  <sheetData>
    <row r="1" spans="2:10" ht="18" customHeight="1" thickBot="1" x14ac:dyDescent="0.3"/>
    <row r="2" spans="2:10" ht="19.5" customHeight="1" x14ac:dyDescent="0.25">
      <c r="B2" s="54"/>
      <c r="C2" s="55"/>
      <c r="D2" s="56" t="s">
        <v>114</v>
      </c>
      <c r="E2" s="57"/>
      <c r="F2" s="57"/>
      <c r="G2" s="57"/>
      <c r="H2" s="57"/>
      <c r="I2" s="58"/>
      <c r="J2" s="59" t="s">
        <v>91</v>
      </c>
    </row>
    <row r="3" spans="2:10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ht="13" x14ac:dyDescent="0.25">
      <c r="B4" s="60"/>
      <c r="C4" s="61"/>
      <c r="E4" s="67"/>
      <c r="F4" s="67"/>
      <c r="G4" s="67"/>
      <c r="H4" s="67"/>
      <c r="I4" s="68"/>
      <c r="J4" s="69"/>
    </row>
    <row r="5" spans="2:10" ht="13" x14ac:dyDescent="0.25">
      <c r="B5" s="60"/>
      <c r="C5" s="61"/>
      <c r="D5" s="104" t="s">
        <v>115</v>
      </c>
      <c r="E5" s="105"/>
      <c r="F5" s="105"/>
      <c r="G5" s="105"/>
      <c r="H5" s="105"/>
      <c r="I5" s="106"/>
      <c r="J5" s="72" t="s">
        <v>116</v>
      </c>
    </row>
    <row r="6" spans="2:10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x14ac:dyDescent="0.25">
      <c r="B7" s="79"/>
      <c r="J7" s="80"/>
    </row>
    <row r="8" spans="2:10" x14ac:dyDescent="0.25">
      <c r="B8" s="79"/>
      <c r="J8" s="80"/>
    </row>
    <row r="9" spans="2:10" ht="13" x14ac:dyDescent="0.3">
      <c r="B9" s="79"/>
      <c r="C9" s="81" t="s">
        <v>125</v>
      </c>
      <c r="D9" s="83"/>
      <c r="E9" s="82"/>
      <c r="J9" s="80"/>
    </row>
    <row r="10" spans="2:10" ht="13" x14ac:dyDescent="0.3">
      <c r="B10" s="79"/>
      <c r="C10" s="81"/>
      <c r="J10" s="80"/>
    </row>
    <row r="11" spans="2:10" ht="13" x14ac:dyDescent="0.3">
      <c r="B11" s="79"/>
      <c r="C11" s="81" t="s">
        <v>123</v>
      </c>
      <c r="J11" s="80"/>
    </row>
    <row r="12" spans="2:10" ht="13" x14ac:dyDescent="0.3">
      <c r="B12" s="79"/>
      <c r="C12" s="81" t="s">
        <v>124</v>
      </c>
      <c r="J12" s="80"/>
    </row>
    <row r="13" spans="2:10" x14ac:dyDescent="0.25">
      <c r="B13" s="79"/>
      <c r="J13" s="80"/>
    </row>
    <row r="14" spans="2:10" x14ac:dyDescent="0.25">
      <c r="B14" s="79"/>
      <c r="C14" s="53" t="s">
        <v>117</v>
      </c>
      <c r="J14" s="80"/>
    </row>
    <row r="15" spans="2:10" x14ac:dyDescent="0.25">
      <c r="B15" s="79"/>
      <c r="C15" s="84"/>
      <c r="J15" s="80"/>
    </row>
    <row r="16" spans="2:10" ht="13" x14ac:dyDescent="0.3">
      <c r="B16" s="79"/>
      <c r="C16" s="107"/>
      <c r="D16" s="82"/>
      <c r="H16" s="108" t="s">
        <v>118</v>
      </c>
      <c r="I16" s="108" t="s">
        <v>119</v>
      </c>
      <c r="J16" s="80"/>
    </row>
    <row r="17" spans="2:10" ht="13" x14ac:dyDescent="0.3">
      <c r="B17" s="79"/>
      <c r="C17" s="81" t="s">
        <v>96</v>
      </c>
      <c r="D17" s="81"/>
      <c r="E17" s="81"/>
      <c r="F17" s="81"/>
      <c r="H17" s="85">
        <v>3</v>
      </c>
      <c r="I17" s="109">
        <v>1272662</v>
      </c>
      <c r="J17" s="80"/>
    </row>
    <row r="18" spans="2:10" x14ac:dyDescent="0.25">
      <c r="B18" s="79"/>
      <c r="C18" s="53" t="s">
        <v>97</v>
      </c>
      <c r="H18" s="110">
        <v>1</v>
      </c>
      <c r="I18" s="111">
        <v>0</v>
      </c>
      <c r="J18" s="80"/>
    </row>
    <row r="19" spans="2:10" x14ac:dyDescent="0.25">
      <c r="B19" s="79"/>
      <c r="C19" s="53" t="s">
        <v>98</v>
      </c>
      <c r="H19" s="110">
        <v>2</v>
      </c>
      <c r="I19" s="111">
        <v>1272662</v>
      </c>
      <c r="J19" s="80"/>
    </row>
    <row r="20" spans="2:10" x14ac:dyDescent="0.25">
      <c r="B20" s="79"/>
      <c r="C20" s="53" t="s">
        <v>100</v>
      </c>
      <c r="H20" s="110">
        <v>0</v>
      </c>
      <c r="I20" s="111">
        <v>0</v>
      </c>
      <c r="J20" s="80"/>
    </row>
    <row r="21" spans="2:10" x14ac:dyDescent="0.25">
      <c r="B21" s="79"/>
      <c r="C21" s="53" t="s">
        <v>120</v>
      </c>
      <c r="H21" s="110">
        <v>0</v>
      </c>
      <c r="I21" s="111">
        <v>0</v>
      </c>
      <c r="J21" s="80"/>
    </row>
    <row r="22" spans="2:10" ht="13" x14ac:dyDescent="0.3">
      <c r="B22" s="79"/>
      <c r="C22" s="81" t="s">
        <v>121</v>
      </c>
      <c r="D22" s="81"/>
      <c r="E22" s="81"/>
      <c r="F22" s="81"/>
      <c r="H22" s="85">
        <v>3</v>
      </c>
      <c r="I22" s="109">
        <v>1272662</v>
      </c>
      <c r="J22" s="80"/>
    </row>
    <row r="23" spans="2:10" ht="13.5" thickBot="1" x14ac:dyDescent="0.35">
      <c r="B23" s="79"/>
      <c r="C23" s="81"/>
      <c r="D23" s="81"/>
      <c r="H23" s="112"/>
      <c r="I23" s="113"/>
      <c r="J23" s="80"/>
    </row>
    <row r="24" spans="2:10" ht="13.5" thickTop="1" x14ac:dyDescent="0.3">
      <c r="B24" s="79"/>
      <c r="C24" s="81"/>
      <c r="D24" s="81"/>
      <c r="H24" s="96"/>
      <c r="I24" s="90"/>
      <c r="J24" s="80"/>
    </row>
    <row r="25" spans="2:10" ht="13" x14ac:dyDescent="0.3">
      <c r="B25" s="79"/>
      <c r="C25" s="81"/>
      <c r="D25" s="81"/>
      <c r="H25" s="96"/>
      <c r="I25" s="90"/>
      <c r="J25" s="80"/>
    </row>
    <row r="26" spans="2:10" ht="13" x14ac:dyDescent="0.3">
      <c r="B26" s="79"/>
      <c r="C26" s="81"/>
      <c r="D26" s="81"/>
      <c r="H26" s="96"/>
      <c r="I26" s="90"/>
      <c r="J26" s="80"/>
    </row>
    <row r="27" spans="2:10" x14ac:dyDescent="0.25">
      <c r="B27" s="79"/>
      <c r="G27" s="96"/>
      <c r="H27" s="96"/>
      <c r="I27" s="96"/>
      <c r="J27" s="80"/>
    </row>
    <row r="28" spans="2:10" ht="13.5" thickBot="1" x14ac:dyDescent="0.35">
      <c r="B28" s="79"/>
      <c r="C28" s="97" t="s">
        <v>126</v>
      </c>
      <c r="D28" s="97"/>
      <c r="G28" s="97" t="s">
        <v>110</v>
      </c>
      <c r="H28" s="98"/>
      <c r="I28" s="96"/>
      <c r="J28" s="80"/>
    </row>
    <row r="29" spans="2:10" ht="13" x14ac:dyDescent="0.3">
      <c r="B29" s="79"/>
      <c r="C29" s="99" t="s">
        <v>127</v>
      </c>
      <c r="D29" s="99"/>
      <c r="G29" s="99" t="s">
        <v>122</v>
      </c>
      <c r="H29" s="96"/>
      <c r="I29" s="96"/>
      <c r="J29" s="80"/>
    </row>
    <row r="30" spans="2:10" ht="18.75" customHeight="1" thickBot="1" x14ac:dyDescent="0.3">
      <c r="B30" s="101"/>
      <c r="C30" s="102"/>
      <c r="D30" s="102"/>
      <c r="E30" s="102"/>
      <c r="F30" s="102"/>
      <c r="G30" s="98"/>
      <c r="H30" s="98"/>
      <c r="I30" s="98"/>
      <c r="J30" s="10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Luciano Bedoya Naveros</dc:creator>
  <cp:lastModifiedBy>Juan Camilo Paez Ramirez</cp:lastModifiedBy>
  <cp:lastPrinted>2024-08-16T21:41:59Z</cp:lastPrinted>
  <dcterms:created xsi:type="dcterms:W3CDTF">2024-07-29T16:46:44Z</dcterms:created>
  <dcterms:modified xsi:type="dcterms:W3CDTF">2024-08-16T21:42:45Z</dcterms:modified>
</cp:coreProperties>
</file>