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101_HOSP PIO XII E.S.E (ARGELIA)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externalReferences>
    <externalReference r:id="rId3"/>
  </externalReferences>
  <definedNames>
    <definedName name="_xlnm._FilterDatabase" localSheetId="0" hidden="1">'ESTADO DE CADA FACTURA'!$A$1:$I$3</definedName>
    <definedName name="pago">[1]pagadas!$A$1:$A$109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7" i="2"/>
  <c r="H27" i="2"/>
  <c r="I24" i="2"/>
  <c r="I31" i="2" s="1"/>
  <c r="I32" i="2" s="1"/>
  <c r="H24" i="2"/>
  <c r="H31" i="2" s="1"/>
  <c r="H32" i="2" s="1"/>
  <c r="C10" i="2"/>
  <c r="E2" i="1"/>
  <c r="I3" i="1" l="1"/>
  <c r="H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ALFANUMERICO DE LA FACTURA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 SIN LETRAS NI CARACTERES ESPECIALES</t>
        </r>
      </text>
    </comment>
  </commentList>
</comments>
</file>

<file path=xl/sharedStrings.xml><?xml version="1.0" encoding="utf-8"?>
<sst xmlns="http://schemas.openxmlformats.org/spreadsheetml/2006/main" count="52" uniqueCount="51">
  <si>
    <t>NIT IPS</t>
  </si>
  <si>
    <t>NOMBRE IPS</t>
  </si>
  <si>
    <t>PREFIJO DE LA FACTURA</t>
  </si>
  <si>
    <t>NUMERO DE FACTURA</t>
  </si>
  <si>
    <t>IPS FECHA DE FACTURA</t>
  </si>
  <si>
    <t>IPS FECHA DE RADICADO</t>
  </si>
  <si>
    <t>IPS VALOR FACTURA</t>
  </si>
  <si>
    <t>IPS SALDO FACTURA</t>
  </si>
  <si>
    <t>TIPO DE CONTRATO</t>
  </si>
  <si>
    <t>HOSPITAL PIO XII</t>
  </si>
  <si>
    <t>FVPD</t>
  </si>
  <si>
    <t>EVENTO</t>
  </si>
  <si>
    <t>SEDE / CIUDAD</t>
  </si>
  <si>
    <t>ARGELIA</t>
  </si>
  <si>
    <t>TIPO DE PRESTACION</t>
  </si>
  <si>
    <t>FACT</t>
  </si>
  <si>
    <t>POR PAGAR SAP</t>
  </si>
  <si>
    <t>ESTADO EPS 2023-12-26</t>
  </si>
  <si>
    <t>Factura devuelta</t>
  </si>
  <si>
    <t>OBSERVACION DEV</t>
  </si>
  <si>
    <t>TIPIFICACION</t>
  </si>
  <si>
    <t>AUT: SE REALIZA DEVOLUCIÓN DE FACTURA CON SOPORTES COMPLETOS, FACTURA NO CUENTA CON AUTORIZACIÓN PARA LOS SERVICIOS FACTURADOS. LUIS ERNESTO GUERRERO GALEANO</t>
  </si>
  <si>
    <t>AUTORIZACION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</si>
  <si>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</si>
  <si>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</si>
  <si>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</si>
  <si>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</si>
  <si>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</si>
  <si>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</si>
  <si>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</si>
  <si>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</si>
  <si>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</si>
  <si>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</si>
  <si>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</si>
  <si>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</si>
  <si>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</si>
  <si>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</si>
  <si>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</si>
  <si>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</si>
  <si>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</si>
  <si>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</si>
  <si>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</si>
  <si>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</si>
  <si>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</si>
  <si>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</si>
  <si>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</si>
  <si>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Con Corte al dia: 30/11/2023</t>
  </si>
  <si>
    <t>Señores : HOSPITAL PIO XII</t>
  </si>
  <si>
    <t>NIT: 891901101</t>
  </si>
  <si>
    <t>Departamento de cartera</t>
  </si>
  <si>
    <t>Hospital Pio XII(Argelia)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</si>
</sst>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[$$-240A]\ * #,##0_-;\-[$$-240A]\ * #,##0_-;_-[$$-240A]\ * &quot;-&quot;??_-;_-@_-"/>
    <numFmt numFmtId="165" formatCode="dd/mm/yyyy;@"/>
    <numFmt numFmtId="166" formatCode="_-* #,##0.00_-;\-* #,##0.00_-;_-* &quot;-&quot;??_-;_-@_-"/>
    <numFmt numFmtId="167" formatCode="_-* #,##0\ _€_-;\-* #,##0\ _€_-;_-* &quot;-&quot;??\ _€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7" fillId="0" borderId="0"/>
  </cellStyleXfs>
  <cellXfs count="73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165" fontId="0" fillId="0" borderId="1" xfId="0" applyNumberFormat="1" applyFont="1" applyBorder="1" applyAlignment="1">
      <alignment horizontal="center" vertical="center"/>
    </xf>
    <xf numFmtId="164" fontId="1" fillId="0" borderId="1" xfId="1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4" fontId="0" fillId="0" borderId="1" xfId="1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7" fontId="6" fillId="2" borderId="1" xfId="3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2" fontId="6" fillId="2" borderId="1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164" fontId="0" fillId="0" borderId="1" xfId="2" applyNumberFormat="1" applyFont="1" applyBorder="1" applyAlignment="1">
      <alignment vertical="center"/>
    </xf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12" xfId="4" applyFont="1" applyBorder="1" applyAlignment="1">
      <alignment horizontal="center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70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center"/>
    </xf>
    <xf numFmtId="172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72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71" fontId="8" fillId="0" borderId="10" xfId="4" applyNumberFormat="1" applyFont="1" applyBorder="1" applyAlignment="1">
      <alignment horizontal="right"/>
    </xf>
    <xf numFmtId="171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71" fontId="9" fillId="0" borderId="14" xfId="4" applyNumberFormat="1" applyFont="1" applyBorder="1" applyAlignment="1">
      <alignment horizontal="right"/>
    </xf>
    <xf numFmtId="171" fontId="8" fillId="0" borderId="0" xfId="4" applyNumberFormat="1" applyFont="1"/>
    <xf numFmtId="171" fontId="9" fillId="0" borderId="10" xfId="4" applyNumberFormat="1" applyFont="1" applyBorder="1"/>
    <xf numFmtId="171" fontId="8" fillId="0" borderId="10" xfId="4" applyNumberFormat="1" applyFont="1" applyBorder="1"/>
    <xf numFmtId="171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</cellXfs>
  <cellStyles count="5">
    <cellStyle name="Millares 2" xfId="3"/>
    <cellStyle name="Moneda" xfId="1" builtinId="4"/>
    <cellStyle name="Normal" xfId="0" builtinId="0"/>
    <cellStyle name="Normal 2 2" xfId="4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\HOSPITAL%20PIO%20XII\CARTERA\Corte%201%20de%20Enero-30%20de%20junio%202021\COMFENALCO%20VALLE\ANALISIS%20DE%20CARTERA%20CORTE%2031-12-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pagadas"/>
      <sheetName val="CARTERA COMFENALCO 30-04-2022"/>
    </sheetNames>
    <sheetDataSet>
      <sheetData sheetId="0"/>
      <sheetData sheetId="1"/>
      <sheetData sheetId="2"/>
      <sheetData sheetId="3"/>
      <sheetData sheetId="4">
        <row r="1">
          <cell r="A1" t="str">
            <v>FV385176</v>
          </cell>
        </row>
        <row r="2">
          <cell r="A2" t="str">
            <v>FV623862</v>
          </cell>
        </row>
        <row r="3">
          <cell r="A3" t="str">
            <v>FV362918</v>
          </cell>
        </row>
        <row r="4">
          <cell r="A4" t="str">
            <v>FV392704</v>
          </cell>
        </row>
        <row r="5">
          <cell r="A5" t="str">
            <v>FV384406</v>
          </cell>
        </row>
        <row r="6">
          <cell r="A6" t="str">
            <v>FV362280</v>
          </cell>
        </row>
        <row r="7">
          <cell r="A7" t="str">
            <v>FV386061</v>
          </cell>
        </row>
        <row r="8">
          <cell r="A8" t="str">
            <v>FV391828</v>
          </cell>
        </row>
        <row r="9">
          <cell r="A9" t="str">
            <v>FV391252</v>
          </cell>
        </row>
        <row r="10">
          <cell r="A10" t="str">
            <v>FV385386</v>
          </cell>
        </row>
        <row r="11">
          <cell r="A11" t="str">
            <v>FV392358</v>
          </cell>
        </row>
        <row r="12">
          <cell r="A12" t="str">
            <v>FV692617</v>
          </cell>
        </row>
        <row r="13">
          <cell r="A13" t="str">
            <v>FV393731</v>
          </cell>
        </row>
        <row r="14">
          <cell r="A14" t="str">
            <v>FV393412</v>
          </cell>
        </row>
        <row r="15">
          <cell r="A15" t="str">
            <v>FV385398</v>
          </cell>
        </row>
        <row r="16">
          <cell r="A16" t="str">
            <v>FV392370</v>
          </cell>
        </row>
        <row r="17">
          <cell r="A17" t="str">
            <v>FV391827</v>
          </cell>
        </row>
        <row r="18">
          <cell r="A18" t="str">
            <v>FV392717</v>
          </cell>
        </row>
        <row r="19">
          <cell r="A19" t="str">
            <v>FV385138</v>
          </cell>
        </row>
        <row r="20">
          <cell r="A20" t="str">
            <v>FV391826</v>
          </cell>
        </row>
        <row r="21">
          <cell r="A21" t="str">
            <v>FV392151</v>
          </cell>
        </row>
        <row r="22">
          <cell r="A22" t="str">
            <v>FV392359</v>
          </cell>
        </row>
        <row r="23">
          <cell r="A23" t="str">
            <v>FV392550</v>
          </cell>
        </row>
        <row r="24">
          <cell r="A24" t="str">
            <v>FV392671</v>
          </cell>
        </row>
        <row r="25">
          <cell r="A25" t="str">
            <v>FV392707</v>
          </cell>
        </row>
        <row r="26">
          <cell r="A26" t="str">
            <v>FV392957</v>
          </cell>
        </row>
        <row r="27">
          <cell r="A27" t="str">
            <v>FV393168</v>
          </cell>
        </row>
        <row r="28">
          <cell r="A28" t="str">
            <v>FV393360</v>
          </cell>
        </row>
        <row r="29">
          <cell r="A29" t="str">
            <v>FV393704</v>
          </cell>
        </row>
        <row r="30">
          <cell r="A30" t="str">
            <v>FV383318</v>
          </cell>
        </row>
        <row r="31">
          <cell r="A31" t="str">
            <v>FV362864</v>
          </cell>
        </row>
        <row r="32">
          <cell r="A32" t="str">
            <v>FV364656</v>
          </cell>
        </row>
        <row r="33">
          <cell r="A33" t="str">
            <v>FV393669</v>
          </cell>
        </row>
        <row r="34">
          <cell r="A34" t="str">
            <v>FV385357</v>
          </cell>
        </row>
        <row r="35">
          <cell r="A35" t="str">
            <v>FV382767</v>
          </cell>
        </row>
        <row r="36">
          <cell r="A36" t="str">
            <v>FV386547</v>
          </cell>
        </row>
        <row r="37">
          <cell r="A37" t="str">
            <v>FV393081</v>
          </cell>
        </row>
        <row r="38">
          <cell r="A38" t="str">
            <v>FV393671</v>
          </cell>
        </row>
        <row r="39">
          <cell r="A39" t="str">
            <v>FV385385</v>
          </cell>
        </row>
        <row r="40">
          <cell r="A40" t="str">
            <v>FV386445</v>
          </cell>
        </row>
        <row r="41">
          <cell r="A41" t="str">
            <v>FV363988</v>
          </cell>
        </row>
        <row r="42">
          <cell r="A42" t="str">
            <v>FV383667</v>
          </cell>
        </row>
        <row r="43">
          <cell r="A43" t="str">
            <v>FV384416</v>
          </cell>
        </row>
        <row r="44">
          <cell r="A44" t="str">
            <v>FV385387</v>
          </cell>
        </row>
        <row r="45">
          <cell r="A45" t="str">
            <v>FV391124</v>
          </cell>
        </row>
        <row r="46">
          <cell r="A46" t="str">
            <v>FV384139</v>
          </cell>
        </row>
        <row r="47">
          <cell r="A47" t="str">
            <v>FV390865</v>
          </cell>
        </row>
        <row r="48">
          <cell r="A48" t="str">
            <v>FV364683</v>
          </cell>
        </row>
        <row r="49">
          <cell r="A49" t="str">
            <v>FV393822</v>
          </cell>
        </row>
        <row r="50">
          <cell r="A50" t="str">
            <v>FV385198</v>
          </cell>
        </row>
        <row r="51">
          <cell r="A51" t="str">
            <v>FV392214</v>
          </cell>
        </row>
        <row r="52">
          <cell r="A52" t="str">
            <v>FV392585</v>
          </cell>
        </row>
        <row r="53">
          <cell r="A53" t="str">
            <v>FV392952</v>
          </cell>
        </row>
        <row r="54">
          <cell r="A54" t="str">
            <v>FV383666</v>
          </cell>
        </row>
        <row r="55">
          <cell r="A55" t="str">
            <v>FV386546</v>
          </cell>
        </row>
        <row r="56">
          <cell r="A56" t="str">
            <v>FV391125</v>
          </cell>
        </row>
        <row r="57">
          <cell r="A57" t="str">
            <v>FV393082</v>
          </cell>
        </row>
        <row r="58">
          <cell r="A58" t="str">
            <v>FV393557</v>
          </cell>
        </row>
        <row r="59">
          <cell r="A59" t="str">
            <v>FV393668</v>
          </cell>
        </row>
        <row r="60">
          <cell r="A60" t="str">
            <v>FV362281</v>
          </cell>
        </row>
        <row r="61">
          <cell r="A61" t="str">
            <v>FV362578</v>
          </cell>
        </row>
        <row r="62">
          <cell r="A62" t="str">
            <v>FV363989</v>
          </cell>
        </row>
        <row r="63">
          <cell r="A63" t="str">
            <v>FV363318</v>
          </cell>
        </row>
        <row r="64">
          <cell r="A64" t="str">
            <v>FV383132</v>
          </cell>
        </row>
        <row r="65">
          <cell r="A65" t="str">
            <v>FV391689</v>
          </cell>
        </row>
        <row r="66">
          <cell r="A66" t="str">
            <v>FV364540</v>
          </cell>
        </row>
        <row r="67">
          <cell r="A67" t="str">
            <v>FV393000</v>
          </cell>
        </row>
        <row r="68">
          <cell r="A68" t="str">
            <v>FV393213</v>
          </cell>
        </row>
        <row r="69">
          <cell r="A69" t="str">
            <v>FV392414</v>
          </cell>
        </row>
        <row r="70">
          <cell r="A70" t="str">
            <v>FV271540</v>
          </cell>
        </row>
        <row r="71">
          <cell r="A71" t="str">
            <v>FV278213</v>
          </cell>
        </row>
        <row r="72">
          <cell r="A72" t="str">
            <v>FV278235</v>
          </cell>
        </row>
        <row r="73">
          <cell r="A73" t="str">
            <v>FV278383</v>
          </cell>
        </row>
        <row r="74">
          <cell r="A74" t="str">
            <v>FV278386</v>
          </cell>
        </row>
        <row r="75">
          <cell r="A75" t="str">
            <v>FV278476</v>
          </cell>
        </row>
        <row r="76">
          <cell r="A76" t="str">
            <v>FV278758</v>
          </cell>
        </row>
        <row r="77">
          <cell r="A77" t="str">
            <v>FV278770</v>
          </cell>
        </row>
        <row r="78">
          <cell r="A78" t="str">
            <v>FV279043</v>
          </cell>
        </row>
        <row r="79">
          <cell r="A79" t="str">
            <v>FV279832</v>
          </cell>
        </row>
        <row r="80">
          <cell r="A80" t="str">
            <v>FV280237</v>
          </cell>
        </row>
        <row r="81">
          <cell r="A81" t="str">
            <v>FV280554</v>
          </cell>
        </row>
        <row r="82">
          <cell r="A82" t="str">
            <v>FV281366</v>
          </cell>
        </row>
        <row r="83">
          <cell r="A83" t="str">
            <v>FV281367</v>
          </cell>
        </row>
        <row r="84">
          <cell r="A84" t="str">
            <v>FV281796</v>
          </cell>
        </row>
        <row r="85">
          <cell r="A85" t="str">
            <v>FV283601</v>
          </cell>
        </row>
        <row r="86">
          <cell r="A86" t="str">
            <v>FV284202</v>
          </cell>
        </row>
        <row r="87">
          <cell r="A87" t="str">
            <v>FV330699</v>
          </cell>
        </row>
        <row r="88">
          <cell r="A88" t="str">
            <v>FV399621</v>
          </cell>
        </row>
        <row r="89">
          <cell r="A89" t="str">
            <v>FV411251</v>
          </cell>
        </row>
        <row r="90">
          <cell r="A90" t="str">
            <v>FV422938</v>
          </cell>
        </row>
        <row r="91">
          <cell r="A91" t="str">
            <v>FV428711</v>
          </cell>
        </row>
        <row r="92">
          <cell r="A92" t="str">
            <v>FV457950</v>
          </cell>
        </row>
        <row r="93">
          <cell r="A93" t="str">
            <v>FV464842</v>
          </cell>
        </row>
        <row r="94">
          <cell r="A94" t="str">
            <v>FV465836</v>
          </cell>
        </row>
        <row r="95">
          <cell r="A95" t="str">
            <v>FV466857</v>
          </cell>
        </row>
        <row r="96">
          <cell r="A96" t="str">
            <v>FV468408</v>
          </cell>
        </row>
        <row r="97">
          <cell r="A97" t="str">
            <v>FV481334</v>
          </cell>
        </row>
        <row r="98">
          <cell r="A98" t="str">
            <v>FV491723</v>
          </cell>
        </row>
        <row r="99">
          <cell r="A99" t="str">
            <v>FV493670</v>
          </cell>
        </row>
        <row r="100">
          <cell r="A100" t="str">
            <v>FV497458</v>
          </cell>
        </row>
        <row r="101">
          <cell r="A101" t="str">
            <v>FV503653</v>
          </cell>
        </row>
        <row r="102">
          <cell r="A102" t="str">
            <v>FV513524</v>
          </cell>
        </row>
        <row r="103">
          <cell r="A103" t="str">
            <v>FV513528</v>
          </cell>
        </row>
        <row r="104">
          <cell r="A104" t="str">
            <v>FV514182</v>
          </cell>
        </row>
        <row r="105">
          <cell r="A105" t="str">
            <v>FV549135</v>
          </cell>
        </row>
        <row r="106">
          <cell r="A106" t="str">
            <v>FV559419</v>
          </cell>
        </row>
        <row r="107">
          <cell r="A107" t="str">
            <v>FV565469</v>
          </cell>
        </row>
        <row r="108">
          <cell r="A108" t="str">
            <v>FV574757</v>
          </cell>
        </row>
        <row r="109">
          <cell r="A109" t="str">
            <v>FV632151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3"/>
  <sheetViews>
    <sheetView workbookViewId="0">
      <selection activeCell="A2" sqref="A2"/>
    </sheetView>
  </sheetViews>
  <sheetFormatPr baseColWidth="10" defaultRowHeight="15" x14ac:dyDescent="0.25"/>
  <cols>
    <col min="1" max="1" width="10" style="1" bestFit="1" customWidth="1"/>
    <col min="2" max="2" width="15.85546875" style="1" bestFit="1" customWidth="1"/>
    <col min="3" max="3" width="13.28515625" style="1" bestFit="1" customWidth="1"/>
    <col min="4" max="4" width="12" style="1" bestFit="1" customWidth="1"/>
    <col min="5" max="5" width="12" style="1" customWidth="1"/>
    <col min="6" max="7" width="12.5703125" style="1" bestFit="1" customWidth="1"/>
    <col min="8" max="9" width="13.28515625" style="1" bestFit="1" customWidth="1"/>
    <col min="10" max="10" width="10.85546875" style="1" bestFit="1" customWidth="1"/>
    <col min="11" max="11" width="14" style="9" bestFit="1" customWidth="1"/>
    <col min="12" max="12" width="12.140625" style="1" bestFit="1" customWidth="1"/>
    <col min="13" max="16384" width="11.42578125" style="1"/>
  </cols>
  <sheetData>
    <row r="1" spans="1:16" s="9" customFormat="1" ht="30" x14ac:dyDescent="0.25">
      <c r="A1" s="11" t="s">
        <v>0</v>
      </c>
      <c r="B1" s="11" t="s">
        <v>1</v>
      </c>
      <c r="C1" s="11" t="s">
        <v>2</v>
      </c>
      <c r="D1" s="12" t="s">
        <v>3</v>
      </c>
      <c r="E1" s="12" t="s">
        <v>15</v>
      </c>
      <c r="F1" s="11" t="s">
        <v>4</v>
      </c>
      <c r="G1" s="11" t="s">
        <v>5</v>
      </c>
      <c r="H1" s="13" t="s">
        <v>6</v>
      </c>
      <c r="I1" s="13" t="s">
        <v>7</v>
      </c>
      <c r="J1" s="11" t="s">
        <v>8</v>
      </c>
      <c r="K1" s="11" t="s">
        <v>12</v>
      </c>
      <c r="L1" s="11" t="s">
        <v>14</v>
      </c>
      <c r="M1" s="14" t="s">
        <v>17</v>
      </c>
      <c r="N1" s="15" t="s">
        <v>16</v>
      </c>
      <c r="O1" s="16" t="s">
        <v>19</v>
      </c>
      <c r="P1" s="17" t="s">
        <v>20</v>
      </c>
    </row>
    <row r="2" spans="1:16" x14ac:dyDescent="0.25">
      <c r="A2" s="2">
        <v>891901101</v>
      </c>
      <c r="B2" s="2" t="s">
        <v>9</v>
      </c>
      <c r="C2" s="2" t="s">
        <v>10</v>
      </c>
      <c r="D2" s="2">
        <v>12359</v>
      </c>
      <c r="E2" s="2" t="str">
        <f>+CONCATENATE(C2,D2)</f>
        <v>FVPD12359</v>
      </c>
      <c r="F2" s="3">
        <v>45077</v>
      </c>
      <c r="G2" s="3">
        <v>45077</v>
      </c>
      <c r="H2" s="10">
        <v>82892</v>
      </c>
      <c r="I2" s="4">
        <v>82892</v>
      </c>
      <c r="J2" s="5" t="s">
        <v>11</v>
      </c>
      <c r="K2" s="6" t="s">
        <v>13</v>
      </c>
      <c r="L2" s="5" t="s">
        <v>11</v>
      </c>
      <c r="M2" s="19" t="s">
        <v>18</v>
      </c>
      <c r="N2" s="20">
        <v>0</v>
      </c>
      <c r="O2" s="19" t="s">
        <v>21</v>
      </c>
      <c r="P2" s="19" t="s">
        <v>22</v>
      </c>
    </row>
    <row r="3" spans="1:16" s="7" customFormat="1" ht="15.75" x14ac:dyDescent="0.25">
      <c r="H3" s="18">
        <f>SUM(H2:H2)</f>
        <v>82892</v>
      </c>
      <c r="I3" s="18">
        <f>SUM(I2:I2)</f>
        <v>82892</v>
      </c>
      <c r="K3" s="8"/>
    </row>
  </sheetData>
  <sortState ref="A2:K5">
    <sortCondition ref="G1"/>
  </sortState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2" zoomScaleNormal="100" workbookViewId="0">
      <selection activeCell="C12" sqref="C12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20.4257812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23</v>
      </c>
      <c r="E2" s="25"/>
      <c r="F2" s="25"/>
      <c r="G2" s="25"/>
      <c r="H2" s="25"/>
      <c r="I2" s="26"/>
      <c r="J2" s="27" t="s">
        <v>24</v>
      </c>
    </row>
    <row r="3" spans="2:13" ht="15.75" customHeight="1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34"/>
      <c r="E4" s="35"/>
      <c r="F4" s="35"/>
      <c r="G4" s="35"/>
      <c r="H4" s="35"/>
      <c r="I4" s="36"/>
      <c r="J4" s="37"/>
    </row>
    <row r="5" spans="2:13" x14ac:dyDescent="0.2">
      <c r="B5" s="28"/>
      <c r="C5" s="29"/>
      <c r="D5" s="38" t="s">
        <v>25</v>
      </c>
      <c r="E5" s="39"/>
      <c r="F5" s="39"/>
      <c r="G5" s="39"/>
      <c r="H5" s="39"/>
      <c r="I5" s="40"/>
      <c r="J5" s="40" t="s">
        <v>26</v>
      </c>
    </row>
    <row r="6" spans="2:13" ht="13.5" thickBot="1" x14ac:dyDescent="0.25">
      <c r="B6" s="41"/>
      <c r="C6" s="42"/>
      <c r="D6" s="43"/>
      <c r="E6" s="44"/>
      <c r="F6" s="44"/>
      <c r="G6" s="44"/>
      <c r="H6" s="44"/>
      <c r="I6" s="45"/>
      <c r="J6" s="46"/>
    </row>
    <row r="7" spans="2:13" x14ac:dyDescent="0.2">
      <c r="B7" s="47"/>
      <c r="J7" s="48"/>
    </row>
    <row r="8" spans="2:13" x14ac:dyDescent="0.2">
      <c r="B8" s="47"/>
      <c r="J8" s="48"/>
    </row>
    <row r="9" spans="2:13" x14ac:dyDescent="0.2">
      <c r="B9" s="47"/>
      <c r="J9" s="48"/>
    </row>
    <row r="10" spans="2:13" x14ac:dyDescent="0.2">
      <c r="B10" s="47"/>
      <c r="C10" s="49" t="str">
        <f ca="1">+CONCATENATE("Santiago de Cali, ",TEXT(TODAY(),"MMMM DD AAAA"))</f>
        <v>Santiago de Cali, diciembre 26 2023</v>
      </c>
      <c r="E10" s="50"/>
      <c r="H10" s="51"/>
      <c r="J10" s="48"/>
      <c r="M10" s="51"/>
    </row>
    <row r="11" spans="2:13" x14ac:dyDescent="0.2">
      <c r="B11" s="47"/>
      <c r="J11" s="48"/>
    </row>
    <row r="12" spans="2:13" x14ac:dyDescent="0.2">
      <c r="B12" s="47"/>
      <c r="C12" s="49" t="s">
        <v>47</v>
      </c>
      <c r="J12" s="48"/>
    </row>
    <row r="13" spans="2:13" x14ac:dyDescent="0.2">
      <c r="B13" s="47"/>
      <c r="C13" s="49" t="s">
        <v>48</v>
      </c>
      <c r="J13" s="48"/>
    </row>
    <row r="14" spans="2:13" x14ac:dyDescent="0.2">
      <c r="B14" s="47"/>
      <c r="J14" s="48"/>
    </row>
    <row r="15" spans="2:13" x14ac:dyDescent="0.2">
      <c r="B15" s="47"/>
      <c r="C15" s="21" t="s">
        <v>27</v>
      </c>
      <c r="J15" s="48"/>
    </row>
    <row r="16" spans="2:13" x14ac:dyDescent="0.2">
      <c r="B16" s="47"/>
      <c r="C16" s="52"/>
      <c r="J16" s="48"/>
    </row>
    <row r="17" spans="2:10" x14ac:dyDescent="0.2">
      <c r="B17" s="47"/>
      <c r="C17" s="21" t="s">
        <v>46</v>
      </c>
      <c r="D17" s="50"/>
      <c r="H17" s="53"/>
      <c r="I17" s="54"/>
      <c r="J17" s="48"/>
    </row>
    <row r="18" spans="2:10" x14ac:dyDescent="0.2">
      <c r="B18" s="47"/>
      <c r="C18" s="49" t="s">
        <v>28</v>
      </c>
      <c r="D18" s="49"/>
      <c r="E18" s="49"/>
      <c r="F18" s="49"/>
      <c r="H18" s="53">
        <v>1</v>
      </c>
      <c r="I18" s="55">
        <v>82892</v>
      </c>
      <c r="J18" s="48"/>
    </row>
    <row r="19" spans="2:10" x14ac:dyDescent="0.2">
      <c r="B19" s="47"/>
      <c r="C19" s="21" t="s">
        <v>29</v>
      </c>
      <c r="H19" s="56">
        <v>0</v>
      </c>
      <c r="I19" s="57">
        <v>0</v>
      </c>
      <c r="J19" s="48"/>
    </row>
    <row r="20" spans="2:10" x14ac:dyDescent="0.2">
      <c r="B20" s="47"/>
      <c r="C20" s="21" t="s">
        <v>30</v>
      </c>
      <c r="H20" s="56">
        <v>1</v>
      </c>
      <c r="I20" s="57">
        <v>82892</v>
      </c>
      <c r="J20" s="48"/>
    </row>
    <row r="21" spans="2:10" x14ac:dyDescent="0.2">
      <c r="B21" s="47"/>
      <c r="C21" s="21" t="s">
        <v>31</v>
      </c>
      <c r="H21" s="56">
        <v>0</v>
      </c>
      <c r="I21" s="58">
        <v>0</v>
      </c>
      <c r="J21" s="48"/>
    </row>
    <row r="22" spans="2:10" x14ac:dyDescent="0.2">
      <c r="B22" s="47"/>
      <c r="C22" s="21" t="s">
        <v>32</v>
      </c>
      <c r="H22" s="56">
        <v>0</v>
      </c>
      <c r="I22" s="57">
        <v>0</v>
      </c>
      <c r="J22" s="48"/>
    </row>
    <row r="23" spans="2:10" ht="13.5" thickBot="1" x14ac:dyDescent="0.25">
      <c r="B23" s="47"/>
      <c r="C23" s="21" t="s">
        <v>33</v>
      </c>
      <c r="H23" s="59">
        <v>0</v>
      </c>
      <c r="I23" s="60">
        <v>0</v>
      </c>
      <c r="J23" s="48"/>
    </row>
    <row r="24" spans="2:10" x14ac:dyDescent="0.2">
      <c r="B24" s="47"/>
      <c r="C24" s="49" t="s">
        <v>34</v>
      </c>
      <c r="D24" s="49"/>
      <c r="E24" s="49"/>
      <c r="F24" s="49"/>
      <c r="H24" s="53">
        <f>H19+H20+H21+H22+H23</f>
        <v>1</v>
      </c>
      <c r="I24" s="61">
        <f>I19+I20+I21+I22+I23</f>
        <v>82892</v>
      </c>
      <c r="J24" s="48"/>
    </row>
    <row r="25" spans="2:10" x14ac:dyDescent="0.2">
      <c r="B25" s="47"/>
      <c r="C25" s="21" t="s">
        <v>35</v>
      </c>
      <c r="H25" s="56">
        <v>0</v>
      </c>
      <c r="I25" s="57">
        <v>0</v>
      </c>
      <c r="J25" s="48"/>
    </row>
    <row r="26" spans="2:10" ht="13.5" thickBot="1" x14ac:dyDescent="0.25">
      <c r="B26" s="47"/>
      <c r="C26" s="21" t="s">
        <v>36</v>
      </c>
      <c r="H26" s="59">
        <v>0</v>
      </c>
      <c r="I26" s="60">
        <v>0</v>
      </c>
      <c r="J26" s="48"/>
    </row>
    <row r="27" spans="2:10" x14ac:dyDescent="0.2">
      <c r="B27" s="47"/>
      <c r="C27" s="49" t="s">
        <v>37</v>
      </c>
      <c r="D27" s="49"/>
      <c r="E27" s="49"/>
      <c r="F27" s="49"/>
      <c r="H27" s="53">
        <f>H25+H26</f>
        <v>0</v>
      </c>
      <c r="I27" s="61">
        <f>I25+I26</f>
        <v>0</v>
      </c>
      <c r="J27" s="48"/>
    </row>
    <row r="28" spans="2:10" ht="13.5" thickBot="1" x14ac:dyDescent="0.25">
      <c r="B28" s="47"/>
      <c r="C28" s="21" t="s">
        <v>38</v>
      </c>
      <c r="D28" s="49"/>
      <c r="E28" s="49"/>
      <c r="F28" s="49"/>
      <c r="H28" s="59">
        <v>0</v>
      </c>
      <c r="I28" s="60">
        <v>0</v>
      </c>
      <c r="J28" s="48"/>
    </row>
    <row r="29" spans="2:10" x14ac:dyDescent="0.2">
      <c r="B29" s="47"/>
      <c r="C29" s="49" t="s">
        <v>39</v>
      </c>
      <c r="D29" s="49"/>
      <c r="E29" s="49"/>
      <c r="F29" s="49"/>
      <c r="H29" s="56">
        <f>H28</f>
        <v>0</v>
      </c>
      <c r="I29" s="57">
        <f>I28</f>
        <v>0</v>
      </c>
      <c r="J29" s="48"/>
    </row>
    <row r="30" spans="2:10" x14ac:dyDescent="0.2">
      <c r="B30" s="47"/>
      <c r="C30" s="49"/>
      <c r="D30" s="49"/>
      <c r="E30" s="49"/>
      <c r="F30" s="49"/>
      <c r="H30" s="62"/>
      <c r="I30" s="61"/>
      <c r="J30" s="48"/>
    </row>
    <row r="31" spans="2:10" ht="13.5" thickBot="1" x14ac:dyDescent="0.25">
      <c r="B31" s="47"/>
      <c r="C31" s="49" t="s">
        <v>40</v>
      </c>
      <c r="D31" s="49"/>
      <c r="H31" s="63">
        <f>H24+H27+H29</f>
        <v>1</v>
      </c>
      <c r="I31" s="64">
        <f>I24+I27+I29</f>
        <v>82892</v>
      </c>
      <c r="J31" s="48"/>
    </row>
    <row r="32" spans="2:10" ht="13.5" thickTop="1" x14ac:dyDescent="0.2">
      <c r="B32" s="47"/>
      <c r="C32" s="49"/>
      <c r="D32" s="49"/>
      <c r="H32" s="65">
        <f>+H18-H31</f>
        <v>0</v>
      </c>
      <c r="I32" s="57">
        <f>+I18-I31</f>
        <v>0</v>
      </c>
      <c r="J32" s="48"/>
    </row>
    <row r="33" spans="2:10" x14ac:dyDescent="0.2">
      <c r="B33" s="47"/>
      <c r="G33" s="65"/>
      <c r="H33" s="65"/>
      <c r="I33" s="65"/>
      <c r="J33" s="48"/>
    </row>
    <row r="34" spans="2:10" x14ac:dyDescent="0.2">
      <c r="B34" s="47"/>
      <c r="G34" s="65"/>
      <c r="H34" s="65"/>
      <c r="I34" s="65"/>
      <c r="J34" s="48"/>
    </row>
    <row r="35" spans="2:10" x14ac:dyDescent="0.2">
      <c r="B35" s="47"/>
      <c r="C35" s="49"/>
      <c r="G35" s="65"/>
      <c r="H35" s="65"/>
      <c r="I35" s="65"/>
      <c r="J35" s="48"/>
    </row>
    <row r="36" spans="2:10" ht="13.5" thickBot="1" x14ac:dyDescent="0.25">
      <c r="B36" s="47"/>
      <c r="C36" s="66" t="s">
        <v>41</v>
      </c>
      <c r="D36" s="67"/>
      <c r="H36" s="66" t="s">
        <v>42</v>
      </c>
      <c r="I36" s="67"/>
      <c r="J36" s="48"/>
    </row>
    <row r="37" spans="2:10" x14ac:dyDescent="0.2">
      <c r="B37" s="47"/>
      <c r="C37" s="49" t="s">
        <v>49</v>
      </c>
      <c r="D37" s="65"/>
      <c r="H37" s="68" t="s">
        <v>43</v>
      </c>
      <c r="I37" s="65"/>
      <c r="J37" s="48"/>
    </row>
    <row r="38" spans="2:10" x14ac:dyDescent="0.2">
      <c r="B38" s="47"/>
      <c r="C38" s="49" t="s">
        <v>50</v>
      </c>
      <c r="H38" s="49" t="s">
        <v>44</v>
      </c>
      <c r="I38" s="65"/>
      <c r="J38" s="48"/>
    </row>
    <row r="39" spans="2:10" x14ac:dyDescent="0.2">
      <c r="B39" s="47"/>
      <c r="G39" s="65"/>
      <c r="H39" s="65"/>
      <c r="I39" s="65"/>
      <c r="J39" s="48"/>
    </row>
    <row r="40" spans="2:10" ht="12.75" customHeight="1" x14ac:dyDescent="0.2">
      <c r="B40" s="47"/>
      <c r="C40" s="69" t="s">
        <v>45</v>
      </c>
      <c r="D40" s="69"/>
      <c r="E40" s="69"/>
      <c r="F40" s="69"/>
      <c r="G40" s="69"/>
      <c r="H40" s="69"/>
      <c r="I40" s="69"/>
      <c r="J40" s="48"/>
    </row>
    <row r="41" spans="2:10" ht="18.75" customHeight="1" thickBot="1" x14ac:dyDescent="0.25">
      <c r="B41" s="70"/>
      <c r="C41" s="71"/>
      <c r="D41" s="71"/>
      <c r="E41" s="71"/>
      <c r="F41" s="71"/>
      <c r="G41" s="71"/>
      <c r="H41" s="71"/>
      <c r="I41" s="71"/>
      <c r="J41" s="72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DELTAPRO10</dc:creator>
  <cp:lastModifiedBy>Juan Camilo Paez Ramirez</cp:lastModifiedBy>
  <dcterms:created xsi:type="dcterms:W3CDTF">2023-03-09T16:36:08Z</dcterms:created>
  <dcterms:modified xsi:type="dcterms:W3CDTF">2023-12-27T01:27:57Z</dcterms:modified>
</cp:coreProperties>
</file>