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802978_ESE HOSP SAN JOSE - VITERBO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FACTURA'!$A$1:$AH$48</definedName>
  </definedNames>
  <calcPr calcId="152511"/>
  <pivotCaches>
    <pivotCache cacheId="1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I32" i="5" s="1"/>
  <c r="H24" i="5"/>
  <c r="D47" i="2"/>
  <c r="D46" i="2"/>
  <c r="D45" i="2"/>
  <c r="D44" i="2"/>
  <c r="D43" i="2"/>
  <c r="D42" i="2"/>
  <c r="D7" i="2"/>
  <c r="D21" i="2"/>
  <c r="D20" i="2"/>
  <c r="D19" i="2"/>
  <c r="D41" i="2"/>
  <c r="D18" i="2"/>
  <c r="D6" i="2"/>
  <c r="D17" i="2"/>
  <c r="D40" i="2"/>
  <c r="D16" i="2"/>
  <c r="D15" i="2"/>
  <c r="D39" i="2"/>
  <c r="D38" i="2"/>
  <c r="D14" i="2"/>
  <c r="D5" i="2"/>
  <c r="D13" i="2"/>
  <c r="D4" i="2"/>
  <c r="D12" i="2"/>
  <c r="D11" i="2"/>
  <c r="D10" i="2"/>
  <c r="D3" i="2"/>
  <c r="D2" i="2"/>
  <c r="D37" i="2"/>
  <c r="D36" i="2"/>
  <c r="D35" i="2"/>
  <c r="D9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8" i="2"/>
  <c r="F48" i="2"/>
  <c r="H31" i="5" l="1"/>
  <c r="H32" i="5" s="1"/>
  <c r="D4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N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N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N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N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N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N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N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</commentList>
</comments>
</file>

<file path=xl/sharedStrings.xml><?xml version="1.0" encoding="utf-8"?>
<sst xmlns="http://schemas.openxmlformats.org/spreadsheetml/2006/main" count="325" uniqueCount="121">
  <si>
    <t># Factura</t>
  </si>
  <si>
    <t>Fecha Liquidación</t>
  </si>
  <si>
    <t>TOTAL</t>
  </si>
  <si>
    <t>FV412702</t>
  </si>
  <si>
    <t>FV422782</t>
  </si>
  <si>
    <t>FE988</t>
  </si>
  <si>
    <t>FE3188</t>
  </si>
  <si>
    <t>FE7702</t>
  </si>
  <si>
    <t>FE8310</t>
  </si>
  <si>
    <t>FE8632</t>
  </si>
  <si>
    <t>FE11645</t>
  </si>
  <si>
    <t>FE19048</t>
  </si>
  <si>
    <t>FE21432</t>
  </si>
  <si>
    <t>FE28608</t>
  </si>
  <si>
    <t>FE29016</t>
  </si>
  <si>
    <t>FE29837</t>
  </si>
  <si>
    <t>FE30204</t>
  </si>
  <si>
    <t>FE34470</t>
  </si>
  <si>
    <t>FE34898</t>
  </si>
  <si>
    <t>FE35051</t>
  </si>
  <si>
    <t>FE35687</t>
  </si>
  <si>
    <t>FE37084</t>
  </si>
  <si>
    <t>FE37150</t>
  </si>
  <si>
    <t>FE39621</t>
  </si>
  <si>
    <t>FE39679</t>
  </si>
  <si>
    <t>FE39941</t>
  </si>
  <si>
    <t>FE40553</t>
  </si>
  <si>
    <t>FE41219</t>
  </si>
  <si>
    <t>FE41342</t>
  </si>
  <si>
    <t>FE41841</t>
  </si>
  <si>
    <t>FE42955</t>
  </si>
  <si>
    <t>FE43441</t>
  </si>
  <si>
    <t>FE44036</t>
  </si>
  <si>
    <t>FE44885</t>
  </si>
  <si>
    <t>FE45585</t>
  </si>
  <si>
    <t>FE45608</t>
  </si>
  <si>
    <t>FE46755</t>
  </si>
  <si>
    <t>FE47771</t>
  </si>
  <si>
    <t>FE47829</t>
  </si>
  <si>
    <t>FE47831</t>
  </si>
  <si>
    <t>FE48366</t>
  </si>
  <si>
    <t>FE49896</t>
  </si>
  <si>
    <t>FE51453</t>
  </si>
  <si>
    <t>FE54633</t>
  </si>
  <si>
    <t>FE55948</t>
  </si>
  <si>
    <t>FE56558</t>
  </si>
  <si>
    <t>FE56559</t>
  </si>
  <si>
    <t>FE57140</t>
  </si>
  <si>
    <t>FE57142</t>
  </si>
  <si>
    <t>PREFIJO</t>
  </si>
  <si>
    <t>ESE HOSPITAL SAN JOSE - VITERBO</t>
  </si>
  <si>
    <t>NIT</t>
  </si>
  <si>
    <t>PRESTADOR</t>
  </si>
  <si>
    <t>Finalizada</t>
  </si>
  <si>
    <t>Devuelta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</si>
  <si>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</si>
  <si>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</si>
  <si>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</si>
  <si>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</si>
  <si>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</si>
  <si>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</si>
  <si>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</si>
  <si>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</si>
  <si>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</si>
  <si>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</si>
  <si>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</si>
  <si>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</si>
  <si>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</si>
  <si>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</si>
  <si>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</si>
  <si>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</si>
  <si>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</si>
  <si>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</si>
  <si>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</si>
  <si>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</si>
  <si>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</si>
  <si>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</si>
  <si>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</si>
  <si>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</si>
  <si>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</si>
  <si>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</si>
  <si>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</si>
  <si>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LLAVE</t>
  </si>
  <si>
    <t>Factura devuelta</t>
  </si>
  <si>
    <t>ESTADO EPS 2023-12-14</t>
  </si>
  <si>
    <t>Factura cancelada</t>
  </si>
  <si>
    <t>Factura pendiente en programacion de pago</t>
  </si>
  <si>
    <t>Factura no radicada</t>
  </si>
  <si>
    <t>Cuenta de LLAVE</t>
  </si>
  <si>
    <t>Etiquetas de fila</t>
  </si>
  <si>
    <t>Total general</t>
  </si>
  <si>
    <t>Suma de TOTAL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</si>
  <si>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</si>
  <si>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</si>
  <si>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</si>
  <si>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</si>
  <si>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</si>
  <si>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</si>
  <si>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</si>
  <si>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</si>
  <si>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</si>
  <si>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</si>
  <si>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</si>
  <si>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</si>
  <si>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</si>
  <si>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</si>
  <si>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</si>
  <si>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</si>
  <si>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</si>
  <si>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</si>
  <si>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</si>
  <si>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</si>
  <si>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</si>
  <si>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</si>
  <si>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</si>
  <si>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ESE HOSPITAL SAN JOSE - VITERBO</t>
  </si>
  <si>
    <t>NIT: 890802978</t>
  </si>
  <si>
    <t>Santiago de Cali, diciembre 14 2023</t>
  </si>
  <si>
    <t>Coordinación Área de Cartera</t>
  </si>
  <si>
    <t>E.S.E HOSPITAL SAN JOSE DE VITERBO </t>
  </si>
  <si>
    <t>NIT 890802978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</si>
</sst>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yyyy\-mm\-dd;@"/>
    <numFmt numFmtId="165" formatCode="[$$ -240A]#,##0;[$$ -240A]\-#,##0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1" formatCode="yyyy/mm/dd;@"/>
    <numFmt numFmtId="173" formatCode="[$-240A]d&quot; de &quot;mmmm&quot; de &quot;yyyy;@"/>
    <numFmt numFmtId="174" formatCode="&quot;$&quot;\ #,##0;[Red]&quot;$&quot;\ #,##0"/>
    <numFmt numFmtId="175" formatCode="&quot;$&quot;\ #,##0"/>
  </numFmts>
  <fonts count="13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b/>
      <sz val="8"/>
      <color indexed="8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9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11" fillId="0" borderId="0"/>
  </cellStyleXfs>
  <cellXfs count="96">
    <xf numFmtId="0" fontId="0" fillId="0" borderId="0" xfId="0"/>
    <xf numFmtId="0" fontId="1" fillId="0" borderId="1" xfId="0" applyFont="1" applyBorder="1" applyAlignment="1">
      <alignment horizontal="left" vertical="top" wrapText="1"/>
    </xf>
    <xf numFmtId="164" fontId="1" fillId="0" borderId="1" xfId="0" applyNumberFormat="1" applyFont="1" applyBorder="1" applyAlignment="1">
      <alignment horizontal="left" vertical="top"/>
    </xf>
    <xf numFmtId="165" fontId="1" fillId="0" borderId="1" xfId="0" applyNumberFormat="1" applyFont="1" applyBorder="1" applyAlignment="1">
      <alignment horizontal="right" vertical="top"/>
    </xf>
    <xf numFmtId="0" fontId="2" fillId="0" borderId="1" xfId="0" applyFont="1" applyBorder="1" applyAlignment="1">
      <alignment horizontal="left" vertical="top" wrapText="1"/>
    </xf>
    <xf numFmtId="164" fontId="2" fillId="0" borderId="1" xfId="0" applyNumberFormat="1" applyFont="1" applyBorder="1" applyAlignment="1">
      <alignment horizontal="left" vertical="top"/>
    </xf>
    <xf numFmtId="3" fontId="2" fillId="0" borderId="1" xfId="0" applyNumberFormat="1" applyFont="1" applyBorder="1" applyAlignment="1">
      <alignment horizontal="right" vertical="top"/>
    </xf>
    <xf numFmtId="165" fontId="1" fillId="0" borderId="0" xfId="0" applyNumberFormat="1" applyFont="1" applyAlignment="1">
      <alignment horizontal="right" vertical="top"/>
    </xf>
    <xf numFmtId="165" fontId="0" fillId="0" borderId="0" xfId="0" applyNumberFormat="1"/>
    <xf numFmtId="0" fontId="4" fillId="0" borderId="1" xfId="0" applyFont="1" applyBorder="1" applyAlignment="1">
      <alignment horizontal="center" vertical="center" wrapText="1" readingOrder="1"/>
    </xf>
    <xf numFmtId="164" fontId="4" fillId="0" borderId="1" xfId="0" applyNumberFormat="1" applyFont="1" applyBorder="1" applyAlignment="1">
      <alignment horizontal="center" vertical="center" wrapText="1" readingOrder="1"/>
    </xf>
    <xf numFmtId="4" fontId="4" fillId="0" borderId="1" xfId="0" applyNumberFormat="1" applyFont="1" applyBorder="1" applyAlignment="1">
      <alignment horizontal="center" vertical="center" wrapText="1" readingOrder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wrapText="1"/>
    </xf>
    <xf numFmtId="167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 readingOrder="1"/>
    </xf>
    <xf numFmtId="164" fontId="6" fillId="0" borderId="1" xfId="0" applyNumberFormat="1" applyFont="1" applyBorder="1" applyAlignment="1">
      <alignment horizontal="center" vertical="center" wrapText="1" readingOrder="1"/>
    </xf>
    <xf numFmtId="4" fontId="6" fillId="0" borderId="1" xfId="0" applyNumberFormat="1" applyFont="1" applyBorder="1" applyAlignment="1">
      <alignment horizontal="center" vertical="center" wrapText="1" readingOrder="1"/>
    </xf>
    <xf numFmtId="0" fontId="5" fillId="0" borderId="0" xfId="0" applyFont="1" applyAlignment="1">
      <alignment horizontal="center" vertical="center" wrapText="1"/>
    </xf>
    <xf numFmtId="0" fontId="7" fillId="0" borderId="1" xfId="0" applyFont="1" applyBorder="1" applyAlignment="1"/>
    <xf numFmtId="0" fontId="8" fillId="0" borderId="1" xfId="0" applyFont="1" applyBorder="1" applyAlignment="1">
      <alignment horizontal="left" vertical="top"/>
    </xf>
    <xf numFmtId="164" fontId="8" fillId="0" borderId="1" xfId="0" applyNumberFormat="1" applyFont="1" applyBorder="1" applyAlignment="1">
      <alignment horizontal="left" vertical="top"/>
    </xf>
    <xf numFmtId="165" fontId="8" fillId="0" borderId="1" xfId="0" applyNumberFormat="1" applyFont="1" applyBorder="1" applyAlignment="1">
      <alignment horizontal="right" vertical="top"/>
    </xf>
    <xf numFmtId="0" fontId="7" fillId="0" borderId="0" xfId="0" applyFont="1" applyAlignment="1"/>
    <xf numFmtId="3" fontId="8" fillId="0" borderId="1" xfId="0" applyNumberFormat="1" applyFont="1" applyBorder="1" applyAlignment="1">
      <alignment horizontal="right" vertical="top"/>
    </xf>
    <xf numFmtId="165" fontId="7" fillId="0" borderId="0" xfId="0" applyNumberFormat="1" applyFont="1" applyAlignment="1"/>
    <xf numFmtId="165" fontId="8" fillId="0" borderId="0" xfId="0" applyNumberFormat="1" applyFont="1" applyAlignment="1">
      <alignment horizontal="right" vertical="top"/>
    </xf>
    <xf numFmtId="170" fontId="5" fillId="0" borderId="1" xfId="1" applyNumberFormat="1" applyFont="1" applyBorder="1" applyAlignment="1">
      <alignment horizontal="center" vertical="center" wrapText="1"/>
    </xf>
    <xf numFmtId="170" fontId="7" fillId="0" borderId="1" xfId="1" applyNumberFormat="1" applyFont="1" applyBorder="1" applyAlignment="1"/>
    <xf numFmtId="170" fontId="7" fillId="0" borderId="0" xfId="1" applyNumberFormat="1" applyFont="1" applyAlignment="1"/>
    <xf numFmtId="171" fontId="5" fillId="0" borderId="1" xfId="0" applyNumberFormat="1" applyFont="1" applyBorder="1" applyAlignment="1">
      <alignment horizontal="center" vertical="center" wrapText="1"/>
    </xf>
    <xf numFmtId="171" fontId="7" fillId="0" borderId="1" xfId="0" applyNumberFormat="1" applyFont="1" applyBorder="1" applyAlignment="1"/>
    <xf numFmtId="171" fontId="7" fillId="0" borderId="0" xfId="0" applyNumberFormat="1" applyFont="1" applyAlignment="1"/>
    <xf numFmtId="170" fontId="5" fillId="2" borderId="1" xfId="2" applyNumberFormat="1" applyFont="1" applyFill="1" applyBorder="1" applyAlignment="1">
      <alignment horizontal="center" vertical="center" wrapText="1"/>
    </xf>
    <xf numFmtId="170" fontId="7" fillId="0" borderId="1" xfId="0" applyNumberFormat="1" applyFont="1" applyBorder="1" applyAlignment="1"/>
    <xf numFmtId="170" fontId="7" fillId="0" borderId="0" xfId="0" applyNumberFormat="1" applyFont="1" applyAlignment="1"/>
    <xf numFmtId="14" fontId="7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" fillId="0" borderId="0" xfId="3" applyFont="1"/>
    <xf numFmtId="0" fontId="1" fillId="0" borderId="2" xfId="3" applyFont="1" applyBorder="1" applyAlignment="1">
      <alignment horizontal="centerContinuous"/>
    </xf>
    <xf numFmtId="0" fontId="1" fillId="0" borderId="3" xfId="3" applyFont="1" applyBorder="1" applyAlignment="1">
      <alignment horizontal="centerContinuous"/>
    </xf>
    <xf numFmtId="0" fontId="4" fillId="0" borderId="2" xfId="3" applyFont="1" applyBorder="1" applyAlignment="1">
      <alignment horizontal="center" vertical="center"/>
    </xf>
    <xf numFmtId="0" fontId="4" fillId="0" borderId="4" xfId="3" applyFont="1" applyBorder="1" applyAlignment="1">
      <alignment horizontal="center" vertical="center"/>
    </xf>
    <xf numFmtId="0" fontId="4" fillId="0" borderId="3" xfId="3" applyFont="1" applyBorder="1" applyAlignment="1">
      <alignment horizontal="center" vertical="center"/>
    </xf>
    <xf numFmtId="0" fontId="4" fillId="0" borderId="5" xfId="3" applyFont="1" applyBorder="1" applyAlignment="1">
      <alignment horizontal="center" vertical="center"/>
    </xf>
    <xf numFmtId="0" fontId="1" fillId="0" borderId="6" xfId="3" applyFont="1" applyBorder="1" applyAlignment="1">
      <alignment horizontal="centerContinuous"/>
    </xf>
    <xf numFmtId="0" fontId="1" fillId="0" borderId="7" xfId="3" applyFont="1" applyBorder="1" applyAlignment="1">
      <alignment horizontal="centerContinuous"/>
    </xf>
    <xf numFmtId="0" fontId="4" fillId="0" borderId="8" xfId="3" applyFont="1" applyBorder="1" applyAlignment="1">
      <alignment horizontal="center" vertical="center"/>
    </xf>
    <xf numFmtId="0" fontId="4" fillId="0" borderId="9" xfId="3" applyFont="1" applyBorder="1" applyAlignment="1">
      <alignment horizontal="center" vertical="center"/>
    </xf>
    <xf numFmtId="0" fontId="4" fillId="0" borderId="10" xfId="3" applyFont="1" applyBorder="1" applyAlignment="1">
      <alignment horizontal="center" vertical="center"/>
    </xf>
    <xf numFmtId="0" fontId="4" fillId="0" borderId="11" xfId="3" applyFont="1" applyBorder="1" applyAlignment="1">
      <alignment horizontal="center" vertical="center"/>
    </xf>
    <xf numFmtId="0" fontId="4" fillId="0" borderId="2" xfId="3" applyFont="1" applyBorder="1" applyAlignment="1">
      <alignment horizontal="centerContinuous" vertical="center"/>
    </xf>
    <xf numFmtId="0" fontId="4" fillId="0" borderId="4" xfId="3" applyFont="1" applyBorder="1" applyAlignment="1">
      <alignment horizontal="centerContinuous" vertical="center"/>
    </xf>
    <xf numFmtId="0" fontId="4" fillId="0" borderId="3" xfId="3" applyFont="1" applyBorder="1" applyAlignment="1">
      <alignment horizontal="centerContinuous" vertical="center"/>
    </xf>
    <xf numFmtId="0" fontId="4" fillId="0" borderId="5" xfId="3" applyFont="1" applyBorder="1" applyAlignment="1">
      <alignment horizontal="centerContinuous" vertical="center"/>
    </xf>
    <xf numFmtId="0" fontId="4" fillId="0" borderId="6" xfId="3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0" fontId="4" fillId="0" borderId="12" xfId="3" applyFont="1" applyBorder="1" applyAlignment="1">
      <alignment horizontal="centerContinuous" vertical="center"/>
    </xf>
    <xf numFmtId="0" fontId="1" fillId="0" borderId="8" xfId="3" applyFont="1" applyBorder="1" applyAlignment="1">
      <alignment horizontal="centerContinuous"/>
    </xf>
    <xf numFmtId="0" fontId="1" fillId="0" borderId="10" xfId="3" applyFont="1" applyBorder="1" applyAlignment="1">
      <alignment horizontal="centerContinuous"/>
    </xf>
    <xf numFmtId="0" fontId="4" fillId="0" borderId="8" xfId="3" applyFont="1" applyBorder="1" applyAlignment="1">
      <alignment horizontal="centerContinuous" vertical="center"/>
    </xf>
    <xf numFmtId="0" fontId="4" fillId="0" borderId="9" xfId="3" applyFont="1" applyBorder="1" applyAlignment="1">
      <alignment horizontal="centerContinuous" vertical="center"/>
    </xf>
    <xf numFmtId="0" fontId="4" fillId="0" borderId="10" xfId="3" applyFont="1" applyBorder="1" applyAlignment="1">
      <alignment horizontal="centerContinuous" vertical="center"/>
    </xf>
    <xf numFmtId="0" fontId="4" fillId="0" borderId="11" xfId="3" applyFont="1" applyBorder="1" applyAlignment="1">
      <alignment horizontal="centerContinuous" vertical="center"/>
    </xf>
    <xf numFmtId="0" fontId="1" fillId="0" borderId="6" xfId="3" applyFont="1" applyBorder="1"/>
    <xf numFmtId="0" fontId="1" fillId="0" borderId="7" xfId="3" applyFont="1" applyBorder="1"/>
    <xf numFmtId="0" fontId="4" fillId="0" borderId="0" xfId="3" applyFont="1"/>
    <xf numFmtId="14" fontId="1" fillId="0" borderId="0" xfId="3" applyNumberFormat="1" applyFont="1"/>
    <xf numFmtId="173" fontId="1" fillId="0" borderId="0" xfId="3" applyNumberFormat="1" applyFont="1"/>
    <xf numFmtId="14" fontId="1" fillId="0" borderId="0" xfId="3" applyNumberFormat="1" applyFont="1" applyAlignment="1">
      <alignment horizontal="left"/>
    </xf>
    <xf numFmtId="1" fontId="4" fillId="0" borderId="0" xfId="3" applyNumberFormat="1" applyFont="1" applyAlignment="1">
      <alignment horizontal="center"/>
    </xf>
    <xf numFmtId="174" fontId="4" fillId="0" borderId="0" xfId="3" applyNumberFormat="1" applyFont="1" applyAlignment="1">
      <alignment horizontal="center"/>
    </xf>
    <xf numFmtId="175" fontId="4" fillId="0" borderId="0" xfId="3" applyNumberFormat="1" applyFont="1" applyAlignment="1">
      <alignment horizontal="right"/>
    </xf>
    <xf numFmtId="1" fontId="1" fillId="0" borderId="0" xfId="3" applyNumberFormat="1" applyFont="1" applyAlignment="1">
      <alignment horizontal="center"/>
    </xf>
    <xf numFmtId="174" fontId="1" fillId="0" borderId="0" xfId="3" applyNumberFormat="1" applyFont="1" applyAlignment="1">
      <alignment horizontal="right"/>
    </xf>
    <xf numFmtId="175" fontId="1" fillId="0" borderId="0" xfId="3" applyNumberFormat="1" applyFont="1" applyAlignment="1">
      <alignment horizontal="right"/>
    </xf>
    <xf numFmtId="1" fontId="1" fillId="0" borderId="9" xfId="3" applyNumberFormat="1" applyFont="1" applyBorder="1" applyAlignment="1">
      <alignment horizontal="center"/>
    </xf>
    <xf numFmtId="174" fontId="1" fillId="0" borderId="9" xfId="3" applyNumberFormat="1" applyFont="1" applyBorder="1" applyAlignment="1">
      <alignment horizontal="right"/>
    </xf>
    <xf numFmtId="174" fontId="4" fillId="0" borderId="0" xfId="3" applyNumberFormat="1" applyFont="1" applyAlignment="1">
      <alignment horizontal="right"/>
    </xf>
    <xf numFmtId="0" fontId="1" fillId="0" borderId="0" xfId="3" applyFont="1" applyAlignment="1">
      <alignment horizontal="center"/>
    </xf>
    <xf numFmtId="1" fontId="4" fillId="0" borderId="13" xfId="3" applyNumberFormat="1" applyFont="1" applyBorder="1" applyAlignment="1">
      <alignment horizontal="center"/>
    </xf>
    <xf numFmtId="174" fontId="4" fillId="0" borderId="13" xfId="3" applyNumberFormat="1" applyFont="1" applyBorder="1" applyAlignment="1">
      <alignment horizontal="right"/>
    </xf>
    <xf numFmtId="174" fontId="1" fillId="0" borderId="0" xfId="3" applyNumberFormat="1" applyFont="1"/>
    <xf numFmtId="174" fontId="4" fillId="0" borderId="9" xfId="3" applyNumberFormat="1" applyFont="1" applyBorder="1"/>
    <xf numFmtId="174" fontId="1" fillId="0" borderId="9" xfId="3" applyNumberFormat="1" applyFont="1" applyBorder="1"/>
    <xf numFmtId="174" fontId="4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" fillId="0" borderId="8" xfId="3" applyFont="1" applyBorder="1"/>
    <xf numFmtId="0" fontId="1" fillId="0" borderId="9" xfId="3" applyFont="1" applyBorder="1"/>
    <xf numFmtId="0" fontId="1" fillId="0" borderId="10" xfId="3" applyFont="1" applyBorder="1"/>
  </cellXfs>
  <cellStyles count="4">
    <cellStyle name="Millares 2" xfId="2"/>
    <cellStyle name="Normal" xfId="0" builtinId="0"/>
    <cellStyle name="Normal 2 2" xfId="3"/>
    <cellStyle name="Porcentaje" xfId="1" builtinId="5"/>
  </cellStyles>
  <dxfs count="1"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4.655746875003" createdVersion="5" refreshedVersion="5" minRefreshableVersion="3" recordCount="46">
  <cacheSource type="worksheet">
    <worksheetSource ref="A1:AH47" sheet="ESTADO DE CADA FACTURA"/>
  </cacheSource>
  <cacheFields count="34">
    <cacheField name="NIT" numFmtId="0">
      <sharedItems containsSemiMixedTypes="0" containsString="0" containsNumber="1" containsInteger="1" minValue="890802978" maxValue="890802978"/>
    </cacheField>
    <cacheField name="PRESTADOR" numFmtId="0">
      <sharedItems/>
    </cacheField>
    <cacheField name="PREFIJO" numFmtId="0">
      <sharedItems/>
    </cacheField>
    <cacheField name="LLAVE" numFmtId="0">
      <sharedItems/>
    </cacheField>
    <cacheField name="Fecha Liquidación" numFmtId="164">
      <sharedItems containsSemiMixedTypes="0" containsNonDate="0" containsDate="1" containsString="0" minDate="2020-03-03T17:19:23" maxDate="2023-08-31T10:33:09"/>
    </cacheField>
    <cacheField name="TOTAL" numFmtId="0">
      <sharedItems containsSemiMixedTypes="0" containsString="0" containsNumber="1" containsInteger="1" minValue="5300" maxValue="327021"/>
    </cacheField>
    <cacheField name="ESTADO EPS 2023-12-14" numFmtId="0">
      <sharedItems count="4">
        <s v="Factura devuelta"/>
        <s v="Factura cancelada"/>
        <s v="Factura pendiente en programacion de pago"/>
        <s v="Factura no radicada"/>
      </sharedItems>
    </cacheField>
    <cacheField name="POR PAGAR SAP" numFmtId="170">
      <sharedItems containsSemiMixedTypes="0" containsString="0" containsNumber="1" containsInteger="1" minValue="0" maxValue="174999"/>
    </cacheField>
    <cacheField name="DOC CONTA" numFmtId="0">
      <sharedItems containsString="0" containsBlank="1" containsNumber="1" containsInteger="1" minValue="1222273147" maxValue="122227942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70">
      <sharedItems containsSemiMixedTypes="0" containsString="0" containsNumber="1" containsInteger="1" minValue="0" maxValue="271361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879566" maxValue="4800059484"/>
    </cacheField>
    <cacheField name="FECHA COMPENSACION SAP" numFmtId="14">
      <sharedItems containsNonDate="0" containsDate="1" containsString="0" containsBlank="1" minDate="2020-07-21T00:00:00" maxDate="2023-09-01T00:00:00"/>
    </cacheField>
    <cacheField name="VALOR TRANFERENCIA" numFmtId="170">
      <sharedItems containsSemiMixedTypes="0" containsString="0" containsNumber="1" containsInteger="1" minValue="0" maxValue="1072401"/>
    </cacheField>
    <cacheField name="Estado Factura" numFmtId="0">
      <sharedItems containsBlank="1"/>
    </cacheField>
    <cacheField name="Fecha Factura" numFmtId="171">
      <sharedItems containsNonDate="0" containsDate="1" containsString="0" containsBlank="1" minDate="2020-03-03T00:00:00" maxDate="2023-06-01T00:00:00"/>
    </cacheField>
    <cacheField name="Fecha Cargue" numFmtId="171">
      <sharedItems containsNonDate="0" containsDate="1" containsString="0" containsBlank="1" minDate="2020-06-10T00:00:00" maxDate="2023-06-22T00:00:00"/>
    </cacheField>
    <cacheField name="Fecha Radicacion" numFmtId="171">
      <sharedItems containsNonDate="0" containsDate="1" containsString="0" containsBlank="1" minDate="2020-06-10T00:00:00" maxDate="2023-06-22T00:00:00"/>
    </cacheField>
    <cacheField name="Fecha Liquidacion" numFmtId="171">
      <sharedItems containsNonDate="0" containsDate="1" containsString="0" containsBlank="1" minDate="2020-06-10T00:00:00" maxDate="2023-06-22T00:00:00"/>
    </cacheField>
    <cacheField name="Fecha Devolucion" numFmtId="171">
      <sharedItems containsNonDate="0" containsDate="1" containsString="0" containsBlank="1" minDate="2023-02-22T00:00:00" maxDate="2023-06-24T00:00:00"/>
    </cacheField>
    <cacheField name="Valor Bruto" numFmtId="170">
      <sharedItems containsSemiMixedTypes="0" containsString="0" containsNumber="1" containsInteger="1" minValue="0" maxValue="327021"/>
    </cacheField>
    <cacheField name="Valor Inicio Factura" numFmtId="170">
      <sharedItems containsSemiMixedTypes="0" containsString="0" containsNumber="1" containsInteger="1" minValue="0" maxValue="327021"/>
    </cacheField>
    <cacheField name="Valor Aprobado" numFmtId="170">
      <sharedItems containsSemiMixedTypes="0" containsString="0" containsNumber="1" containsInteger="1" minValue="0" maxValue="271361"/>
    </cacheField>
    <cacheField name="Valor Deducible " numFmtId="170">
      <sharedItems containsSemiMixedTypes="0" containsString="0" containsNumber="1" containsInteger="1" minValue="0" maxValue="0"/>
    </cacheField>
    <cacheField name="Valor Autorizado" numFmtId="170">
      <sharedItems containsSemiMixedTypes="0" containsString="0" containsNumber="1" containsInteger="1" minValue="0" maxValue="374947"/>
    </cacheField>
    <cacheField name="Valor Rete Fuente" numFmtId="170">
      <sharedItems containsSemiMixedTypes="0" containsString="0" containsNumber="1" containsInteger="1" minValue="0" maxValue="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327021"/>
    </cacheField>
    <cacheField name="Valor Nota Credito" numFmtId="170">
      <sharedItems containsSemiMixedTypes="0" containsString="0" containsNumber="1" containsInteger="1" minValue="0" maxValue="0"/>
    </cacheField>
    <cacheField name="Valor a Pagar SinRete" numFmtId="170">
      <sharedItems containsSemiMixedTypes="0" containsString="0" containsNumber="1" containsInteger="1" minValue="0" maxValue="271361"/>
    </cacheField>
    <cacheField name="Valor a Pagar Con Rete" numFmtId="170">
      <sharedItems containsSemiMixedTypes="0" containsString="0" containsNumber="1" containsInteger="1" minValue="0" maxValue="27136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">
  <r>
    <n v="890802978"/>
    <s v="ESE HOSPITAL SAN JOSE - VITERBO"/>
    <s v="FE37084"/>
    <s v="890802978_FE37084"/>
    <d v="2022-08-16T20:35:52"/>
    <n v="67564"/>
    <x v="0"/>
    <n v="0"/>
    <m/>
    <m/>
    <m/>
    <n v="0"/>
    <n v="0"/>
    <m/>
    <m/>
    <n v="0"/>
    <s v="Devuelta"/>
    <d v="2022-08-16T00:00:00"/>
    <d v="2023-05-18T00:00:00"/>
    <d v="2023-05-18T00:00:00"/>
    <d v="2023-05-18T00:00:00"/>
    <d v="2023-05-30T00:00:00"/>
    <n v="67564"/>
    <n v="67564"/>
    <n v="0"/>
    <n v="0"/>
    <n v="0"/>
    <n v="0"/>
    <n v="0"/>
    <n v="0"/>
    <n v="67564"/>
    <n v="0"/>
    <n v="0"/>
    <n v="0"/>
  </r>
  <r>
    <n v="890802978"/>
    <s v="ESE HOSPITAL SAN JOSE - VITERBO"/>
    <s v="FE37150"/>
    <s v="890802978_FE37150"/>
    <d v="2022-08-17T20:01:22"/>
    <n v="122000"/>
    <x v="0"/>
    <n v="0"/>
    <m/>
    <m/>
    <m/>
    <n v="0"/>
    <n v="0"/>
    <m/>
    <m/>
    <n v="0"/>
    <s v="Devuelta"/>
    <d v="2022-08-17T00:00:00"/>
    <d v="2023-05-18T00:00:00"/>
    <d v="2023-05-18T00:00:00"/>
    <d v="2023-05-18T00:00:00"/>
    <d v="2023-05-30T00:00:00"/>
    <n v="122000"/>
    <n v="122000"/>
    <n v="0"/>
    <n v="0"/>
    <n v="0"/>
    <n v="0"/>
    <n v="0"/>
    <n v="0"/>
    <n v="122000"/>
    <n v="0"/>
    <n v="0"/>
    <n v="0"/>
  </r>
  <r>
    <n v="890802978"/>
    <s v="ESE HOSPITAL SAN JOSE - VITERBO"/>
    <s v="FE40553"/>
    <s v="890802978_FE40553"/>
    <d v="2022-10-25T11:47:25"/>
    <n v="112102"/>
    <x v="0"/>
    <n v="0"/>
    <m/>
    <m/>
    <m/>
    <n v="0"/>
    <n v="0"/>
    <m/>
    <m/>
    <n v="0"/>
    <s v="Devuelta"/>
    <d v="2022-10-26T00:00:00"/>
    <d v="2023-02-18T00:00:00"/>
    <d v="2023-02-18T00:00:00"/>
    <d v="2023-02-18T00:00:00"/>
    <d v="2023-02-22T00:00:00"/>
    <n v="112102"/>
    <n v="112102"/>
    <n v="0"/>
    <n v="0"/>
    <n v="0"/>
    <n v="0"/>
    <n v="0"/>
    <n v="0"/>
    <n v="112102"/>
    <n v="0"/>
    <n v="0"/>
    <n v="0"/>
  </r>
  <r>
    <n v="890802978"/>
    <s v="ESE HOSPITAL SAN JOSE - VITERBO"/>
    <s v="FE41342"/>
    <s v="890802978_FE41342"/>
    <d v="2022-11-10T10:25:53"/>
    <n v="327021"/>
    <x v="0"/>
    <n v="0"/>
    <m/>
    <m/>
    <m/>
    <n v="0"/>
    <n v="0"/>
    <m/>
    <m/>
    <n v="0"/>
    <s v="Devuelta"/>
    <d v="2022-11-10T00:00:00"/>
    <d v="2023-05-18T00:00:00"/>
    <d v="2023-05-18T00:00:00"/>
    <d v="2023-05-18T00:00:00"/>
    <d v="2023-05-30T00:00:00"/>
    <n v="327021"/>
    <n v="327021"/>
    <n v="0"/>
    <n v="0"/>
    <n v="0"/>
    <n v="0"/>
    <n v="0"/>
    <n v="0"/>
    <n v="327021"/>
    <n v="0"/>
    <n v="0"/>
    <n v="0"/>
  </r>
  <r>
    <n v="890802978"/>
    <s v="ESE HOSPITAL SAN JOSE - VITERBO"/>
    <s v="FE46755"/>
    <s v="890802978_FE46755"/>
    <d v="2023-02-28T10:38:05"/>
    <n v="255415"/>
    <x v="0"/>
    <n v="0"/>
    <m/>
    <m/>
    <m/>
    <n v="0"/>
    <n v="0"/>
    <m/>
    <m/>
    <n v="0"/>
    <s v="Devuelta"/>
    <d v="2023-02-28T00:00:00"/>
    <d v="2023-05-18T00:00:00"/>
    <d v="2023-05-18T00:00:00"/>
    <d v="2023-05-18T00:00:00"/>
    <d v="2023-05-31T00:00:00"/>
    <n v="255415"/>
    <n v="255415"/>
    <n v="0"/>
    <n v="0"/>
    <n v="0"/>
    <n v="0"/>
    <n v="0"/>
    <n v="0"/>
    <n v="255415"/>
    <n v="0"/>
    <n v="0"/>
    <n v="0"/>
  </r>
  <r>
    <n v="890802978"/>
    <s v="ESE HOSPITAL SAN JOSE - VITERBO"/>
    <s v="FE51453"/>
    <s v="890802978_FE51453"/>
    <d v="2023-05-31T17:26:53"/>
    <n v="177683"/>
    <x v="0"/>
    <n v="0"/>
    <m/>
    <m/>
    <m/>
    <n v="0"/>
    <n v="0"/>
    <m/>
    <m/>
    <n v="0"/>
    <s v="Devuelta"/>
    <d v="2023-05-31T00:00:00"/>
    <d v="2023-06-21T00:00:00"/>
    <d v="2023-06-21T00:00:00"/>
    <d v="2023-06-21T00:00:00"/>
    <d v="2023-06-23T00:00:00"/>
    <n v="177683"/>
    <n v="177683"/>
    <n v="0"/>
    <n v="0"/>
    <n v="0"/>
    <n v="0"/>
    <n v="0"/>
    <n v="0"/>
    <n v="177683"/>
    <n v="0"/>
    <n v="0"/>
    <n v="0"/>
  </r>
  <r>
    <n v="890802978"/>
    <s v="ESE HOSPITAL SAN JOSE - VITERBO"/>
    <s v="FV412702"/>
    <s v="890802978_FV412702"/>
    <d v="2020-03-03T17:19:23"/>
    <n v="5300"/>
    <x v="1"/>
    <n v="0"/>
    <m/>
    <m/>
    <m/>
    <n v="5300"/>
    <n v="0"/>
    <n v="2200879566"/>
    <d v="2020-07-21T00:00:00"/>
    <n v="5300"/>
    <s v="Finalizada"/>
    <d v="2020-03-03T00:00:00"/>
    <d v="2020-06-10T00:00:00"/>
    <d v="2020-06-10T00:00:00"/>
    <d v="2020-06-10T00:00:00"/>
    <m/>
    <n v="5300"/>
    <n v="5300"/>
    <n v="5300"/>
    <n v="0"/>
    <n v="0"/>
    <n v="0"/>
    <n v="0"/>
    <n v="0"/>
    <n v="0"/>
    <n v="0"/>
    <n v="5300"/>
    <n v="5300"/>
  </r>
  <r>
    <n v="890802978"/>
    <s v="ESE HOSPITAL SAN JOSE - VITERBO"/>
    <s v="FE34470"/>
    <s v="890802978_FE34470"/>
    <d v="2022-06-23T09:05:00"/>
    <n v="223697"/>
    <x v="1"/>
    <n v="0"/>
    <m/>
    <m/>
    <m/>
    <n v="223697"/>
    <n v="0"/>
    <n v="2201341407"/>
    <d v="2023-01-17T00:00:00"/>
    <n v="223697"/>
    <s v="Finalizada"/>
    <d v="2022-06-23T00:00:00"/>
    <d v="2022-08-08T00:00:00"/>
    <d v="2022-08-08T00:00:00"/>
    <d v="2022-08-08T00:00:00"/>
    <m/>
    <n v="223697"/>
    <n v="223697"/>
    <n v="223697"/>
    <n v="0"/>
    <n v="0"/>
    <n v="0"/>
    <n v="0"/>
    <n v="0"/>
    <n v="0"/>
    <n v="0"/>
    <n v="223697"/>
    <n v="223697"/>
  </r>
  <r>
    <n v="890802978"/>
    <s v="ESE HOSPITAL SAN JOSE - VITERBO"/>
    <s v="FE39621"/>
    <s v="890802978_FE39621"/>
    <d v="2022-10-03T23:37:18"/>
    <n v="141000"/>
    <x v="1"/>
    <n v="0"/>
    <m/>
    <m/>
    <m/>
    <n v="141000"/>
    <n v="0"/>
    <n v="4800059484"/>
    <d v="2023-04-18T00:00:00"/>
    <n v="1072401"/>
    <s v="Finalizada"/>
    <d v="2022-10-03T00:00:00"/>
    <d v="2023-02-18T00:00:00"/>
    <d v="2023-02-18T00:00:00"/>
    <d v="2023-02-18T00:00:00"/>
    <m/>
    <n v="141000"/>
    <n v="141000"/>
    <n v="141000"/>
    <n v="0"/>
    <n v="351632"/>
    <n v="0"/>
    <n v="0"/>
    <n v="0"/>
    <n v="0"/>
    <n v="0"/>
    <n v="141000"/>
    <n v="141000"/>
  </r>
  <r>
    <n v="890802978"/>
    <s v="ESE HOSPITAL SAN JOSE - VITERBO"/>
    <s v="FE39679"/>
    <s v="890802978_FE39679"/>
    <d v="2022-10-04T16:20:36"/>
    <n v="165632"/>
    <x v="1"/>
    <n v="0"/>
    <m/>
    <m/>
    <m/>
    <n v="165632"/>
    <n v="0"/>
    <n v="4800059484"/>
    <d v="2023-04-18T00:00:00"/>
    <n v="1072401"/>
    <s v="Finalizada"/>
    <d v="2022-10-04T00:00:00"/>
    <d v="2023-02-18T00:00:00"/>
    <d v="2023-02-18T00:00:00"/>
    <d v="2023-02-18T00:00:00"/>
    <m/>
    <n v="165632"/>
    <n v="165632"/>
    <n v="165632"/>
    <n v="0"/>
    <n v="357676"/>
    <n v="0"/>
    <n v="0"/>
    <n v="0"/>
    <n v="0"/>
    <n v="0"/>
    <n v="165632"/>
    <n v="165632"/>
  </r>
  <r>
    <n v="890802978"/>
    <s v="ESE HOSPITAL SAN JOSE - VITERBO"/>
    <s v="FE39941"/>
    <s v="890802978_FE39941"/>
    <d v="2022-10-11T12:30:23"/>
    <n v="107341"/>
    <x v="1"/>
    <n v="0"/>
    <m/>
    <m/>
    <m/>
    <n v="107341"/>
    <n v="0"/>
    <n v="4800059484"/>
    <d v="2023-04-18T00:00:00"/>
    <n v="1072401"/>
    <s v="Finalizada"/>
    <d v="2022-10-12T00:00:00"/>
    <d v="2023-02-23T00:00:00"/>
    <d v="2023-02-23T00:00:00"/>
    <d v="2023-02-23T00:00:00"/>
    <m/>
    <n v="107341"/>
    <n v="107341"/>
    <n v="107341"/>
    <n v="0"/>
    <n v="329227"/>
    <n v="0"/>
    <n v="0"/>
    <n v="0"/>
    <n v="0"/>
    <n v="0"/>
    <n v="107341"/>
    <n v="107341"/>
  </r>
  <r>
    <n v="890802978"/>
    <s v="ESE HOSPITAL SAN JOSE - VITERBO"/>
    <s v="FE41219"/>
    <s v="890802978_FE41219"/>
    <d v="2022-11-06T17:25:53"/>
    <n v="135548"/>
    <x v="1"/>
    <n v="0"/>
    <m/>
    <m/>
    <m/>
    <n v="135548"/>
    <n v="0"/>
    <n v="4800059484"/>
    <d v="2023-04-18T00:00:00"/>
    <n v="1072401"/>
    <s v="Finalizada"/>
    <d v="2022-11-06T00:00:00"/>
    <d v="2023-02-18T00:00:00"/>
    <d v="2023-02-18T00:00:00"/>
    <d v="2023-02-18T00:00:00"/>
    <m/>
    <n v="135548"/>
    <n v="135548"/>
    <n v="135548"/>
    <n v="0"/>
    <n v="334957"/>
    <n v="0"/>
    <n v="0"/>
    <n v="0"/>
    <n v="0"/>
    <n v="0"/>
    <n v="135548"/>
    <n v="135548"/>
  </r>
  <r>
    <n v="890802978"/>
    <s v="ESE HOSPITAL SAN JOSE - VITERBO"/>
    <s v="FE41841"/>
    <s v="890802978_FE41841"/>
    <d v="2022-11-21T10:05:02"/>
    <n v="75601"/>
    <x v="1"/>
    <n v="0"/>
    <m/>
    <m/>
    <m/>
    <n v="75601"/>
    <n v="0"/>
    <n v="4800059484"/>
    <d v="2023-04-18T00:00:00"/>
    <n v="1072401"/>
    <s v="Finalizada"/>
    <d v="2022-11-21T00:00:00"/>
    <d v="2023-02-18T00:00:00"/>
    <d v="2023-02-18T00:00:00"/>
    <d v="2023-02-18T00:00:00"/>
    <m/>
    <n v="75601"/>
    <n v="75601"/>
    <n v="75601"/>
    <n v="0"/>
    <n v="334957"/>
    <n v="0"/>
    <n v="0"/>
    <n v="0"/>
    <n v="0"/>
    <n v="0"/>
    <n v="75601"/>
    <n v="75601"/>
  </r>
  <r>
    <n v="890802978"/>
    <s v="ESE HOSPITAL SAN JOSE - VITERBO"/>
    <s v="FE44036"/>
    <s v="890802978_FE44036"/>
    <d v="2023-01-06T16:15:24"/>
    <n v="175918"/>
    <x v="1"/>
    <n v="0"/>
    <m/>
    <m/>
    <m/>
    <n v="175918"/>
    <n v="0"/>
    <n v="4800059484"/>
    <d v="2023-04-18T00:00:00"/>
    <n v="1072401"/>
    <s v="Finalizada"/>
    <d v="2023-01-06T00:00:00"/>
    <d v="2023-02-21T00:00:00"/>
    <d v="2023-02-21T00:00:00"/>
    <d v="2023-02-21T00:00:00"/>
    <m/>
    <n v="175918"/>
    <n v="175918"/>
    <n v="175918"/>
    <n v="0"/>
    <n v="374947"/>
    <n v="0"/>
    <n v="0"/>
    <n v="0"/>
    <n v="0"/>
    <n v="0"/>
    <n v="175918"/>
    <n v="175918"/>
  </r>
  <r>
    <n v="890802978"/>
    <s v="ESE HOSPITAL SAN JOSE - VITERBO"/>
    <s v="FE44885"/>
    <s v="890802978_FE44885"/>
    <d v="2023-01-25T21:33:38"/>
    <n v="271361"/>
    <x v="1"/>
    <n v="0"/>
    <m/>
    <m/>
    <m/>
    <n v="271361"/>
    <n v="0"/>
    <n v="4800059484"/>
    <d v="2023-04-18T00:00:00"/>
    <n v="1072401"/>
    <s v="Finalizada"/>
    <d v="2023-01-25T00:00:00"/>
    <d v="2023-02-21T00:00:00"/>
    <d v="2023-02-21T00:00:00"/>
    <d v="2023-02-21T00:00:00"/>
    <m/>
    <n v="271361"/>
    <n v="271361"/>
    <n v="271361"/>
    <n v="0"/>
    <n v="357676"/>
    <n v="0"/>
    <n v="0"/>
    <n v="0"/>
    <n v="0"/>
    <n v="0"/>
    <n v="271361"/>
    <n v="271361"/>
  </r>
  <r>
    <n v="890802978"/>
    <s v="ESE HOSPITAL SAN JOSE - VITERBO"/>
    <s v="FE45608"/>
    <s v="890802978_FE45608"/>
    <d v="2023-02-09T08:08:53"/>
    <n v="162756"/>
    <x v="2"/>
    <n v="162756"/>
    <n v="1222279429"/>
    <m/>
    <m/>
    <n v="0"/>
    <n v="0"/>
    <m/>
    <m/>
    <n v="0"/>
    <s v="Finalizada"/>
    <d v="2023-02-09T00:00:00"/>
    <d v="2023-05-31T00:00:00"/>
    <d v="2023-05-31T00:00:00"/>
    <d v="2023-05-31T00:00:00"/>
    <m/>
    <n v="162756"/>
    <n v="162756"/>
    <n v="162756"/>
    <n v="0"/>
    <n v="371644"/>
    <n v="0"/>
    <n v="0"/>
    <n v="0"/>
    <n v="0"/>
    <n v="0"/>
    <n v="162756"/>
    <n v="162756"/>
  </r>
  <r>
    <n v="890802978"/>
    <s v="ESE HOSPITAL SAN JOSE - VITERBO"/>
    <s v="FE47771"/>
    <s v="890802978_FE47771"/>
    <d v="2023-03-16T15:22:18"/>
    <n v="134166"/>
    <x v="2"/>
    <n v="134166"/>
    <n v="1222273622"/>
    <m/>
    <m/>
    <n v="0"/>
    <n v="0"/>
    <m/>
    <m/>
    <n v="0"/>
    <s v="Finalizada"/>
    <d v="2023-03-16T00:00:00"/>
    <d v="2023-05-25T00:00:00"/>
    <d v="2023-05-25T00:00:00"/>
    <d v="2023-05-25T00:00:00"/>
    <m/>
    <n v="134166"/>
    <n v="134166"/>
    <n v="134166"/>
    <n v="0"/>
    <n v="364797"/>
    <n v="0"/>
    <n v="0"/>
    <n v="0"/>
    <n v="0"/>
    <n v="0"/>
    <n v="134166"/>
    <n v="134166"/>
  </r>
  <r>
    <n v="890802978"/>
    <s v="ESE HOSPITAL SAN JOSE - VITERBO"/>
    <s v="FE47831"/>
    <s v="890802978_FE47831"/>
    <d v="2023-03-17T01:05:27"/>
    <n v="97371"/>
    <x v="1"/>
    <n v="0"/>
    <m/>
    <m/>
    <m/>
    <n v="97371"/>
    <n v="0"/>
    <n v="2201429367"/>
    <d v="2023-08-31T00:00:00"/>
    <n v="104136"/>
    <s v="Finalizada"/>
    <d v="2023-03-17T00:00:00"/>
    <d v="2023-05-18T00:00:00"/>
    <d v="2023-05-18T00:00:00"/>
    <d v="2023-05-18T00:00:00"/>
    <m/>
    <n v="97371"/>
    <n v="97371"/>
    <n v="97371"/>
    <n v="0"/>
    <n v="285786"/>
    <n v="0"/>
    <n v="0"/>
    <n v="0"/>
    <n v="0"/>
    <n v="0"/>
    <n v="97371"/>
    <n v="97371"/>
  </r>
  <r>
    <n v="890802978"/>
    <s v="ESE HOSPITAL SAN JOSE - VITERBO"/>
    <s v="FE48366"/>
    <s v="890802978_FE48366"/>
    <d v="2023-03-28T10:23:23"/>
    <n v="6765"/>
    <x v="1"/>
    <n v="0"/>
    <m/>
    <m/>
    <m/>
    <n v="6765"/>
    <n v="0"/>
    <n v="2201429367"/>
    <d v="2023-08-31T00:00:00"/>
    <n v="104136"/>
    <s v="Finalizada"/>
    <d v="2023-03-28T00:00:00"/>
    <d v="2023-05-18T00:00:00"/>
    <d v="2023-05-18T00:00:00"/>
    <d v="2023-05-18T00:00:00"/>
    <m/>
    <n v="6765"/>
    <n v="6765"/>
    <n v="6765"/>
    <n v="0"/>
    <n v="0"/>
    <n v="0"/>
    <n v="0"/>
    <n v="0"/>
    <n v="0"/>
    <n v="0"/>
    <n v="6765"/>
    <n v="6765"/>
  </r>
  <r>
    <n v="890802978"/>
    <s v="ESE HOSPITAL SAN JOSE - VITERBO"/>
    <s v="FE49896"/>
    <s v="890802978_FE49896"/>
    <d v="2023-04-26T19:43:37"/>
    <n v="174999"/>
    <x v="2"/>
    <n v="174999"/>
    <n v="1222273147"/>
    <m/>
    <m/>
    <n v="0"/>
    <n v="0"/>
    <m/>
    <m/>
    <n v="0"/>
    <s v="Finalizada"/>
    <d v="2023-04-26T00:00:00"/>
    <d v="2023-05-18T00:00:00"/>
    <d v="2023-05-18T00:00:00"/>
    <d v="2023-05-18T00:00:00"/>
    <m/>
    <n v="174999"/>
    <n v="174999"/>
    <n v="174999"/>
    <n v="0"/>
    <n v="363888"/>
    <n v="0"/>
    <n v="0"/>
    <n v="0"/>
    <n v="0"/>
    <n v="0"/>
    <n v="174999"/>
    <n v="174999"/>
  </r>
  <r>
    <n v="890802978"/>
    <s v="ESE HOSPITAL SAN JOSE - VITERBO"/>
    <s v="FV422782"/>
    <s v="890802978_FV422782"/>
    <d v="2020-10-01T13:07:09"/>
    <n v="106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988"/>
    <s v="890802978_FE988"/>
    <d v="2020-12-15T06:00:33"/>
    <n v="197041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3188"/>
    <s v="890802978_FE3188"/>
    <d v="2021-02-04T08:14:56"/>
    <n v="16974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7702"/>
    <s v="890802978_FE7702"/>
    <d v="2021-04-19T19:42:34"/>
    <n v="61065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8310"/>
    <s v="890802978_FE8310"/>
    <d v="2021-04-27T17:51:31"/>
    <n v="5485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8632"/>
    <s v="890802978_FE8632"/>
    <d v="2021-04-29T17:36:17"/>
    <n v="5485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11645"/>
    <s v="890802978_FE11645"/>
    <d v="2021-06-11T10:39:25"/>
    <n v="5485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19048"/>
    <s v="890802978_FE19048"/>
    <d v="2021-09-28T20:34:25"/>
    <n v="61564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21432"/>
    <s v="890802978_FE21432"/>
    <d v="2021-10-29T15:54:15"/>
    <n v="5485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28608"/>
    <s v="890802978_FE28608"/>
    <d v="2022-03-10T23:14:00"/>
    <n v="160949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29016"/>
    <s v="890802978_FE29016"/>
    <d v="2022-03-18T12:30:55"/>
    <n v="217482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29837"/>
    <s v="890802978_FE29837"/>
    <d v="2022-04-05T08:01:02"/>
    <n v="120496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30204"/>
    <s v="890802978_FE30204"/>
    <d v="2022-04-11T22:56:07"/>
    <n v="195771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34898"/>
    <s v="890802978_FE34898"/>
    <d v="2022-07-02T18:59:59"/>
    <n v="16254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35051"/>
    <s v="890802978_FE35051"/>
    <d v="2022-07-07T09:53:29"/>
    <n v="223838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35687"/>
    <s v="890802978_FE35687"/>
    <d v="2022-07-20T07:53:28"/>
    <n v="149082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42955"/>
    <s v="890802978_FE42955"/>
    <d v="2022-12-13T16:54:50"/>
    <n v="101975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43441"/>
    <s v="890802978_FE43441"/>
    <d v="2022-12-23T12:00:27"/>
    <n v="5832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45585"/>
    <s v="890802978_FE45585"/>
    <d v="2023-02-08T21:48:02"/>
    <n v="227744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47829"/>
    <s v="890802978_FE47829"/>
    <d v="2023-03-17T00:56:11"/>
    <n v="241782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54633"/>
    <s v="890802978_FE54633"/>
    <d v="2023-07-30T21:41:07"/>
    <n v="1396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55948"/>
    <s v="890802978_FE55948"/>
    <d v="2023-08-17T07:57:51"/>
    <n v="280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56558"/>
    <s v="890802978_FE56558"/>
    <d v="2023-08-24T16:28:42"/>
    <n v="280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56559"/>
    <s v="890802978_FE56559"/>
    <d v="2023-08-24T17:06:23"/>
    <n v="280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57140"/>
    <s v="890802978_FE57140"/>
    <d v="2023-08-31T10:29:55"/>
    <n v="464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n v="890802978"/>
    <s v="ESE HOSPITAL SAN JOSE - VITERBO"/>
    <s v="FE57142"/>
    <s v="890802978_FE57142"/>
    <d v="2023-08-31T10:33:09"/>
    <n v="46400"/>
    <x v="3"/>
    <n v="0"/>
    <m/>
    <m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4">
    <pivotField showAll="0"/>
    <pivotField showAll="0"/>
    <pivotField showAll="0"/>
    <pivotField dataField="1" showAll="0"/>
    <pivotField showAll="0"/>
    <pivotField dataField="1" showAll="0"/>
    <pivotField axis="axisRow" showAll="0">
      <items count="5">
        <item x="1"/>
        <item x="0"/>
        <item x="3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TOTAL" fld="5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workbookViewId="0">
      <selection activeCell="B2" sqref="B2"/>
    </sheetView>
  </sheetViews>
  <sheetFormatPr baseColWidth="10" defaultRowHeight="15" x14ac:dyDescent="0.25"/>
  <sheetData>
    <row r="1" spans="1:4" ht="38.25" x14ac:dyDescent="0.25">
      <c r="A1" s="9" t="s">
        <v>49</v>
      </c>
      <c r="B1" s="9" t="s">
        <v>0</v>
      </c>
      <c r="C1" s="10" t="s">
        <v>1</v>
      </c>
      <c r="D1" s="11" t="s">
        <v>2</v>
      </c>
    </row>
    <row r="2" spans="1:4" x14ac:dyDescent="0.25">
      <c r="A2" s="1" t="s">
        <v>3</v>
      </c>
      <c r="B2" s="1" t="s">
        <v>3</v>
      </c>
      <c r="C2" s="2">
        <v>43893.72179398148</v>
      </c>
      <c r="D2" s="3">
        <v>5300</v>
      </c>
    </row>
    <row r="3" spans="1:4" x14ac:dyDescent="0.25">
      <c r="A3" s="1" t="s">
        <v>4</v>
      </c>
      <c r="B3" s="1" t="s">
        <v>4</v>
      </c>
      <c r="C3" s="2">
        <v>44105.546631944446</v>
      </c>
      <c r="D3" s="3">
        <v>10600</v>
      </c>
    </row>
    <row r="4" spans="1:4" x14ac:dyDescent="0.25">
      <c r="A4" s="1" t="s">
        <v>5</v>
      </c>
      <c r="B4" s="1" t="s">
        <v>5</v>
      </c>
      <c r="C4" s="2">
        <v>44180.250381944446</v>
      </c>
      <c r="D4" s="3">
        <v>197041</v>
      </c>
    </row>
    <row r="5" spans="1:4" x14ac:dyDescent="0.25">
      <c r="A5" s="4" t="s">
        <v>6</v>
      </c>
      <c r="B5" s="4" t="s">
        <v>6</v>
      </c>
      <c r="C5" s="5">
        <v>44231.3437037037</v>
      </c>
      <c r="D5" s="6">
        <v>16974</v>
      </c>
    </row>
    <row r="6" spans="1:4" x14ac:dyDescent="0.25">
      <c r="A6" s="4" t="s">
        <v>7</v>
      </c>
      <c r="B6" s="4" t="s">
        <v>7</v>
      </c>
      <c r="C6" s="5">
        <v>44305.821226851855</v>
      </c>
      <c r="D6" s="6">
        <v>61065</v>
      </c>
    </row>
    <row r="7" spans="1:4" x14ac:dyDescent="0.25">
      <c r="A7" s="4" t="s">
        <v>8</v>
      </c>
      <c r="B7" s="4" t="s">
        <v>8</v>
      </c>
      <c r="C7" s="5">
        <v>44313.744108796294</v>
      </c>
      <c r="D7" s="6">
        <v>5485</v>
      </c>
    </row>
    <row r="8" spans="1:4" x14ac:dyDescent="0.25">
      <c r="A8" s="4" t="s">
        <v>9</v>
      </c>
      <c r="B8" s="4" t="s">
        <v>9</v>
      </c>
      <c r="C8" s="5">
        <v>44315.733530092592</v>
      </c>
      <c r="D8" s="6">
        <v>5485</v>
      </c>
    </row>
    <row r="9" spans="1:4" x14ac:dyDescent="0.25">
      <c r="A9" s="4" t="s">
        <v>10</v>
      </c>
      <c r="B9" s="4" t="s">
        <v>10</v>
      </c>
      <c r="C9" s="5">
        <v>44358.444039351853</v>
      </c>
      <c r="D9" s="6">
        <v>5485</v>
      </c>
    </row>
    <row r="10" spans="1:4" x14ac:dyDescent="0.25">
      <c r="A10" s="4" t="s">
        <v>11</v>
      </c>
      <c r="B10" s="4" t="s">
        <v>11</v>
      </c>
      <c r="C10" s="5">
        <v>44467.857233796298</v>
      </c>
      <c r="D10" s="6">
        <v>61564</v>
      </c>
    </row>
    <row r="11" spans="1:4" x14ac:dyDescent="0.25">
      <c r="A11" s="4" t="s">
        <v>12</v>
      </c>
      <c r="B11" s="4" t="s">
        <v>12</v>
      </c>
      <c r="C11" s="5">
        <v>44498.662673611114</v>
      </c>
      <c r="D11" s="6">
        <v>5485</v>
      </c>
    </row>
    <row r="12" spans="1:4" x14ac:dyDescent="0.25">
      <c r="A12" s="4" t="s">
        <v>13</v>
      </c>
      <c r="B12" s="4" t="s">
        <v>13</v>
      </c>
      <c r="C12" s="5">
        <v>44630.968055555553</v>
      </c>
      <c r="D12" s="6">
        <v>160949</v>
      </c>
    </row>
    <row r="13" spans="1:4" x14ac:dyDescent="0.25">
      <c r="A13" s="4" t="s">
        <v>14</v>
      </c>
      <c r="B13" s="4" t="s">
        <v>14</v>
      </c>
      <c r="C13" s="5">
        <v>44638.521469907406</v>
      </c>
      <c r="D13" s="6">
        <v>217482</v>
      </c>
    </row>
    <row r="14" spans="1:4" x14ac:dyDescent="0.25">
      <c r="A14" s="4" t="s">
        <v>15</v>
      </c>
      <c r="B14" s="4" t="s">
        <v>15</v>
      </c>
      <c r="C14" s="5">
        <v>44656.334050925929</v>
      </c>
      <c r="D14" s="6">
        <v>120496</v>
      </c>
    </row>
    <row r="15" spans="1:4" x14ac:dyDescent="0.25">
      <c r="A15" s="4" t="s">
        <v>16</v>
      </c>
      <c r="B15" s="4" t="s">
        <v>16</v>
      </c>
      <c r="C15" s="5">
        <v>44662.955636574072</v>
      </c>
      <c r="D15" s="6">
        <v>195771</v>
      </c>
    </row>
    <row r="16" spans="1:4" x14ac:dyDescent="0.25">
      <c r="A16" s="4" t="s">
        <v>17</v>
      </c>
      <c r="B16" s="4" t="s">
        <v>17</v>
      </c>
      <c r="C16" s="5">
        <v>44735.378472222219</v>
      </c>
      <c r="D16" s="6">
        <v>223697</v>
      </c>
    </row>
    <row r="17" spans="1:4" x14ac:dyDescent="0.25">
      <c r="A17" s="4" t="s">
        <v>18</v>
      </c>
      <c r="B17" s="4" t="s">
        <v>18</v>
      </c>
      <c r="C17" s="5">
        <v>44744.791655092595</v>
      </c>
      <c r="D17" s="6">
        <v>162540</v>
      </c>
    </row>
    <row r="18" spans="1:4" x14ac:dyDescent="0.25">
      <c r="A18" s="4" t="s">
        <v>19</v>
      </c>
      <c r="B18" s="4" t="s">
        <v>19</v>
      </c>
      <c r="C18" s="5">
        <v>44749.412141203706</v>
      </c>
      <c r="D18" s="6">
        <v>223838</v>
      </c>
    </row>
    <row r="19" spans="1:4" x14ac:dyDescent="0.25">
      <c r="A19" s="4" t="s">
        <v>20</v>
      </c>
      <c r="B19" s="4" t="s">
        <v>20</v>
      </c>
      <c r="C19" s="5">
        <v>44762.328796296293</v>
      </c>
      <c r="D19" s="6">
        <v>149082</v>
      </c>
    </row>
    <row r="20" spans="1:4" x14ac:dyDescent="0.25">
      <c r="A20" s="4" t="s">
        <v>21</v>
      </c>
      <c r="B20" s="4" t="s">
        <v>21</v>
      </c>
      <c r="C20" s="5">
        <v>44789.858240740738</v>
      </c>
      <c r="D20" s="6">
        <v>67564</v>
      </c>
    </row>
    <row r="21" spans="1:4" x14ac:dyDescent="0.25">
      <c r="A21" s="4" t="s">
        <v>22</v>
      </c>
      <c r="B21" s="4" t="s">
        <v>22</v>
      </c>
      <c r="C21" s="5">
        <v>44790.834282407406</v>
      </c>
      <c r="D21" s="6">
        <v>122000</v>
      </c>
    </row>
    <row r="22" spans="1:4" x14ac:dyDescent="0.25">
      <c r="A22" s="4" t="s">
        <v>23</v>
      </c>
      <c r="B22" s="4" t="s">
        <v>23</v>
      </c>
      <c r="C22" s="5">
        <v>44837.984236111108</v>
      </c>
      <c r="D22" s="6">
        <v>141000</v>
      </c>
    </row>
    <row r="23" spans="1:4" x14ac:dyDescent="0.25">
      <c r="A23" s="4" t="s">
        <v>24</v>
      </c>
      <c r="B23" s="4" t="s">
        <v>24</v>
      </c>
      <c r="C23" s="5">
        <v>44838.680972222224</v>
      </c>
      <c r="D23" s="6">
        <v>165632</v>
      </c>
    </row>
    <row r="24" spans="1:4" x14ac:dyDescent="0.25">
      <c r="A24" s="4" t="s">
        <v>25</v>
      </c>
      <c r="B24" s="4" t="s">
        <v>25</v>
      </c>
      <c r="C24" s="5">
        <v>44845.521099537036</v>
      </c>
      <c r="D24" s="6">
        <v>107341</v>
      </c>
    </row>
    <row r="25" spans="1:4" x14ac:dyDescent="0.25">
      <c r="A25" s="4" t="s">
        <v>26</v>
      </c>
      <c r="B25" s="4" t="s">
        <v>26</v>
      </c>
      <c r="C25" s="5">
        <v>44859.491261574076</v>
      </c>
      <c r="D25" s="6">
        <v>112102</v>
      </c>
    </row>
    <row r="26" spans="1:4" x14ac:dyDescent="0.25">
      <c r="A26" s="4" t="s">
        <v>27</v>
      </c>
      <c r="B26" s="4" t="s">
        <v>27</v>
      </c>
      <c r="C26" s="5">
        <v>44871.726307870369</v>
      </c>
      <c r="D26" s="6">
        <v>135548</v>
      </c>
    </row>
    <row r="27" spans="1:4" x14ac:dyDescent="0.25">
      <c r="A27" s="4" t="s">
        <v>28</v>
      </c>
      <c r="B27" s="4" t="s">
        <v>28</v>
      </c>
      <c r="C27" s="5">
        <v>44875.434641203705</v>
      </c>
      <c r="D27" s="6">
        <v>327021</v>
      </c>
    </row>
    <row r="28" spans="1:4" x14ac:dyDescent="0.25">
      <c r="A28" s="4" t="s">
        <v>29</v>
      </c>
      <c r="B28" s="4" t="s">
        <v>29</v>
      </c>
      <c r="C28" s="5">
        <v>44886.420162037037</v>
      </c>
      <c r="D28" s="6">
        <v>75601</v>
      </c>
    </row>
    <row r="29" spans="1:4" x14ac:dyDescent="0.25">
      <c r="A29" s="4" t="s">
        <v>30</v>
      </c>
      <c r="B29" s="4" t="s">
        <v>30</v>
      </c>
      <c r="C29" s="5">
        <v>44908.704745370371</v>
      </c>
      <c r="D29" s="6">
        <v>101975</v>
      </c>
    </row>
    <row r="30" spans="1:4" x14ac:dyDescent="0.25">
      <c r="A30" s="4" t="s">
        <v>31</v>
      </c>
      <c r="B30" s="4" t="s">
        <v>31</v>
      </c>
      <c r="C30" s="5">
        <v>44918.5003125</v>
      </c>
      <c r="D30" s="6">
        <v>5832</v>
      </c>
    </row>
    <row r="31" spans="1:4" x14ac:dyDescent="0.25">
      <c r="A31" s="1" t="s">
        <v>32</v>
      </c>
      <c r="B31" s="1" t="s">
        <v>32</v>
      </c>
      <c r="C31" s="2">
        <v>44932.677361111113</v>
      </c>
      <c r="D31" s="3">
        <v>175918</v>
      </c>
    </row>
    <row r="32" spans="1:4" x14ac:dyDescent="0.25">
      <c r="A32" s="1" t="s">
        <v>33</v>
      </c>
      <c r="B32" s="1" t="s">
        <v>33</v>
      </c>
      <c r="C32" s="2">
        <v>44951.898356481484</v>
      </c>
      <c r="D32" s="3">
        <v>271361</v>
      </c>
    </row>
    <row r="33" spans="1:4" x14ac:dyDescent="0.25">
      <c r="A33" s="1" t="s">
        <v>34</v>
      </c>
      <c r="B33" s="1" t="s">
        <v>34</v>
      </c>
      <c r="C33" s="2">
        <v>44965.908356481479</v>
      </c>
      <c r="D33" s="3">
        <v>227744</v>
      </c>
    </row>
    <row r="34" spans="1:4" x14ac:dyDescent="0.25">
      <c r="A34" s="1" t="s">
        <v>35</v>
      </c>
      <c r="B34" s="1" t="s">
        <v>35</v>
      </c>
      <c r="C34" s="2">
        <v>44966.339502314811</v>
      </c>
      <c r="D34" s="3">
        <v>162756</v>
      </c>
    </row>
    <row r="35" spans="1:4" x14ac:dyDescent="0.25">
      <c r="A35" s="1" t="s">
        <v>36</v>
      </c>
      <c r="B35" s="1" t="s">
        <v>36</v>
      </c>
      <c r="C35" s="2">
        <v>44985.443113425928</v>
      </c>
      <c r="D35" s="3">
        <v>255415</v>
      </c>
    </row>
    <row r="36" spans="1:4" x14ac:dyDescent="0.25">
      <c r="A36" s="1" t="s">
        <v>37</v>
      </c>
      <c r="B36" s="1" t="s">
        <v>37</v>
      </c>
      <c r="C36" s="2">
        <v>45001.640486111108</v>
      </c>
      <c r="D36" s="3">
        <v>134166</v>
      </c>
    </row>
    <row r="37" spans="1:4" x14ac:dyDescent="0.25">
      <c r="A37" s="1" t="s">
        <v>38</v>
      </c>
      <c r="B37" s="1" t="s">
        <v>38</v>
      </c>
      <c r="C37" s="2">
        <v>45002.0390162037</v>
      </c>
      <c r="D37" s="3">
        <v>241782</v>
      </c>
    </row>
    <row r="38" spans="1:4" x14ac:dyDescent="0.25">
      <c r="A38" s="1" t="s">
        <v>39</v>
      </c>
      <c r="B38" s="1" t="s">
        <v>39</v>
      </c>
      <c r="C38" s="2">
        <v>45002.045451388891</v>
      </c>
      <c r="D38" s="3">
        <v>97371</v>
      </c>
    </row>
    <row r="39" spans="1:4" x14ac:dyDescent="0.25">
      <c r="A39" s="1" t="s">
        <v>40</v>
      </c>
      <c r="B39" s="1" t="s">
        <v>40</v>
      </c>
      <c r="C39" s="2">
        <v>45013.432905092595</v>
      </c>
      <c r="D39" s="3">
        <v>6765</v>
      </c>
    </row>
    <row r="40" spans="1:4" x14ac:dyDescent="0.25">
      <c r="A40" s="1" t="s">
        <v>41</v>
      </c>
      <c r="B40" s="1" t="s">
        <v>41</v>
      </c>
      <c r="C40" s="2">
        <v>45042.821956018517</v>
      </c>
      <c r="D40" s="3">
        <v>174999</v>
      </c>
    </row>
    <row r="41" spans="1:4" x14ac:dyDescent="0.25">
      <c r="A41" s="1" t="s">
        <v>42</v>
      </c>
      <c r="B41" s="1" t="s">
        <v>42</v>
      </c>
      <c r="C41" s="2">
        <v>45077.727002314816</v>
      </c>
      <c r="D41" s="3">
        <v>177683</v>
      </c>
    </row>
    <row r="42" spans="1:4" x14ac:dyDescent="0.25">
      <c r="A42" s="1" t="s">
        <v>43</v>
      </c>
      <c r="B42" s="1" t="s">
        <v>43</v>
      </c>
      <c r="C42" s="2">
        <v>45137.903553240743</v>
      </c>
      <c r="D42" s="3">
        <v>139600</v>
      </c>
    </row>
    <row r="43" spans="1:4" x14ac:dyDescent="0.25">
      <c r="A43" s="1" t="s">
        <v>44</v>
      </c>
      <c r="B43" s="1" t="s">
        <v>44</v>
      </c>
      <c r="C43" s="2">
        <v>45155.33184027778</v>
      </c>
      <c r="D43" s="3">
        <v>28000</v>
      </c>
    </row>
    <row r="44" spans="1:4" x14ac:dyDescent="0.25">
      <c r="A44" s="1" t="s">
        <v>45</v>
      </c>
      <c r="B44" s="1" t="s">
        <v>45</v>
      </c>
      <c r="C44" s="2">
        <v>45162.686597222222</v>
      </c>
      <c r="D44" s="3">
        <v>28000</v>
      </c>
    </row>
    <row r="45" spans="1:4" x14ac:dyDescent="0.25">
      <c r="A45" s="1" t="s">
        <v>46</v>
      </c>
      <c r="B45" s="1" t="s">
        <v>46</v>
      </c>
      <c r="C45" s="2">
        <v>45162.712766203702</v>
      </c>
      <c r="D45" s="3">
        <v>28000</v>
      </c>
    </row>
    <row r="46" spans="1:4" x14ac:dyDescent="0.25">
      <c r="A46" s="1" t="s">
        <v>47</v>
      </c>
      <c r="B46" s="1" t="s">
        <v>47</v>
      </c>
      <c r="C46" s="2">
        <v>45169.437442129631</v>
      </c>
      <c r="D46" s="3">
        <v>46400</v>
      </c>
    </row>
    <row r="47" spans="1:4" x14ac:dyDescent="0.25">
      <c r="A47" s="1" t="s">
        <v>48</v>
      </c>
      <c r="B47" s="1" t="s">
        <v>48</v>
      </c>
      <c r="C47" s="2">
        <v>45169.439687500002</v>
      </c>
      <c r="D47" s="3">
        <v>46400</v>
      </c>
    </row>
    <row r="48" spans="1:4" x14ac:dyDescent="0.25">
      <c r="D48" s="8">
        <f>SUM(D2:D47)</f>
        <v>5432315</v>
      </c>
    </row>
    <row r="50" spans="4:4" x14ac:dyDescent="0.25">
      <c r="D50" s="7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9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14.5703125" bestFit="1" customWidth="1"/>
  </cols>
  <sheetData>
    <row r="3" spans="1:3" x14ac:dyDescent="0.25">
      <c r="A3" s="41" t="s">
        <v>89</v>
      </c>
      <c r="B3" t="s">
        <v>88</v>
      </c>
      <c r="C3" t="s">
        <v>91</v>
      </c>
    </row>
    <row r="4" spans="1:3" x14ac:dyDescent="0.25">
      <c r="A4" s="42" t="s">
        <v>85</v>
      </c>
      <c r="B4" s="40">
        <v>11</v>
      </c>
      <c r="C4" s="43">
        <v>1405534</v>
      </c>
    </row>
    <row r="5" spans="1:3" x14ac:dyDescent="0.25">
      <c r="A5" s="42" t="s">
        <v>83</v>
      </c>
      <c r="B5" s="40">
        <v>6</v>
      </c>
      <c r="C5" s="43">
        <v>1061785</v>
      </c>
    </row>
    <row r="6" spans="1:3" x14ac:dyDescent="0.25">
      <c r="A6" s="42" t="s">
        <v>87</v>
      </c>
      <c r="B6" s="40">
        <v>26</v>
      </c>
      <c r="C6" s="43">
        <v>2493075</v>
      </c>
    </row>
    <row r="7" spans="1:3" x14ac:dyDescent="0.25">
      <c r="A7" s="42" t="s">
        <v>86</v>
      </c>
      <c r="B7" s="40">
        <v>3</v>
      </c>
      <c r="C7" s="43">
        <v>471921</v>
      </c>
    </row>
    <row r="8" spans="1:3" x14ac:dyDescent="0.25">
      <c r="A8" s="42" t="s">
        <v>90</v>
      </c>
      <c r="B8" s="40">
        <v>46</v>
      </c>
      <c r="C8" s="43">
        <v>5432315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5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5703125" style="26" bestFit="1" customWidth="1"/>
    <col min="2" max="4" width="11.42578125" style="26"/>
    <col min="5" max="5" width="11.5703125" style="26" bestFit="1" customWidth="1"/>
    <col min="6" max="6" width="12.28515625" style="26" bestFit="1" customWidth="1"/>
    <col min="7" max="7" width="15.5703125" style="26" bestFit="1" customWidth="1"/>
    <col min="8" max="8" width="11.42578125" style="38"/>
    <col min="9" max="17" width="11.42578125" style="26"/>
    <col min="18" max="22" width="11.42578125" style="35"/>
    <col min="23" max="34" width="11.42578125" style="32"/>
    <col min="35" max="16384" width="11.42578125" style="26"/>
  </cols>
  <sheetData>
    <row r="1" spans="1:34" s="21" customFormat="1" ht="31.5" x14ac:dyDescent="0.25">
      <c r="A1" s="17" t="s">
        <v>51</v>
      </c>
      <c r="B1" s="17" t="s">
        <v>52</v>
      </c>
      <c r="C1" s="18" t="s">
        <v>49</v>
      </c>
      <c r="D1" s="18" t="s">
        <v>82</v>
      </c>
      <c r="E1" s="19" t="s">
        <v>1</v>
      </c>
      <c r="F1" s="20" t="s">
        <v>2</v>
      </c>
      <c r="G1" s="12" t="s">
        <v>84</v>
      </c>
      <c r="H1" s="36" t="s">
        <v>55</v>
      </c>
      <c r="I1" s="13" t="s">
        <v>56</v>
      </c>
      <c r="J1" s="14" t="s">
        <v>57</v>
      </c>
      <c r="K1" s="14" t="s">
        <v>58</v>
      </c>
      <c r="L1" s="15" t="s">
        <v>59</v>
      </c>
      <c r="M1" s="15" t="s">
        <v>60</v>
      </c>
      <c r="N1" s="16" t="s">
        <v>61</v>
      </c>
      <c r="O1" s="16" t="s">
        <v>62</v>
      </c>
      <c r="P1" s="15" t="s">
        <v>63</v>
      </c>
      <c r="Q1" s="17" t="s">
        <v>64</v>
      </c>
      <c r="R1" s="33" t="s">
        <v>65</v>
      </c>
      <c r="S1" s="33" t="s">
        <v>66</v>
      </c>
      <c r="T1" s="33" t="s">
        <v>67</v>
      </c>
      <c r="U1" s="33" t="s">
        <v>68</v>
      </c>
      <c r="V1" s="33" t="s">
        <v>69</v>
      </c>
      <c r="W1" s="30" t="s">
        <v>70</v>
      </c>
      <c r="X1" s="30" t="s">
        <v>71</v>
      </c>
      <c r="Y1" s="30" t="s">
        <v>72</v>
      </c>
      <c r="Z1" s="30" t="s">
        <v>73</v>
      </c>
      <c r="AA1" s="30" t="s">
        <v>74</v>
      </c>
      <c r="AB1" s="30" t="s">
        <v>75</v>
      </c>
      <c r="AC1" s="30" t="s">
        <v>76</v>
      </c>
      <c r="AD1" s="30" t="s">
        <v>77</v>
      </c>
      <c r="AE1" s="30" t="s">
        <v>78</v>
      </c>
      <c r="AF1" s="30" t="s">
        <v>79</v>
      </c>
      <c r="AG1" s="30" t="s">
        <v>80</v>
      </c>
      <c r="AH1" s="30" t="s">
        <v>81</v>
      </c>
    </row>
    <row r="2" spans="1:34" x14ac:dyDescent="0.15">
      <c r="A2" s="22">
        <v>890802978</v>
      </c>
      <c r="B2" s="22" t="s">
        <v>50</v>
      </c>
      <c r="C2" s="23" t="s">
        <v>21</v>
      </c>
      <c r="D2" s="23" t="str">
        <f>+CONCATENATE(A2,"_",C2)</f>
        <v>890802978_FE37084</v>
      </c>
      <c r="E2" s="24">
        <v>44789.858240740738</v>
      </c>
      <c r="F2" s="27">
        <v>67564</v>
      </c>
      <c r="G2" s="22" t="s">
        <v>83</v>
      </c>
      <c r="H2" s="37">
        <v>0</v>
      </c>
      <c r="I2" s="22"/>
      <c r="J2" s="22"/>
      <c r="K2" s="22"/>
      <c r="L2" s="37">
        <v>0</v>
      </c>
      <c r="M2" s="37">
        <v>0</v>
      </c>
      <c r="N2" s="22"/>
      <c r="O2" s="39"/>
      <c r="P2" s="37">
        <v>0</v>
      </c>
      <c r="Q2" s="22" t="s">
        <v>54</v>
      </c>
      <c r="R2" s="34">
        <v>44789</v>
      </c>
      <c r="S2" s="34">
        <v>45064</v>
      </c>
      <c r="T2" s="34">
        <v>45064</v>
      </c>
      <c r="U2" s="34">
        <v>45064</v>
      </c>
      <c r="V2" s="34">
        <v>45076</v>
      </c>
      <c r="W2" s="31">
        <v>67564</v>
      </c>
      <c r="X2" s="31">
        <v>67564</v>
      </c>
      <c r="Y2" s="31">
        <v>0</v>
      </c>
      <c r="Z2" s="31">
        <v>0</v>
      </c>
      <c r="AA2" s="31">
        <v>0</v>
      </c>
      <c r="AB2" s="31">
        <v>0</v>
      </c>
      <c r="AC2" s="31">
        <v>0</v>
      </c>
      <c r="AD2" s="31">
        <v>0</v>
      </c>
      <c r="AE2" s="31">
        <v>67564</v>
      </c>
      <c r="AF2" s="31">
        <v>0</v>
      </c>
      <c r="AG2" s="31">
        <v>0</v>
      </c>
      <c r="AH2" s="31">
        <v>0</v>
      </c>
    </row>
    <row r="3" spans="1:34" x14ac:dyDescent="0.15">
      <c r="A3" s="22">
        <v>890802978</v>
      </c>
      <c r="B3" s="22" t="s">
        <v>50</v>
      </c>
      <c r="C3" s="23" t="s">
        <v>22</v>
      </c>
      <c r="D3" s="23" t="str">
        <f>+CONCATENATE(A3,"_",C3)</f>
        <v>890802978_FE37150</v>
      </c>
      <c r="E3" s="24">
        <v>44790.834282407406</v>
      </c>
      <c r="F3" s="27">
        <v>122000</v>
      </c>
      <c r="G3" s="22" t="s">
        <v>83</v>
      </c>
      <c r="H3" s="37">
        <v>0</v>
      </c>
      <c r="I3" s="22"/>
      <c r="J3" s="22"/>
      <c r="K3" s="22"/>
      <c r="L3" s="37">
        <v>0</v>
      </c>
      <c r="M3" s="37">
        <v>0</v>
      </c>
      <c r="N3" s="22"/>
      <c r="O3" s="39"/>
      <c r="P3" s="37">
        <v>0</v>
      </c>
      <c r="Q3" s="22" t="s">
        <v>54</v>
      </c>
      <c r="R3" s="34">
        <v>44790</v>
      </c>
      <c r="S3" s="34">
        <v>45064</v>
      </c>
      <c r="T3" s="34">
        <v>45064</v>
      </c>
      <c r="U3" s="34">
        <v>45064</v>
      </c>
      <c r="V3" s="34">
        <v>45076</v>
      </c>
      <c r="W3" s="31">
        <v>122000</v>
      </c>
      <c r="X3" s="31">
        <v>122000</v>
      </c>
      <c r="Y3" s="31">
        <v>0</v>
      </c>
      <c r="Z3" s="31">
        <v>0</v>
      </c>
      <c r="AA3" s="31">
        <v>0</v>
      </c>
      <c r="AB3" s="31">
        <v>0</v>
      </c>
      <c r="AC3" s="31">
        <v>0</v>
      </c>
      <c r="AD3" s="31">
        <v>0</v>
      </c>
      <c r="AE3" s="31">
        <v>122000</v>
      </c>
      <c r="AF3" s="31">
        <v>0</v>
      </c>
      <c r="AG3" s="31">
        <v>0</v>
      </c>
      <c r="AH3" s="31">
        <v>0</v>
      </c>
    </row>
    <row r="4" spans="1:34" x14ac:dyDescent="0.15">
      <c r="A4" s="22">
        <v>890802978</v>
      </c>
      <c r="B4" s="22" t="s">
        <v>50</v>
      </c>
      <c r="C4" s="23" t="s">
        <v>26</v>
      </c>
      <c r="D4" s="23" t="str">
        <f>+CONCATENATE(A4,"_",C4)</f>
        <v>890802978_FE40553</v>
      </c>
      <c r="E4" s="24">
        <v>44859.491261574076</v>
      </c>
      <c r="F4" s="27">
        <v>112102</v>
      </c>
      <c r="G4" s="22" t="s">
        <v>83</v>
      </c>
      <c r="H4" s="37">
        <v>0</v>
      </c>
      <c r="I4" s="22"/>
      <c r="J4" s="22"/>
      <c r="K4" s="22"/>
      <c r="L4" s="37">
        <v>0</v>
      </c>
      <c r="M4" s="37">
        <v>0</v>
      </c>
      <c r="N4" s="22"/>
      <c r="O4" s="39"/>
      <c r="P4" s="37">
        <v>0</v>
      </c>
      <c r="Q4" s="22" t="s">
        <v>54</v>
      </c>
      <c r="R4" s="34">
        <v>44860</v>
      </c>
      <c r="S4" s="34">
        <v>44975</v>
      </c>
      <c r="T4" s="34">
        <v>44975</v>
      </c>
      <c r="U4" s="34">
        <v>44975</v>
      </c>
      <c r="V4" s="34">
        <v>44979</v>
      </c>
      <c r="W4" s="31">
        <v>112102</v>
      </c>
      <c r="X4" s="31">
        <v>112102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  <c r="AD4" s="31">
        <v>0</v>
      </c>
      <c r="AE4" s="31">
        <v>112102</v>
      </c>
      <c r="AF4" s="31">
        <v>0</v>
      </c>
      <c r="AG4" s="31">
        <v>0</v>
      </c>
      <c r="AH4" s="31">
        <v>0</v>
      </c>
    </row>
    <row r="5" spans="1:34" x14ac:dyDescent="0.15">
      <c r="A5" s="22">
        <v>890802978</v>
      </c>
      <c r="B5" s="22" t="s">
        <v>50</v>
      </c>
      <c r="C5" s="23" t="s">
        <v>28</v>
      </c>
      <c r="D5" s="23" t="str">
        <f>+CONCATENATE(A5,"_",C5)</f>
        <v>890802978_FE41342</v>
      </c>
      <c r="E5" s="24">
        <v>44875.434641203705</v>
      </c>
      <c r="F5" s="27">
        <v>327021</v>
      </c>
      <c r="G5" s="22" t="s">
        <v>83</v>
      </c>
      <c r="H5" s="37">
        <v>0</v>
      </c>
      <c r="I5" s="22"/>
      <c r="J5" s="22"/>
      <c r="K5" s="22"/>
      <c r="L5" s="37">
        <v>0</v>
      </c>
      <c r="M5" s="37">
        <v>0</v>
      </c>
      <c r="N5" s="22"/>
      <c r="O5" s="39"/>
      <c r="P5" s="37">
        <v>0</v>
      </c>
      <c r="Q5" s="22" t="s">
        <v>54</v>
      </c>
      <c r="R5" s="34">
        <v>44875</v>
      </c>
      <c r="S5" s="34">
        <v>45064</v>
      </c>
      <c r="T5" s="34">
        <v>45064</v>
      </c>
      <c r="U5" s="34">
        <v>45064</v>
      </c>
      <c r="V5" s="34">
        <v>45076</v>
      </c>
      <c r="W5" s="31">
        <v>327021</v>
      </c>
      <c r="X5" s="31">
        <v>327021</v>
      </c>
      <c r="Y5" s="31">
        <v>0</v>
      </c>
      <c r="Z5" s="31">
        <v>0</v>
      </c>
      <c r="AA5" s="31">
        <v>0</v>
      </c>
      <c r="AB5" s="31">
        <v>0</v>
      </c>
      <c r="AC5" s="31">
        <v>0</v>
      </c>
      <c r="AD5" s="31">
        <v>0</v>
      </c>
      <c r="AE5" s="31">
        <v>327021</v>
      </c>
      <c r="AF5" s="31">
        <v>0</v>
      </c>
      <c r="AG5" s="31">
        <v>0</v>
      </c>
      <c r="AH5" s="31">
        <v>0</v>
      </c>
    </row>
    <row r="6" spans="1:34" x14ac:dyDescent="0.15">
      <c r="A6" s="22">
        <v>890802978</v>
      </c>
      <c r="B6" s="22" t="s">
        <v>50</v>
      </c>
      <c r="C6" s="23" t="s">
        <v>36</v>
      </c>
      <c r="D6" s="23" t="str">
        <f>+CONCATENATE(A6,"_",C6)</f>
        <v>890802978_FE46755</v>
      </c>
      <c r="E6" s="24">
        <v>44985.443113425928</v>
      </c>
      <c r="F6" s="25">
        <v>255415</v>
      </c>
      <c r="G6" s="22" t="s">
        <v>83</v>
      </c>
      <c r="H6" s="37">
        <v>0</v>
      </c>
      <c r="I6" s="22"/>
      <c r="J6" s="22"/>
      <c r="K6" s="22"/>
      <c r="L6" s="37">
        <v>0</v>
      </c>
      <c r="M6" s="37">
        <v>0</v>
      </c>
      <c r="N6" s="22"/>
      <c r="O6" s="39"/>
      <c r="P6" s="37">
        <v>0</v>
      </c>
      <c r="Q6" s="22" t="s">
        <v>54</v>
      </c>
      <c r="R6" s="34">
        <v>44985</v>
      </c>
      <c r="S6" s="34">
        <v>45064</v>
      </c>
      <c r="T6" s="34">
        <v>45064</v>
      </c>
      <c r="U6" s="34">
        <v>45064</v>
      </c>
      <c r="V6" s="34">
        <v>45077</v>
      </c>
      <c r="W6" s="31">
        <v>255415</v>
      </c>
      <c r="X6" s="31">
        <v>255415</v>
      </c>
      <c r="Y6" s="31">
        <v>0</v>
      </c>
      <c r="Z6" s="31">
        <v>0</v>
      </c>
      <c r="AA6" s="31">
        <v>0</v>
      </c>
      <c r="AB6" s="31">
        <v>0</v>
      </c>
      <c r="AC6" s="31">
        <v>0</v>
      </c>
      <c r="AD6" s="31">
        <v>0</v>
      </c>
      <c r="AE6" s="31">
        <v>255415</v>
      </c>
      <c r="AF6" s="31">
        <v>0</v>
      </c>
      <c r="AG6" s="31">
        <v>0</v>
      </c>
      <c r="AH6" s="31">
        <v>0</v>
      </c>
    </row>
    <row r="7" spans="1:34" x14ac:dyDescent="0.15">
      <c r="A7" s="22">
        <v>890802978</v>
      </c>
      <c r="B7" s="22" t="s">
        <v>50</v>
      </c>
      <c r="C7" s="23" t="s">
        <v>42</v>
      </c>
      <c r="D7" s="23" t="str">
        <f>+CONCATENATE(A7,"_",C7)</f>
        <v>890802978_FE51453</v>
      </c>
      <c r="E7" s="24">
        <v>45077.727002314816</v>
      </c>
      <c r="F7" s="25">
        <v>177683</v>
      </c>
      <c r="G7" s="22" t="s">
        <v>83</v>
      </c>
      <c r="H7" s="37">
        <v>0</v>
      </c>
      <c r="I7" s="22"/>
      <c r="J7" s="22"/>
      <c r="K7" s="22"/>
      <c r="L7" s="37">
        <v>0</v>
      </c>
      <c r="M7" s="37">
        <v>0</v>
      </c>
      <c r="N7" s="22"/>
      <c r="O7" s="39"/>
      <c r="P7" s="37">
        <v>0</v>
      </c>
      <c r="Q7" s="22" t="s">
        <v>54</v>
      </c>
      <c r="R7" s="34">
        <v>45077</v>
      </c>
      <c r="S7" s="34">
        <v>45098</v>
      </c>
      <c r="T7" s="34">
        <v>45098</v>
      </c>
      <c r="U7" s="34">
        <v>45098</v>
      </c>
      <c r="V7" s="34">
        <v>45100</v>
      </c>
      <c r="W7" s="31">
        <v>177683</v>
      </c>
      <c r="X7" s="31">
        <v>177683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177683</v>
      </c>
      <c r="AF7" s="31">
        <v>0</v>
      </c>
      <c r="AG7" s="31">
        <v>0</v>
      </c>
      <c r="AH7" s="31">
        <v>0</v>
      </c>
    </row>
    <row r="8" spans="1:34" x14ac:dyDescent="0.15">
      <c r="A8" s="22">
        <v>890802978</v>
      </c>
      <c r="B8" s="22" t="s">
        <v>50</v>
      </c>
      <c r="C8" s="23" t="s">
        <v>3</v>
      </c>
      <c r="D8" s="23" t="str">
        <f>+CONCATENATE(A8,"_",C8)</f>
        <v>890802978_FV412702</v>
      </c>
      <c r="E8" s="24">
        <v>43893.72179398148</v>
      </c>
      <c r="F8" s="25">
        <v>5300</v>
      </c>
      <c r="G8" s="22" t="s">
        <v>85</v>
      </c>
      <c r="H8" s="37">
        <v>0</v>
      </c>
      <c r="I8" s="22"/>
      <c r="J8" s="22"/>
      <c r="K8" s="22"/>
      <c r="L8" s="37">
        <v>5300</v>
      </c>
      <c r="M8" s="37">
        <v>0</v>
      </c>
      <c r="N8" s="22">
        <v>2200879566</v>
      </c>
      <c r="O8" s="39">
        <v>44033</v>
      </c>
      <c r="P8" s="37">
        <v>5300</v>
      </c>
      <c r="Q8" s="22" t="s">
        <v>53</v>
      </c>
      <c r="R8" s="34">
        <v>43893</v>
      </c>
      <c r="S8" s="34">
        <v>43992</v>
      </c>
      <c r="T8" s="34">
        <v>43992</v>
      </c>
      <c r="U8" s="34">
        <v>43992</v>
      </c>
      <c r="V8" s="34"/>
      <c r="W8" s="31">
        <v>5300</v>
      </c>
      <c r="X8" s="31">
        <v>5300</v>
      </c>
      <c r="Y8" s="31">
        <v>5300</v>
      </c>
      <c r="Z8" s="31">
        <v>0</v>
      </c>
      <c r="AA8" s="31">
        <v>0</v>
      </c>
      <c r="AB8" s="31">
        <v>0</v>
      </c>
      <c r="AC8" s="31">
        <v>0</v>
      </c>
      <c r="AD8" s="31">
        <v>0</v>
      </c>
      <c r="AE8" s="31">
        <v>0</v>
      </c>
      <c r="AF8" s="31">
        <v>0</v>
      </c>
      <c r="AG8" s="31">
        <v>5300</v>
      </c>
      <c r="AH8" s="31">
        <v>5300</v>
      </c>
    </row>
    <row r="9" spans="1:34" x14ac:dyDescent="0.15">
      <c r="A9" s="22">
        <v>890802978</v>
      </c>
      <c r="B9" s="22" t="s">
        <v>50</v>
      </c>
      <c r="C9" s="23" t="s">
        <v>17</v>
      </c>
      <c r="D9" s="23" t="str">
        <f>+CONCATENATE(A9,"_",C9)</f>
        <v>890802978_FE34470</v>
      </c>
      <c r="E9" s="24">
        <v>44735.378472222219</v>
      </c>
      <c r="F9" s="27">
        <v>223697</v>
      </c>
      <c r="G9" s="22" t="s">
        <v>85</v>
      </c>
      <c r="H9" s="37">
        <v>0</v>
      </c>
      <c r="I9" s="22"/>
      <c r="J9" s="22"/>
      <c r="K9" s="22"/>
      <c r="L9" s="37">
        <v>223697</v>
      </c>
      <c r="M9" s="37">
        <v>0</v>
      </c>
      <c r="N9" s="22">
        <v>2201341407</v>
      </c>
      <c r="O9" s="39">
        <v>44943</v>
      </c>
      <c r="P9" s="37">
        <v>223697</v>
      </c>
      <c r="Q9" s="22" t="s">
        <v>53</v>
      </c>
      <c r="R9" s="34">
        <v>44735</v>
      </c>
      <c r="S9" s="34">
        <v>44781</v>
      </c>
      <c r="T9" s="34">
        <v>44781</v>
      </c>
      <c r="U9" s="34">
        <v>44781</v>
      </c>
      <c r="V9" s="34"/>
      <c r="W9" s="31">
        <v>223697</v>
      </c>
      <c r="X9" s="31">
        <v>223697</v>
      </c>
      <c r="Y9" s="31">
        <v>223697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0</v>
      </c>
      <c r="AG9" s="31">
        <v>223697</v>
      </c>
      <c r="AH9" s="31">
        <v>223697</v>
      </c>
    </row>
    <row r="10" spans="1:34" x14ac:dyDescent="0.15">
      <c r="A10" s="22">
        <v>890802978</v>
      </c>
      <c r="B10" s="22" t="s">
        <v>50</v>
      </c>
      <c r="C10" s="23" t="s">
        <v>23</v>
      </c>
      <c r="D10" s="23" t="str">
        <f>+CONCATENATE(A10,"_",C10)</f>
        <v>890802978_FE39621</v>
      </c>
      <c r="E10" s="24">
        <v>44837.984236111108</v>
      </c>
      <c r="F10" s="27">
        <v>141000</v>
      </c>
      <c r="G10" s="22" t="s">
        <v>85</v>
      </c>
      <c r="H10" s="37">
        <v>0</v>
      </c>
      <c r="I10" s="22"/>
      <c r="J10" s="22"/>
      <c r="K10" s="22"/>
      <c r="L10" s="37">
        <v>141000</v>
      </c>
      <c r="M10" s="37">
        <v>0</v>
      </c>
      <c r="N10" s="22">
        <v>4800059484</v>
      </c>
      <c r="O10" s="39">
        <v>45034</v>
      </c>
      <c r="P10" s="37">
        <v>1072401</v>
      </c>
      <c r="Q10" s="22" t="s">
        <v>53</v>
      </c>
      <c r="R10" s="34">
        <v>44837</v>
      </c>
      <c r="S10" s="34">
        <v>44975</v>
      </c>
      <c r="T10" s="34">
        <v>44975</v>
      </c>
      <c r="U10" s="34">
        <v>44975</v>
      </c>
      <c r="V10" s="34"/>
      <c r="W10" s="31">
        <v>141000</v>
      </c>
      <c r="X10" s="31">
        <v>141000</v>
      </c>
      <c r="Y10" s="31">
        <v>141000</v>
      </c>
      <c r="Z10" s="31">
        <v>0</v>
      </c>
      <c r="AA10" s="31">
        <v>351632</v>
      </c>
      <c r="AB10" s="31">
        <v>0</v>
      </c>
      <c r="AC10" s="31">
        <v>0</v>
      </c>
      <c r="AD10" s="31">
        <v>0</v>
      </c>
      <c r="AE10" s="31">
        <v>0</v>
      </c>
      <c r="AF10" s="31">
        <v>0</v>
      </c>
      <c r="AG10" s="31">
        <v>141000</v>
      </c>
      <c r="AH10" s="31">
        <v>141000</v>
      </c>
    </row>
    <row r="11" spans="1:34" x14ac:dyDescent="0.15">
      <c r="A11" s="22">
        <v>890802978</v>
      </c>
      <c r="B11" s="22" t="s">
        <v>50</v>
      </c>
      <c r="C11" s="23" t="s">
        <v>24</v>
      </c>
      <c r="D11" s="23" t="str">
        <f>+CONCATENATE(A11,"_",C11)</f>
        <v>890802978_FE39679</v>
      </c>
      <c r="E11" s="24">
        <v>44838.680972222224</v>
      </c>
      <c r="F11" s="27">
        <v>165632</v>
      </c>
      <c r="G11" s="22" t="s">
        <v>85</v>
      </c>
      <c r="H11" s="37">
        <v>0</v>
      </c>
      <c r="I11" s="22"/>
      <c r="J11" s="22"/>
      <c r="K11" s="22"/>
      <c r="L11" s="37">
        <v>165632</v>
      </c>
      <c r="M11" s="37">
        <v>0</v>
      </c>
      <c r="N11" s="22">
        <v>4800059484</v>
      </c>
      <c r="O11" s="39">
        <v>45034</v>
      </c>
      <c r="P11" s="37">
        <v>1072401</v>
      </c>
      <c r="Q11" s="22" t="s">
        <v>53</v>
      </c>
      <c r="R11" s="34">
        <v>44838</v>
      </c>
      <c r="S11" s="34">
        <v>44975</v>
      </c>
      <c r="T11" s="34">
        <v>44975</v>
      </c>
      <c r="U11" s="34">
        <v>44975</v>
      </c>
      <c r="V11" s="34"/>
      <c r="W11" s="31">
        <v>165632</v>
      </c>
      <c r="X11" s="31">
        <v>165632</v>
      </c>
      <c r="Y11" s="31">
        <v>165632</v>
      </c>
      <c r="Z11" s="31">
        <v>0</v>
      </c>
      <c r="AA11" s="31">
        <v>357676</v>
      </c>
      <c r="AB11" s="31">
        <v>0</v>
      </c>
      <c r="AC11" s="31">
        <v>0</v>
      </c>
      <c r="AD11" s="31">
        <v>0</v>
      </c>
      <c r="AE11" s="31">
        <v>0</v>
      </c>
      <c r="AF11" s="31">
        <v>0</v>
      </c>
      <c r="AG11" s="31">
        <v>165632</v>
      </c>
      <c r="AH11" s="31">
        <v>165632</v>
      </c>
    </row>
    <row r="12" spans="1:34" x14ac:dyDescent="0.15">
      <c r="A12" s="22">
        <v>890802978</v>
      </c>
      <c r="B12" s="22" t="s">
        <v>50</v>
      </c>
      <c r="C12" s="23" t="s">
        <v>25</v>
      </c>
      <c r="D12" s="23" t="str">
        <f>+CONCATENATE(A12,"_",C12)</f>
        <v>890802978_FE39941</v>
      </c>
      <c r="E12" s="24">
        <v>44845.521099537036</v>
      </c>
      <c r="F12" s="27">
        <v>107341</v>
      </c>
      <c r="G12" s="22" t="s">
        <v>85</v>
      </c>
      <c r="H12" s="37">
        <v>0</v>
      </c>
      <c r="I12" s="22"/>
      <c r="J12" s="22"/>
      <c r="K12" s="22"/>
      <c r="L12" s="37">
        <v>107341</v>
      </c>
      <c r="M12" s="37">
        <v>0</v>
      </c>
      <c r="N12" s="22">
        <v>4800059484</v>
      </c>
      <c r="O12" s="39">
        <v>45034</v>
      </c>
      <c r="P12" s="37">
        <v>1072401</v>
      </c>
      <c r="Q12" s="22" t="s">
        <v>53</v>
      </c>
      <c r="R12" s="34">
        <v>44846</v>
      </c>
      <c r="S12" s="34">
        <v>44980</v>
      </c>
      <c r="T12" s="34">
        <v>44980</v>
      </c>
      <c r="U12" s="34">
        <v>44980</v>
      </c>
      <c r="V12" s="34"/>
      <c r="W12" s="31">
        <v>107341</v>
      </c>
      <c r="X12" s="31">
        <v>107341</v>
      </c>
      <c r="Y12" s="31">
        <v>107341</v>
      </c>
      <c r="Z12" s="31">
        <v>0</v>
      </c>
      <c r="AA12" s="31">
        <v>329227</v>
      </c>
      <c r="AB12" s="31">
        <v>0</v>
      </c>
      <c r="AC12" s="31">
        <v>0</v>
      </c>
      <c r="AD12" s="31">
        <v>0</v>
      </c>
      <c r="AE12" s="31">
        <v>0</v>
      </c>
      <c r="AF12" s="31">
        <v>0</v>
      </c>
      <c r="AG12" s="31">
        <v>107341</v>
      </c>
      <c r="AH12" s="31">
        <v>107341</v>
      </c>
    </row>
    <row r="13" spans="1:34" x14ac:dyDescent="0.15">
      <c r="A13" s="22">
        <v>890802978</v>
      </c>
      <c r="B13" s="22" t="s">
        <v>50</v>
      </c>
      <c r="C13" s="23" t="s">
        <v>27</v>
      </c>
      <c r="D13" s="23" t="str">
        <f>+CONCATENATE(A13,"_",C13)</f>
        <v>890802978_FE41219</v>
      </c>
      <c r="E13" s="24">
        <v>44871.726307870369</v>
      </c>
      <c r="F13" s="27">
        <v>135548</v>
      </c>
      <c r="G13" s="22" t="s">
        <v>85</v>
      </c>
      <c r="H13" s="37">
        <v>0</v>
      </c>
      <c r="I13" s="22"/>
      <c r="J13" s="22"/>
      <c r="K13" s="22"/>
      <c r="L13" s="37">
        <v>135548</v>
      </c>
      <c r="M13" s="37">
        <v>0</v>
      </c>
      <c r="N13" s="22">
        <v>4800059484</v>
      </c>
      <c r="O13" s="39">
        <v>45034</v>
      </c>
      <c r="P13" s="37">
        <v>1072401</v>
      </c>
      <c r="Q13" s="22" t="s">
        <v>53</v>
      </c>
      <c r="R13" s="34">
        <v>44871</v>
      </c>
      <c r="S13" s="34">
        <v>44975</v>
      </c>
      <c r="T13" s="34">
        <v>44975</v>
      </c>
      <c r="U13" s="34">
        <v>44975</v>
      </c>
      <c r="V13" s="34"/>
      <c r="W13" s="31">
        <v>135548</v>
      </c>
      <c r="X13" s="31">
        <v>135548</v>
      </c>
      <c r="Y13" s="31">
        <v>135548</v>
      </c>
      <c r="Z13" s="31">
        <v>0</v>
      </c>
      <c r="AA13" s="31">
        <v>334957</v>
      </c>
      <c r="AB13" s="31">
        <v>0</v>
      </c>
      <c r="AC13" s="31">
        <v>0</v>
      </c>
      <c r="AD13" s="31">
        <v>0</v>
      </c>
      <c r="AE13" s="31">
        <v>0</v>
      </c>
      <c r="AF13" s="31">
        <v>0</v>
      </c>
      <c r="AG13" s="31">
        <v>135548</v>
      </c>
      <c r="AH13" s="31">
        <v>135548</v>
      </c>
    </row>
    <row r="14" spans="1:34" x14ac:dyDescent="0.15">
      <c r="A14" s="22">
        <v>890802978</v>
      </c>
      <c r="B14" s="22" t="s">
        <v>50</v>
      </c>
      <c r="C14" s="23" t="s">
        <v>29</v>
      </c>
      <c r="D14" s="23" t="str">
        <f>+CONCATENATE(A14,"_",C14)</f>
        <v>890802978_FE41841</v>
      </c>
      <c r="E14" s="24">
        <v>44886.420162037037</v>
      </c>
      <c r="F14" s="27">
        <v>75601</v>
      </c>
      <c r="G14" s="22" t="s">
        <v>85</v>
      </c>
      <c r="H14" s="37">
        <v>0</v>
      </c>
      <c r="I14" s="22"/>
      <c r="J14" s="22"/>
      <c r="K14" s="22"/>
      <c r="L14" s="37">
        <v>75601</v>
      </c>
      <c r="M14" s="37">
        <v>0</v>
      </c>
      <c r="N14" s="22">
        <v>4800059484</v>
      </c>
      <c r="O14" s="39">
        <v>45034</v>
      </c>
      <c r="P14" s="37">
        <v>1072401</v>
      </c>
      <c r="Q14" s="22" t="s">
        <v>53</v>
      </c>
      <c r="R14" s="34">
        <v>44886</v>
      </c>
      <c r="S14" s="34">
        <v>44975</v>
      </c>
      <c r="T14" s="34">
        <v>44975</v>
      </c>
      <c r="U14" s="34">
        <v>44975</v>
      </c>
      <c r="V14" s="34"/>
      <c r="W14" s="31">
        <v>75601</v>
      </c>
      <c r="X14" s="31">
        <v>75601</v>
      </c>
      <c r="Y14" s="31">
        <v>75601</v>
      </c>
      <c r="Z14" s="31">
        <v>0</v>
      </c>
      <c r="AA14" s="31">
        <v>334957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31">
        <v>75601</v>
      </c>
      <c r="AH14" s="31">
        <v>75601</v>
      </c>
    </row>
    <row r="15" spans="1:34" x14ac:dyDescent="0.15">
      <c r="A15" s="22">
        <v>890802978</v>
      </c>
      <c r="B15" s="22" t="s">
        <v>50</v>
      </c>
      <c r="C15" s="23" t="s">
        <v>32</v>
      </c>
      <c r="D15" s="23" t="str">
        <f>+CONCATENATE(A15,"_",C15)</f>
        <v>890802978_FE44036</v>
      </c>
      <c r="E15" s="24">
        <v>44932.677361111113</v>
      </c>
      <c r="F15" s="25">
        <v>175918</v>
      </c>
      <c r="G15" s="22" t="s">
        <v>85</v>
      </c>
      <c r="H15" s="37">
        <v>0</v>
      </c>
      <c r="I15" s="22"/>
      <c r="J15" s="22"/>
      <c r="K15" s="22"/>
      <c r="L15" s="37">
        <v>175918</v>
      </c>
      <c r="M15" s="37">
        <v>0</v>
      </c>
      <c r="N15" s="22">
        <v>4800059484</v>
      </c>
      <c r="O15" s="39">
        <v>45034</v>
      </c>
      <c r="P15" s="37">
        <v>1072401</v>
      </c>
      <c r="Q15" s="22" t="s">
        <v>53</v>
      </c>
      <c r="R15" s="34">
        <v>44932</v>
      </c>
      <c r="S15" s="34">
        <v>44978</v>
      </c>
      <c r="T15" s="34">
        <v>44978</v>
      </c>
      <c r="U15" s="34">
        <v>44978</v>
      </c>
      <c r="V15" s="34"/>
      <c r="W15" s="31">
        <v>175918</v>
      </c>
      <c r="X15" s="31">
        <v>175918</v>
      </c>
      <c r="Y15" s="31">
        <v>175918</v>
      </c>
      <c r="Z15" s="31">
        <v>0</v>
      </c>
      <c r="AA15" s="31">
        <v>374947</v>
      </c>
      <c r="AB15" s="31">
        <v>0</v>
      </c>
      <c r="AC15" s="31">
        <v>0</v>
      </c>
      <c r="AD15" s="31">
        <v>0</v>
      </c>
      <c r="AE15" s="31">
        <v>0</v>
      </c>
      <c r="AF15" s="31">
        <v>0</v>
      </c>
      <c r="AG15" s="31">
        <v>175918</v>
      </c>
      <c r="AH15" s="31">
        <v>175918</v>
      </c>
    </row>
    <row r="16" spans="1:34" x14ac:dyDescent="0.15">
      <c r="A16" s="22">
        <v>890802978</v>
      </c>
      <c r="B16" s="22" t="s">
        <v>50</v>
      </c>
      <c r="C16" s="23" t="s">
        <v>33</v>
      </c>
      <c r="D16" s="23" t="str">
        <f>+CONCATENATE(A16,"_",C16)</f>
        <v>890802978_FE44885</v>
      </c>
      <c r="E16" s="24">
        <v>44951.898356481484</v>
      </c>
      <c r="F16" s="25">
        <v>271361</v>
      </c>
      <c r="G16" s="22" t="s">
        <v>85</v>
      </c>
      <c r="H16" s="37">
        <v>0</v>
      </c>
      <c r="I16" s="22"/>
      <c r="J16" s="22"/>
      <c r="K16" s="22"/>
      <c r="L16" s="37">
        <v>271361</v>
      </c>
      <c r="M16" s="37">
        <v>0</v>
      </c>
      <c r="N16" s="22">
        <v>4800059484</v>
      </c>
      <c r="O16" s="39">
        <v>45034</v>
      </c>
      <c r="P16" s="37">
        <v>1072401</v>
      </c>
      <c r="Q16" s="22" t="s">
        <v>53</v>
      </c>
      <c r="R16" s="34">
        <v>44951</v>
      </c>
      <c r="S16" s="34">
        <v>44978</v>
      </c>
      <c r="T16" s="34">
        <v>44978</v>
      </c>
      <c r="U16" s="34">
        <v>44978</v>
      </c>
      <c r="V16" s="34"/>
      <c r="W16" s="31">
        <v>271361</v>
      </c>
      <c r="X16" s="31">
        <v>271361</v>
      </c>
      <c r="Y16" s="31">
        <v>271361</v>
      </c>
      <c r="Z16" s="31">
        <v>0</v>
      </c>
      <c r="AA16" s="31">
        <v>357676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31">
        <v>271361</v>
      </c>
      <c r="AH16" s="31">
        <v>271361</v>
      </c>
    </row>
    <row r="17" spans="1:34" x14ac:dyDescent="0.15">
      <c r="A17" s="22">
        <v>890802978</v>
      </c>
      <c r="B17" s="22" t="s">
        <v>50</v>
      </c>
      <c r="C17" s="23" t="s">
        <v>35</v>
      </c>
      <c r="D17" s="23" t="str">
        <f>+CONCATENATE(A17,"_",C17)</f>
        <v>890802978_FE45608</v>
      </c>
      <c r="E17" s="24">
        <v>44966.339502314811</v>
      </c>
      <c r="F17" s="25">
        <v>162756</v>
      </c>
      <c r="G17" s="22" t="s">
        <v>86</v>
      </c>
      <c r="H17" s="37">
        <v>162756</v>
      </c>
      <c r="I17" s="22">
        <v>1222279429</v>
      </c>
      <c r="J17" s="22"/>
      <c r="K17" s="22"/>
      <c r="L17" s="37">
        <v>0</v>
      </c>
      <c r="M17" s="37">
        <v>0</v>
      </c>
      <c r="N17" s="22"/>
      <c r="O17" s="39"/>
      <c r="P17" s="37">
        <v>0</v>
      </c>
      <c r="Q17" s="22" t="s">
        <v>53</v>
      </c>
      <c r="R17" s="34">
        <v>44966</v>
      </c>
      <c r="S17" s="34">
        <v>45077</v>
      </c>
      <c r="T17" s="34">
        <v>45077</v>
      </c>
      <c r="U17" s="34">
        <v>45077</v>
      </c>
      <c r="V17" s="34"/>
      <c r="W17" s="31">
        <v>162756</v>
      </c>
      <c r="X17" s="31">
        <v>162756</v>
      </c>
      <c r="Y17" s="31">
        <v>162756</v>
      </c>
      <c r="Z17" s="31">
        <v>0</v>
      </c>
      <c r="AA17" s="31">
        <v>371644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162756</v>
      </c>
      <c r="AH17" s="31">
        <v>162756</v>
      </c>
    </row>
    <row r="18" spans="1:34" x14ac:dyDescent="0.15">
      <c r="A18" s="22">
        <v>890802978</v>
      </c>
      <c r="B18" s="22" t="s">
        <v>50</v>
      </c>
      <c r="C18" s="23" t="s">
        <v>37</v>
      </c>
      <c r="D18" s="23" t="str">
        <f>+CONCATENATE(A18,"_",C18)</f>
        <v>890802978_FE47771</v>
      </c>
      <c r="E18" s="24">
        <v>45001.640486111108</v>
      </c>
      <c r="F18" s="25">
        <v>134166</v>
      </c>
      <c r="G18" s="22" t="s">
        <v>86</v>
      </c>
      <c r="H18" s="37">
        <v>134166</v>
      </c>
      <c r="I18" s="22">
        <v>1222273622</v>
      </c>
      <c r="J18" s="22"/>
      <c r="K18" s="22"/>
      <c r="L18" s="37">
        <v>0</v>
      </c>
      <c r="M18" s="37">
        <v>0</v>
      </c>
      <c r="N18" s="22"/>
      <c r="O18" s="39"/>
      <c r="P18" s="37">
        <v>0</v>
      </c>
      <c r="Q18" s="22" t="s">
        <v>53</v>
      </c>
      <c r="R18" s="34">
        <v>45001</v>
      </c>
      <c r="S18" s="34">
        <v>45071</v>
      </c>
      <c r="T18" s="34">
        <v>45071</v>
      </c>
      <c r="U18" s="34">
        <v>45071</v>
      </c>
      <c r="V18" s="34"/>
      <c r="W18" s="31">
        <v>134166</v>
      </c>
      <c r="X18" s="31">
        <v>134166</v>
      </c>
      <c r="Y18" s="31">
        <v>134166</v>
      </c>
      <c r="Z18" s="31">
        <v>0</v>
      </c>
      <c r="AA18" s="31">
        <v>364797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134166</v>
      </c>
      <c r="AH18" s="31">
        <v>134166</v>
      </c>
    </row>
    <row r="19" spans="1:34" x14ac:dyDescent="0.15">
      <c r="A19" s="22">
        <v>890802978</v>
      </c>
      <c r="B19" s="22" t="s">
        <v>50</v>
      </c>
      <c r="C19" s="23" t="s">
        <v>39</v>
      </c>
      <c r="D19" s="23" t="str">
        <f>+CONCATENATE(A19,"_",C19)</f>
        <v>890802978_FE47831</v>
      </c>
      <c r="E19" s="24">
        <v>45002.045451388891</v>
      </c>
      <c r="F19" s="25">
        <v>97371</v>
      </c>
      <c r="G19" s="22" t="s">
        <v>85</v>
      </c>
      <c r="H19" s="37">
        <v>0</v>
      </c>
      <c r="I19" s="22"/>
      <c r="J19" s="22"/>
      <c r="K19" s="22"/>
      <c r="L19" s="37">
        <v>97371</v>
      </c>
      <c r="M19" s="37">
        <v>0</v>
      </c>
      <c r="N19" s="22">
        <v>2201429367</v>
      </c>
      <c r="O19" s="39">
        <v>45169</v>
      </c>
      <c r="P19" s="37">
        <v>104136</v>
      </c>
      <c r="Q19" s="22" t="s">
        <v>53</v>
      </c>
      <c r="R19" s="34">
        <v>45002</v>
      </c>
      <c r="S19" s="34">
        <v>45064</v>
      </c>
      <c r="T19" s="34">
        <v>45064</v>
      </c>
      <c r="U19" s="34">
        <v>45064</v>
      </c>
      <c r="V19" s="34"/>
      <c r="W19" s="31">
        <v>97371</v>
      </c>
      <c r="X19" s="31">
        <v>97371</v>
      </c>
      <c r="Y19" s="31">
        <v>97371</v>
      </c>
      <c r="Z19" s="31">
        <v>0</v>
      </c>
      <c r="AA19" s="31">
        <v>285786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31">
        <v>97371</v>
      </c>
      <c r="AH19" s="31">
        <v>97371</v>
      </c>
    </row>
    <row r="20" spans="1:34" x14ac:dyDescent="0.15">
      <c r="A20" s="22">
        <v>890802978</v>
      </c>
      <c r="B20" s="22" t="s">
        <v>50</v>
      </c>
      <c r="C20" s="23" t="s">
        <v>40</v>
      </c>
      <c r="D20" s="23" t="str">
        <f>+CONCATENATE(A20,"_",C20)</f>
        <v>890802978_FE48366</v>
      </c>
      <c r="E20" s="24">
        <v>45013.432905092595</v>
      </c>
      <c r="F20" s="25">
        <v>6765</v>
      </c>
      <c r="G20" s="22" t="s">
        <v>85</v>
      </c>
      <c r="H20" s="37">
        <v>0</v>
      </c>
      <c r="I20" s="22"/>
      <c r="J20" s="22"/>
      <c r="K20" s="22"/>
      <c r="L20" s="37">
        <v>6765</v>
      </c>
      <c r="M20" s="37">
        <v>0</v>
      </c>
      <c r="N20" s="22">
        <v>2201429367</v>
      </c>
      <c r="O20" s="39">
        <v>45169</v>
      </c>
      <c r="P20" s="37">
        <v>104136</v>
      </c>
      <c r="Q20" s="22" t="s">
        <v>53</v>
      </c>
      <c r="R20" s="34">
        <v>45013</v>
      </c>
      <c r="S20" s="34">
        <v>45064</v>
      </c>
      <c r="T20" s="34">
        <v>45064</v>
      </c>
      <c r="U20" s="34">
        <v>45064</v>
      </c>
      <c r="V20" s="34"/>
      <c r="W20" s="31">
        <v>6765</v>
      </c>
      <c r="X20" s="31">
        <v>6765</v>
      </c>
      <c r="Y20" s="31">
        <v>6765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6765</v>
      </c>
      <c r="AH20" s="31">
        <v>6765</v>
      </c>
    </row>
    <row r="21" spans="1:34" x14ac:dyDescent="0.15">
      <c r="A21" s="22">
        <v>890802978</v>
      </c>
      <c r="B21" s="22" t="s">
        <v>50</v>
      </c>
      <c r="C21" s="23" t="s">
        <v>41</v>
      </c>
      <c r="D21" s="23" t="str">
        <f>+CONCATENATE(A21,"_",C21)</f>
        <v>890802978_FE49896</v>
      </c>
      <c r="E21" s="24">
        <v>45042.821956018517</v>
      </c>
      <c r="F21" s="25">
        <v>174999</v>
      </c>
      <c r="G21" s="22" t="s">
        <v>86</v>
      </c>
      <c r="H21" s="37">
        <v>174999</v>
      </c>
      <c r="I21" s="22">
        <v>1222273147</v>
      </c>
      <c r="J21" s="22"/>
      <c r="K21" s="22"/>
      <c r="L21" s="37">
        <v>0</v>
      </c>
      <c r="M21" s="37">
        <v>0</v>
      </c>
      <c r="N21" s="22"/>
      <c r="O21" s="39"/>
      <c r="P21" s="37">
        <v>0</v>
      </c>
      <c r="Q21" s="22" t="s">
        <v>53</v>
      </c>
      <c r="R21" s="34">
        <v>45042</v>
      </c>
      <c r="S21" s="34">
        <v>45064</v>
      </c>
      <c r="T21" s="34">
        <v>45064</v>
      </c>
      <c r="U21" s="34">
        <v>45064</v>
      </c>
      <c r="V21" s="34"/>
      <c r="W21" s="31">
        <v>174999</v>
      </c>
      <c r="X21" s="31">
        <v>174999</v>
      </c>
      <c r="Y21" s="31">
        <v>174999</v>
      </c>
      <c r="Z21" s="31">
        <v>0</v>
      </c>
      <c r="AA21" s="31">
        <v>363888</v>
      </c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31">
        <v>174999</v>
      </c>
      <c r="AH21" s="31">
        <v>174999</v>
      </c>
    </row>
    <row r="22" spans="1:34" x14ac:dyDescent="0.15">
      <c r="A22" s="22">
        <v>890802978</v>
      </c>
      <c r="B22" s="22" t="s">
        <v>50</v>
      </c>
      <c r="C22" s="23" t="s">
        <v>4</v>
      </c>
      <c r="D22" s="23" t="str">
        <f>+CONCATENATE(A22,"_",C22)</f>
        <v>890802978_FV422782</v>
      </c>
      <c r="E22" s="24">
        <v>44105.546631944446</v>
      </c>
      <c r="F22" s="25">
        <v>10600</v>
      </c>
      <c r="G22" s="22" t="s">
        <v>87</v>
      </c>
      <c r="H22" s="37">
        <v>0</v>
      </c>
      <c r="I22" s="22"/>
      <c r="J22" s="22"/>
      <c r="K22" s="22"/>
      <c r="L22" s="37">
        <v>0</v>
      </c>
      <c r="M22" s="37">
        <v>0</v>
      </c>
      <c r="N22" s="22"/>
      <c r="O22" s="39"/>
      <c r="P22" s="37">
        <v>0</v>
      </c>
      <c r="Q22" s="22"/>
      <c r="R22" s="34"/>
      <c r="S22" s="34"/>
      <c r="T22" s="34"/>
      <c r="U22" s="34"/>
      <c r="V22" s="34"/>
      <c r="W22" s="31">
        <v>0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0</v>
      </c>
      <c r="AG22" s="31">
        <v>0</v>
      </c>
      <c r="AH22" s="31">
        <v>0</v>
      </c>
    </row>
    <row r="23" spans="1:34" x14ac:dyDescent="0.15">
      <c r="A23" s="22">
        <v>890802978</v>
      </c>
      <c r="B23" s="22" t="s">
        <v>50</v>
      </c>
      <c r="C23" s="23" t="s">
        <v>5</v>
      </c>
      <c r="D23" s="23" t="str">
        <f>+CONCATENATE(A23,"_",C23)</f>
        <v>890802978_FE988</v>
      </c>
      <c r="E23" s="24">
        <v>44180.250381944446</v>
      </c>
      <c r="F23" s="25">
        <v>197041</v>
      </c>
      <c r="G23" s="22" t="s">
        <v>87</v>
      </c>
      <c r="H23" s="37">
        <v>0</v>
      </c>
      <c r="I23" s="22"/>
      <c r="J23" s="22"/>
      <c r="K23" s="22"/>
      <c r="L23" s="37">
        <v>0</v>
      </c>
      <c r="M23" s="37">
        <v>0</v>
      </c>
      <c r="N23" s="22"/>
      <c r="O23" s="39"/>
      <c r="P23" s="37">
        <v>0</v>
      </c>
      <c r="Q23" s="22"/>
      <c r="R23" s="34"/>
      <c r="S23" s="34"/>
      <c r="T23" s="34"/>
      <c r="U23" s="34"/>
      <c r="V23" s="34"/>
      <c r="W23" s="31">
        <v>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31">
        <v>0</v>
      </c>
      <c r="AH23" s="31">
        <v>0</v>
      </c>
    </row>
    <row r="24" spans="1:34" x14ac:dyDescent="0.15">
      <c r="A24" s="22">
        <v>890802978</v>
      </c>
      <c r="B24" s="22" t="s">
        <v>50</v>
      </c>
      <c r="C24" s="23" t="s">
        <v>6</v>
      </c>
      <c r="D24" s="23" t="str">
        <f>+CONCATENATE(A24,"_",C24)</f>
        <v>890802978_FE3188</v>
      </c>
      <c r="E24" s="24">
        <v>44231.3437037037</v>
      </c>
      <c r="F24" s="27">
        <v>16974</v>
      </c>
      <c r="G24" s="22" t="s">
        <v>87</v>
      </c>
      <c r="H24" s="37">
        <v>0</v>
      </c>
      <c r="I24" s="22"/>
      <c r="J24" s="22"/>
      <c r="K24" s="22"/>
      <c r="L24" s="37">
        <v>0</v>
      </c>
      <c r="M24" s="37">
        <v>0</v>
      </c>
      <c r="N24" s="22"/>
      <c r="O24" s="39"/>
      <c r="P24" s="37">
        <v>0</v>
      </c>
      <c r="Q24" s="22"/>
      <c r="R24" s="34"/>
      <c r="S24" s="34"/>
      <c r="T24" s="34"/>
      <c r="U24" s="34"/>
      <c r="V24" s="34"/>
      <c r="W24" s="31">
        <v>0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0</v>
      </c>
      <c r="AG24" s="31">
        <v>0</v>
      </c>
      <c r="AH24" s="31">
        <v>0</v>
      </c>
    </row>
    <row r="25" spans="1:34" x14ac:dyDescent="0.15">
      <c r="A25" s="22">
        <v>890802978</v>
      </c>
      <c r="B25" s="22" t="s">
        <v>50</v>
      </c>
      <c r="C25" s="23" t="s">
        <v>7</v>
      </c>
      <c r="D25" s="23" t="str">
        <f>+CONCATENATE(A25,"_",C25)</f>
        <v>890802978_FE7702</v>
      </c>
      <c r="E25" s="24">
        <v>44305.821226851855</v>
      </c>
      <c r="F25" s="27">
        <v>61065</v>
      </c>
      <c r="G25" s="22" t="s">
        <v>87</v>
      </c>
      <c r="H25" s="37">
        <v>0</v>
      </c>
      <c r="I25" s="22"/>
      <c r="J25" s="22"/>
      <c r="K25" s="22"/>
      <c r="L25" s="37">
        <v>0</v>
      </c>
      <c r="M25" s="37">
        <v>0</v>
      </c>
      <c r="N25" s="22"/>
      <c r="O25" s="39"/>
      <c r="P25" s="37">
        <v>0</v>
      </c>
      <c r="Q25" s="22"/>
      <c r="R25" s="34"/>
      <c r="S25" s="34"/>
      <c r="T25" s="34"/>
      <c r="U25" s="34"/>
      <c r="V25" s="34"/>
      <c r="W25" s="31">
        <v>0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31">
        <v>0</v>
      </c>
      <c r="AH25" s="31">
        <v>0</v>
      </c>
    </row>
    <row r="26" spans="1:34" x14ac:dyDescent="0.15">
      <c r="A26" s="22">
        <v>890802978</v>
      </c>
      <c r="B26" s="22" t="s">
        <v>50</v>
      </c>
      <c r="C26" s="23" t="s">
        <v>8</v>
      </c>
      <c r="D26" s="23" t="str">
        <f>+CONCATENATE(A26,"_",C26)</f>
        <v>890802978_FE8310</v>
      </c>
      <c r="E26" s="24">
        <v>44313.744108796294</v>
      </c>
      <c r="F26" s="27">
        <v>5485</v>
      </c>
      <c r="G26" s="22" t="s">
        <v>87</v>
      </c>
      <c r="H26" s="37">
        <v>0</v>
      </c>
      <c r="I26" s="22"/>
      <c r="J26" s="22"/>
      <c r="K26" s="22"/>
      <c r="L26" s="37">
        <v>0</v>
      </c>
      <c r="M26" s="37">
        <v>0</v>
      </c>
      <c r="N26" s="22"/>
      <c r="O26" s="39"/>
      <c r="P26" s="37">
        <v>0</v>
      </c>
      <c r="Q26" s="22"/>
      <c r="R26" s="34"/>
      <c r="S26" s="34"/>
      <c r="T26" s="34"/>
      <c r="U26" s="34"/>
      <c r="V26" s="34"/>
      <c r="W26" s="31">
        <v>0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0</v>
      </c>
      <c r="AG26" s="31">
        <v>0</v>
      </c>
      <c r="AH26" s="31">
        <v>0</v>
      </c>
    </row>
    <row r="27" spans="1:34" x14ac:dyDescent="0.15">
      <c r="A27" s="22">
        <v>890802978</v>
      </c>
      <c r="B27" s="22" t="s">
        <v>50</v>
      </c>
      <c r="C27" s="23" t="s">
        <v>9</v>
      </c>
      <c r="D27" s="23" t="str">
        <f>+CONCATENATE(A27,"_",C27)</f>
        <v>890802978_FE8632</v>
      </c>
      <c r="E27" s="24">
        <v>44315.733530092592</v>
      </c>
      <c r="F27" s="27">
        <v>5485</v>
      </c>
      <c r="G27" s="22" t="s">
        <v>87</v>
      </c>
      <c r="H27" s="37">
        <v>0</v>
      </c>
      <c r="I27" s="22"/>
      <c r="J27" s="22"/>
      <c r="K27" s="22"/>
      <c r="L27" s="37">
        <v>0</v>
      </c>
      <c r="M27" s="37">
        <v>0</v>
      </c>
      <c r="N27" s="22"/>
      <c r="O27" s="39"/>
      <c r="P27" s="37">
        <v>0</v>
      </c>
      <c r="Q27" s="22"/>
      <c r="R27" s="34"/>
      <c r="S27" s="34"/>
      <c r="T27" s="34"/>
      <c r="U27" s="34"/>
      <c r="V27" s="34"/>
      <c r="W27" s="31">
        <v>0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0</v>
      </c>
      <c r="AG27" s="31">
        <v>0</v>
      </c>
      <c r="AH27" s="31">
        <v>0</v>
      </c>
    </row>
    <row r="28" spans="1:34" x14ac:dyDescent="0.15">
      <c r="A28" s="22">
        <v>890802978</v>
      </c>
      <c r="B28" s="22" t="s">
        <v>50</v>
      </c>
      <c r="C28" s="23" t="s">
        <v>10</v>
      </c>
      <c r="D28" s="23" t="str">
        <f>+CONCATENATE(A28,"_",C28)</f>
        <v>890802978_FE11645</v>
      </c>
      <c r="E28" s="24">
        <v>44358.444039351853</v>
      </c>
      <c r="F28" s="27">
        <v>5485</v>
      </c>
      <c r="G28" s="22" t="s">
        <v>87</v>
      </c>
      <c r="H28" s="37">
        <v>0</v>
      </c>
      <c r="I28" s="22"/>
      <c r="J28" s="22"/>
      <c r="K28" s="22"/>
      <c r="L28" s="37">
        <v>0</v>
      </c>
      <c r="M28" s="37">
        <v>0</v>
      </c>
      <c r="N28" s="22"/>
      <c r="O28" s="39"/>
      <c r="P28" s="37">
        <v>0</v>
      </c>
      <c r="Q28" s="22"/>
      <c r="R28" s="34"/>
      <c r="S28" s="34"/>
      <c r="T28" s="34"/>
      <c r="U28" s="34"/>
      <c r="V28" s="34"/>
      <c r="W28" s="31">
        <v>0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</row>
    <row r="29" spans="1:34" x14ac:dyDescent="0.15">
      <c r="A29" s="22">
        <v>890802978</v>
      </c>
      <c r="B29" s="22" t="s">
        <v>50</v>
      </c>
      <c r="C29" s="23" t="s">
        <v>11</v>
      </c>
      <c r="D29" s="23" t="str">
        <f>+CONCATENATE(A29,"_",C29)</f>
        <v>890802978_FE19048</v>
      </c>
      <c r="E29" s="24">
        <v>44467.857233796298</v>
      </c>
      <c r="F29" s="27">
        <v>61564</v>
      </c>
      <c r="G29" s="22" t="s">
        <v>87</v>
      </c>
      <c r="H29" s="37">
        <v>0</v>
      </c>
      <c r="I29" s="22"/>
      <c r="J29" s="22"/>
      <c r="K29" s="22"/>
      <c r="L29" s="37">
        <v>0</v>
      </c>
      <c r="M29" s="37">
        <v>0</v>
      </c>
      <c r="N29" s="22"/>
      <c r="O29" s="39"/>
      <c r="P29" s="37">
        <v>0</v>
      </c>
      <c r="Q29" s="22"/>
      <c r="R29" s="34"/>
      <c r="S29" s="34"/>
      <c r="T29" s="34"/>
      <c r="U29" s="34"/>
      <c r="V29" s="34"/>
      <c r="W29" s="31">
        <v>0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0</v>
      </c>
      <c r="AG29" s="31">
        <v>0</v>
      </c>
      <c r="AH29" s="31">
        <v>0</v>
      </c>
    </row>
    <row r="30" spans="1:34" x14ac:dyDescent="0.15">
      <c r="A30" s="22">
        <v>890802978</v>
      </c>
      <c r="B30" s="22" t="s">
        <v>50</v>
      </c>
      <c r="C30" s="23" t="s">
        <v>12</v>
      </c>
      <c r="D30" s="23" t="str">
        <f>+CONCATENATE(A30,"_",C30)</f>
        <v>890802978_FE21432</v>
      </c>
      <c r="E30" s="24">
        <v>44498.662673611114</v>
      </c>
      <c r="F30" s="27">
        <v>5485</v>
      </c>
      <c r="G30" s="22" t="s">
        <v>87</v>
      </c>
      <c r="H30" s="37">
        <v>0</v>
      </c>
      <c r="I30" s="22"/>
      <c r="J30" s="22"/>
      <c r="K30" s="22"/>
      <c r="L30" s="37">
        <v>0</v>
      </c>
      <c r="M30" s="37">
        <v>0</v>
      </c>
      <c r="N30" s="22"/>
      <c r="O30" s="39"/>
      <c r="P30" s="37">
        <v>0</v>
      </c>
      <c r="Q30" s="22"/>
      <c r="R30" s="34"/>
      <c r="S30" s="34"/>
      <c r="T30" s="34"/>
      <c r="U30" s="34"/>
      <c r="V30" s="34"/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</row>
    <row r="31" spans="1:34" x14ac:dyDescent="0.15">
      <c r="A31" s="22">
        <v>890802978</v>
      </c>
      <c r="B31" s="22" t="s">
        <v>50</v>
      </c>
      <c r="C31" s="23" t="s">
        <v>13</v>
      </c>
      <c r="D31" s="23" t="str">
        <f>+CONCATENATE(A31,"_",C31)</f>
        <v>890802978_FE28608</v>
      </c>
      <c r="E31" s="24">
        <v>44630.968055555553</v>
      </c>
      <c r="F31" s="27">
        <v>160949</v>
      </c>
      <c r="G31" s="22" t="s">
        <v>87</v>
      </c>
      <c r="H31" s="37">
        <v>0</v>
      </c>
      <c r="I31" s="22"/>
      <c r="J31" s="22"/>
      <c r="K31" s="22"/>
      <c r="L31" s="37">
        <v>0</v>
      </c>
      <c r="M31" s="37">
        <v>0</v>
      </c>
      <c r="N31" s="22"/>
      <c r="O31" s="39"/>
      <c r="P31" s="37">
        <v>0</v>
      </c>
      <c r="Q31" s="22"/>
      <c r="R31" s="34"/>
      <c r="S31" s="34"/>
      <c r="T31" s="34"/>
      <c r="U31" s="34"/>
      <c r="V31" s="34"/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31">
        <v>0</v>
      </c>
      <c r="AH31" s="31">
        <v>0</v>
      </c>
    </row>
    <row r="32" spans="1:34" x14ac:dyDescent="0.15">
      <c r="A32" s="22">
        <v>890802978</v>
      </c>
      <c r="B32" s="22" t="s">
        <v>50</v>
      </c>
      <c r="C32" s="23" t="s">
        <v>14</v>
      </c>
      <c r="D32" s="23" t="str">
        <f>+CONCATENATE(A32,"_",C32)</f>
        <v>890802978_FE29016</v>
      </c>
      <c r="E32" s="24">
        <v>44638.521469907406</v>
      </c>
      <c r="F32" s="27">
        <v>217482</v>
      </c>
      <c r="G32" s="22" t="s">
        <v>87</v>
      </c>
      <c r="H32" s="37">
        <v>0</v>
      </c>
      <c r="I32" s="22"/>
      <c r="J32" s="22"/>
      <c r="K32" s="22"/>
      <c r="L32" s="37">
        <v>0</v>
      </c>
      <c r="M32" s="37">
        <v>0</v>
      </c>
      <c r="N32" s="22"/>
      <c r="O32" s="39"/>
      <c r="P32" s="37">
        <v>0</v>
      </c>
      <c r="Q32" s="22"/>
      <c r="R32" s="34"/>
      <c r="S32" s="34"/>
      <c r="T32" s="34"/>
      <c r="U32" s="34"/>
      <c r="V32" s="34"/>
      <c r="W32" s="31">
        <v>0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</row>
    <row r="33" spans="1:34" x14ac:dyDescent="0.15">
      <c r="A33" s="22">
        <v>890802978</v>
      </c>
      <c r="B33" s="22" t="s">
        <v>50</v>
      </c>
      <c r="C33" s="23" t="s">
        <v>15</v>
      </c>
      <c r="D33" s="23" t="str">
        <f>+CONCATENATE(A33,"_",C33)</f>
        <v>890802978_FE29837</v>
      </c>
      <c r="E33" s="24">
        <v>44656.334050925929</v>
      </c>
      <c r="F33" s="27">
        <v>120496</v>
      </c>
      <c r="G33" s="22" t="s">
        <v>87</v>
      </c>
      <c r="H33" s="37">
        <v>0</v>
      </c>
      <c r="I33" s="22"/>
      <c r="J33" s="22"/>
      <c r="K33" s="22"/>
      <c r="L33" s="37">
        <v>0</v>
      </c>
      <c r="M33" s="37">
        <v>0</v>
      </c>
      <c r="N33" s="22"/>
      <c r="O33" s="39"/>
      <c r="P33" s="37">
        <v>0</v>
      </c>
      <c r="Q33" s="22"/>
      <c r="R33" s="34"/>
      <c r="S33" s="34"/>
      <c r="T33" s="34"/>
      <c r="U33" s="34"/>
      <c r="V33" s="34"/>
      <c r="W33" s="31">
        <v>0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0</v>
      </c>
      <c r="AG33" s="31">
        <v>0</v>
      </c>
      <c r="AH33" s="31">
        <v>0</v>
      </c>
    </row>
    <row r="34" spans="1:34" x14ac:dyDescent="0.15">
      <c r="A34" s="22">
        <v>890802978</v>
      </c>
      <c r="B34" s="22" t="s">
        <v>50</v>
      </c>
      <c r="C34" s="23" t="s">
        <v>16</v>
      </c>
      <c r="D34" s="23" t="str">
        <f>+CONCATENATE(A34,"_",C34)</f>
        <v>890802978_FE30204</v>
      </c>
      <c r="E34" s="24">
        <v>44662.955636574072</v>
      </c>
      <c r="F34" s="27">
        <v>195771</v>
      </c>
      <c r="G34" s="22" t="s">
        <v>87</v>
      </c>
      <c r="H34" s="37">
        <v>0</v>
      </c>
      <c r="I34" s="22"/>
      <c r="J34" s="22"/>
      <c r="K34" s="22"/>
      <c r="L34" s="37">
        <v>0</v>
      </c>
      <c r="M34" s="37">
        <v>0</v>
      </c>
      <c r="N34" s="22"/>
      <c r="O34" s="39"/>
      <c r="P34" s="37">
        <v>0</v>
      </c>
      <c r="Q34" s="22"/>
      <c r="R34" s="34"/>
      <c r="S34" s="34"/>
      <c r="T34" s="34"/>
      <c r="U34" s="34"/>
      <c r="V34" s="34"/>
      <c r="W34" s="31">
        <v>0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0</v>
      </c>
      <c r="AG34" s="31">
        <v>0</v>
      </c>
      <c r="AH34" s="31">
        <v>0</v>
      </c>
    </row>
    <row r="35" spans="1:34" x14ac:dyDescent="0.15">
      <c r="A35" s="22">
        <v>890802978</v>
      </c>
      <c r="B35" s="22" t="s">
        <v>50</v>
      </c>
      <c r="C35" s="23" t="s">
        <v>18</v>
      </c>
      <c r="D35" s="23" t="str">
        <f>+CONCATENATE(A35,"_",C35)</f>
        <v>890802978_FE34898</v>
      </c>
      <c r="E35" s="24">
        <v>44744.791655092595</v>
      </c>
      <c r="F35" s="27">
        <v>162540</v>
      </c>
      <c r="G35" s="22" t="s">
        <v>87</v>
      </c>
      <c r="H35" s="37">
        <v>0</v>
      </c>
      <c r="I35" s="22"/>
      <c r="J35" s="22"/>
      <c r="K35" s="22"/>
      <c r="L35" s="37">
        <v>0</v>
      </c>
      <c r="M35" s="37">
        <v>0</v>
      </c>
      <c r="N35" s="22"/>
      <c r="O35" s="39"/>
      <c r="P35" s="37">
        <v>0</v>
      </c>
      <c r="Q35" s="22"/>
      <c r="R35" s="34"/>
      <c r="S35" s="34"/>
      <c r="T35" s="34"/>
      <c r="U35" s="34"/>
      <c r="V35" s="34"/>
      <c r="W35" s="31">
        <v>0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0</v>
      </c>
      <c r="AG35" s="31">
        <v>0</v>
      </c>
      <c r="AH35" s="31">
        <v>0</v>
      </c>
    </row>
    <row r="36" spans="1:34" x14ac:dyDescent="0.15">
      <c r="A36" s="22">
        <v>890802978</v>
      </c>
      <c r="B36" s="22" t="s">
        <v>50</v>
      </c>
      <c r="C36" s="23" t="s">
        <v>19</v>
      </c>
      <c r="D36" s="23" t="str">
        <f>+CONCATENATE(A36,"_",C36)</f>
        <v>890802978_FE35051</v>
      </c>
      <c r="E36" s="24">
        <v>44749.412141203706</v>
      </c>
      <c r="F36" s="27">
        <v>223838</v>
      </c>
      <c r="G36" s="22" t="s">
        <v>87</v>
      </c>
      <c r="H36" s="37">
        <v>0</v>
      </c>
      <c r="I36" s="22"/>
      <c r="J36" s="22"/>
      <c r="K36" s="22"/>
      <c r="L36" s="37">
        <v>0</v>
      </c>
      <c r="M36" s="37">
        <v>0</v>
      </c>
      <c r="N36" s="22"/>
      <c r="O36" s="39"/>
      <c r="P36" s="37">
        <v>0</v>
      </c>
      <c r="Q36" s="22"/>
      <c r="R36" s="34"/>
      <c r="S36" s="34"/>
      <c r="T36" s="34"/>
      <c r="U36" s="34"/>
      <c r="V36" s="34"/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</row>
    <row r="37" spans="1:34" x14ac:dyDescent="0.15">
      <c r="A37" s="22">
        <v>890802978</v>
      </c>
      <c r="B37" s="22" t="s">
        <v>50</v>
      </c>
      <c r="C37" s="23" t="s">
        <v>20</v>
      </c>
      <c r="D37" s="23" t="str">
        <f>+CONCATENATE(A37,"_",C37)</f>
        <v>890802978_FE35687</v>
      </c>
      <c r="E37" s="24">
        <v>44762.328796296293</v>
      </c>
      <c r="F37" s="27">
        <v>149082</v>
      </c>
      <c r="G37" s="22" t="s">
        <v>87</v>
      </c>
      <c r="H37" s="37">
        <v>0</v>
      </c>
      <c r="I37" s="22"/>
      <c r="J37" s="22"/>
      <c r="K37" s="22"/>
      <c r="L37" s="37">
        <v>0</v>
      </c>
      <c r="M37" s="37">
        <v>0</v>
      </c>
      <c r="N37" s="22"/>
      <c r="O37" s="39"/>
      <c r="P37" s="37">
        <v>0</v>
      </c>
      <c r="Q37" s="22"/>
      <c r="R37" s="34"/>
      <c r="S37" s="34"/>
      <c r="T37" s="34"/>
      <c r="U37" s="34"/>
      <c r="V37" s="34"/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</row>
    <row r="38" spans="1:34" x14ac:dyDescent="0.15">
      <c r="A38" s="22">
        <v>890802978</v>
      </c>
      <c r="B38" s="22" t="s">
        <v>50</v>
      </c>
      <c r="C38" s="23" t="s">
        <v>30</v>
      </c>
      <c r="D38" s="23" t="str">
        <f>+CONCATENATE(A38,"_",C38)</f>
        <v>890802978_FE42955</v>
      </c>
      <c r="E38" s="24">
        <v>44908.704745370371</v>
      </c>
      <c r="F38" s="27">
        <v>101975</v>
      </c>
      <c r="G38" s="22" t="s">
        <v>87</v>
      </c>
      <c r="H38" s="37">
        <v>0</v>
      </c>
      <c r="I38" s="22"/>
      <c r="J38" s="22"/>
      <c r="K38" s="22"/>
      <c r="L38" s="37">
        <v>0</v>
      </c>
      <c r="M38" s="37">
        <v>0</v>
      </c>
      <c r="N38" s="22"/>
      <c r="O38" s="39"/>
      <c r="P38" s="37">
        <v>0</v>
      </c>
      <c r="Q38" s="22"/>
      <c r="R38" s="34"/>
      <c r="S38" s="34"/>
      <c r="T38" s="34"/>
      <c r="U38" s="34"/>
      <c r="V38" s="34"/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</row>
    <row r="39" spans="1:34" x14ac:dyDescent="0.15">
      <c r="A39" s="22">
        <v>890802978</v>
      </c>
      <c r="B39" s="22" t="s">
        <v>50</v>
      </c>
      <c r="C39" s="23" t="s">
        <v>31</v>
      </c>
      <c r="D39" s="23" t="str">
        <f>+CONCATENATE(A39,"_",C39)</f>
        <v>890802978_FE43441</v>
      </c>
      <c r="E39" s="24">
        <v>44918.5003125</v>
      </c>
      <c r="F39" s="27">
        <v>5832</v>
      </c>
      <c r="G39" s="22" t="s">
        <v>87</v>
      </c>
      <c r="H39" s="37">
        <v>0</v>
      </c>
      <c r="I39" s="22"/>
      <c r="J39" s="22"/>
      <c r="K39" s="22"/>
      <c r="L39" s="37">
        <v>0</v>
      </c>
      <c r="M39" s="37">
        <v>0</v>
      </c>
      <c r="N39" s="22"/>
      <c r="O39" s="39"/>
      <c r="P39" s="37">
        <v>0</v>
      </c>
      <c r="Q39" s="22"/>
      <c r="R39" s="34"/>
      <c r="S39" s="34"/>
      <c r="T39" s="34"/>
      <c r="U39" s="34"/>
      <c r="V39" s="34"/>
      <c r="W39" s="31">
        <v>0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0</v>
      </c>
      <c r="AG39" s="31">
        <v>0</v>
      </c>
      <c r="AH39" s="31">
        <v>0</v>
      </c>
    </row>
    <row r="40" spans="1:34" x14ac:dyDescent="0.15">
      <c r="A40" s="22">
        <v>890802978</v>
      </c>
      <c r="B40" s="22" t="s">
        <v>50</v>
      </c>
      <c r="C40" s="23" t="s">
        <v>34</v>
      </c>
      <c r="D40" s="23" t="str">
        <f>+CONCATENATE(A40,"_",C40)</f>
        <v>890802978_FE45585</v>
      </c>
      <c r="E40" s="24">
        <v>44965.908356481479</v>
      </c>
      <c r="F40" s="25">
        <v>227744</v>
      </c>
      <c r="G40" s="22" t="s">
        <v>87</v>
      </c>
      <c r="H40" s="37">
        <v>0</v>
      </c>
      <c r="I40" s="22"/>
      <c r="J40" s="22"/>
      <c r="K40" s="22"/>
      <c r="L40" s="37">
        <v>0</v>
      </c>
      <c r="M40" s="37">
        <v>0</v>
      </c>
      <c r="N40" s="22"/>
      <c r="O40" s="39"/>
      <c r="P40" s="37">
        <v>0</v>
      </c>
      <c r="Q40" s="22"/>
      <c r="R40" s="34"/>
      <c r="S40" s="34"/>
      <c r="T40" s="34"/>
      <c r="U40" s="34"/>
      <c r="V40" s="34"/>
      <c r="W40" s="31">
        <v>0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0</v>
      </c>
      <c r="AG40" s="31">
        <v>0</v>
      </c>
      <c r="AH40" s="31">
        <v>0</v>
      </c>
    </row>
    <row r="41" spans="1:34" x14ac:dyDescent="0.15">
      <c r="A41" s="22">
        <v>890802978</v>
      </c>
      <c r="B41" s="22" t="s">
        <v>50</v>
      </c>
      <c r="C41" s="23" t="s">
        <v>38</v>
      </c>
      <c r="D41" s="23" t="str">
        <f>+CONCATENATE(A41,"_",C41)</f>
        <v>890802978_FE47829</v>
      </c>
      <c r="E41" s="24">
        <v>45002.0390162037</v>
      </c>
      <c r="F41" s="25">
        <v>241782</v>
      </c>
      <c r="G41" s="22" t="s">
        <v>87</v>
      </c>
      <c r="H41" s="37">
        <v>0</v>
      </c>
      <c r="I41" s="22"/>
      <c r="J41" s="22"/>
      <c r="K41" s="22"/>
      <c r="L41" s="37">
        <v>0</v>
      </c>
      <c r="M41" s="37">
        <v>0</v>
      </c>
      <c r="N41" s="22"/>
      <c r="O41" s="39"/>
      <c r="P41" s="37">
        <v>0</v>
      </c>
      <c r="Q41" s="22"/>
      <c r="R41" s="34"/>
      <c r="S41" s="34"/>
      <c r="T41" s="34"/>
      <c r="U41" s="34"/>
      <c r="V41" s="34"/>
      <c r="W41" s="31">
        <v>0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0</v>
      </c>
      <c r="AG41" s="31">
        <v>0</v>
      </c>
      <c r="AH41" s="31">
        <v>0</v>
      </c>
    </row>
    <row r="42" spans="1:34" x14ac:dyDescent="0.15">
      <c r="A42" s="22">
        <v>890802978</v>
      </c>
      <c r="B42" s="22" t="s">
        <v>50</v>
      </c>
      <c r="C42" s="23" t="s">
        <v>43</v>
      </c>
      <c r="D42" s="23" t="str">
        <f>+CONCATENATE(A42,"_",C42)</f>
        <v>890802978_FE54633</v>
      </c>
      <c r="E42" s="24">
        <v>45137.903553240743</v>
      </c>
      <c r="F42" s="25">
        <v>139600</v>
      </c>
      <c r="G42" s="22" t="s">
        <v>87</v>
      </c>
      <c r="H42" s="37">
        <v>0</v>
      </c>
      <c r="I42" s="22"/>
      <c r="J42" s="22"/>
      <c r="K42" s="22"/>
      <c r="L42" s="37">
        <v>0</v>
      </c>
      <c r="M42" s="37">
        <v>0</v>
      </c>
      <c r="N42" s="22"/>
      <c r="O42" s="39"/>
      <c r="P42" s="37">
        <v>0</v>
      </c>
      <c r="Q42" s="22"/>
      <c r="R42" s="34"/>
      <c r="S42" s="34"/>
      <c r="T42" s="34"/>
      <c r="U42" s="34"/>
      <c r="V42" s="34"/>
      <c r="W42" s="31">
        <v>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0</v>
      </c>
      <c r="AG42" s="31">
        <v>0</v>
      </c>
      <c r="AH42" s="31">
        <v>0</v>
      </c>
    </row>
    <row r="43" spans="1:34" x14ac:dyDescent="0.15">
      <c r="A43" s="22">
        <v>890802978</v>
      </c>
      <c r="B43" s="22" t="s">
        <v>50</v>
      </c>
      <c r="C43" s="23" t="s">
        <v>44</v>
      </c>
      <c r="D43" s="23" t="str">
        <f>+CONCATENATE(A43,"_",C43)</f>
        <v>890802978_FE55948</v>
      </c>
      <c r="E43" s="24">
        <v>45155.33184027778</v>
      </c>
      <c r="F43" s="25">
        <v>28000</v>
      </c>
      <c r="G43" s="22" t="s">
        <v>87</v>
      </c>
      <c r="H43" s="37">
        <v>0</v>
      </c>
      <c r="I43" s="22"/>
      <c r="J43" s="22"/>
      <c r="K43" s="22"/>
      <c r="L43" s="37">
        <v>0</v>
      </c>
      <c r="M43" s="37">
        <v>0</v>
      </c>
      <c r="N43" s="22"/>
      <c r="O43" s="39"/>
      <c r="P43" s="37">
        <v>0</v>
      </c>
      <c r="Q43" s="22"/>
      <c r="R43" s="34"/>
      <c r="S43" s="34"/>
      <c r="T43" s="34"/>
      <c r="U43" s="34"/>
      <c r="V43" s="34"/>
      <c r="W43" s="31">
        <v>0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31">
        <v>0</v>
      </c>
      <c r="AH43" s="31">
        <v>0</v>
      </c>
    </row>
    <row r="44" spans="1:34" x14ac:dyDescent="0.15">
      <c r="A44" s="22">
        <v>890802978</v>
      </c>
      <c r="B44" s="22" t="s">
        <v>50</v>
      </c>
      <c r="C44" s="23" t="s">
        <v>45</v>
      </c>
      <c r="D44" s="23" t="str">
        <f>+CONCATENATE(A44,"_",C44)</f>
        <v>890802978_FE56558</v>
      </c>
      <c r="E44" s="24">
        <v>45162.686597222222</v>
      </c>
      <c r="F44" s="25">
        <v>28000</v>
      </c>
      <c r="G44" s="22" t="s">
        <v>87</v>
      </c>
      <c r="H44" s="37">
        <v>0</v>
      </c>
      <c r="I44" s="22"/>
      <c r="J44" s="22"/>
      <c r="K44" s="22"/>
      <c r="L44" s="37">
        <v>0</v>
      </c>
      <c r="M44" s="37">
        <v>0</v>
      </c>
      <c r="N44" s="22"/>
      <c r="O44" s="39"/>
      <c r="P44" s="37">
        <v>0</v>
      </c>
      <c r="Q44" s="22"/>
      <c r="R44" s="34"/>
      <c r="S44" s="34"/>
      <c r="T44" s="34"/>
      <c r="U44" s="34"/>
      <c r="V44" s="34"/>
      <c r="W44" s="31">
        <v>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0</v>
      </c>
      <c r="AG44" s="31">
        <v>0</v>
      </c>
      <c r="AH44" s="31">
        <v>0</v>
      </c>
    </row>
    <row r="45" spans="1:34" x14ac:dyDescent="0.15">
      <c r="A45" s="22">
        <v>890802978</v>
      </c>
      <c r="B45" s="22" t="s">
        <v>50</v>
      </c>
      <c r="C45" s="23" t="s">
        <v>46</v>
      </c>
      <c r="D45" s="23" t="str">
        <f>+CONCATENATE(A45,"_",C45)</f>
        <v>890802978_FE56559</v>
      </c>
      <c r="E45" s="24">
        <v>45162.712766203702</v>
      </c>
      <c r="F45" s="25">
        <v>28000</v>
      </c>
      <c r="G45" s="22" t="s">
        <v>87</v>
      </c>
      <c r="H45" s="37">
        <v>0</v>
      </c>
      <c r="I45" s="22"/>
      <c r="J45" s="22"/>
      <c r="K45" s="22"/>
      <c r="L45" s="37">
        <v>0</v>
      </c>
      <c r="M45" s="37">
        <v>0</v>
      </c>
      <c r="N45" s="22"/>
      <c r="O45" s="39"/>
      <c r="P45" s="37">
        <v>0</v>
      </c>
      <c r="Q45" s="22"/>
      <c r="R45" s="34"/>
      <c r="S45" s="34"/>
      <c r="T45" s="34"/>
      <c r="U45" s="34"/>
      <c r="V45" s="34"/>
      <c r="W45" s="31">
        <v>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0</v>
      </c>
      <c r="AG45" s="31">
        <v>0</v>
      </c>
      <c r="AH45" s="31">
        <v>0</v>
      </c>
    </row>
    <row r="46" spans="1:34" x14ac:dyDescent="0.15">
      <c r="A46" s="22">
        <v>890802978</v>
      </c>
      <c r="B46" s="22" t="s">
        <v>50</v>
      </c>
      <c r="C46" s="23" t="s">
        <v>47</v>
      </c>
      <c r="D46" s="23" t="str">
        <f>+CONCATENATE(A46,"_",C46)</f>
        <v>890802978_FE57140</v>
      </c>
      <c r="E46" s="24">
        <v>45169.437442129631</v>
      </c>
      <c r="F46" s="25">
        <v>46400</v>
      </c>
      <c r="G46" s="22" t="s">
        <v>87</v>
      </c>
      <c r="H46" s="37">
        <v>0</v>
      </c>
      <c r="I46" s="22"/>
      <c r="J46" s="22"/>
      <c r="K46" s="22"/>
      <c r="L46" s="37">
        <v>0</v>
      </c>
      <c r="M46" s="37">
        <v>0</v>
      </c>
      <c r="N46" s="22"/>
      <c r="O46" s="39"/>
      <c r="P46" s="37">
        <v>0</v>
      </c>
      <c r="Q46" s="22"/>
      <c r="R46" s="34"/>
      <c r="S46" s="34"/>
      <c r="T46" s="34"/>
      <c r="U46" s="34"/>
      <c r="V46" s="34"/>
      <c r="W46" s="31">
        <v>0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0</v>
      </c>
      <c r="AG46" s="31">
        <v>0</v>
      </c>
      <c r="AH46" s="31">
        <v>0</v>
      </c>
    </row>
    <row r="47" spans="1:34" x14ac:dyDescent="0.15">
      <c r="A47" s="22">
        <v>890802978</v>
      </c>
      <c r="B47" s="22" t="s">
        <v>50</v>
      </c>
      <c r="C47" s="23" t="s">
        <v>48</v>
      </c>
      <c r="D47" s="23" t="str">
        <f>+CONCATENATE(A47,"_",C47)</f>
        <v>890802978_FE57142</v>
      </c>
      <c r="E47" s="24">
        <v>45169.439687500002</v>
      </c>
      <c r="F47" s="25">
        <v>46400</v>
      </c>
      <c r="G47" s="22" t="s">
        <v>87</v>
      </c>
      <c r="H47" s="37">
        <v>0</v>
      </c>
      <c r="I47" s="22"/>
      <c r="J47" s="22"/>
      <c r="K47" s="22"/>
      <c r="L47" s="37">
        <v>0</v>
      </c>
      <c r="M47" s="37">
        <v>0</v>
      </c>
      <c r="N47" s="22"/>
      <c r="O47" s="39"/>
      <c r="P47" s="37">
        <v>0</v>
      </c>
      <c r="Q47" s="22"/>
      <c r="R47" s="34"/>
      <c r="S47" s="34"/>
      <c r="T47" s="34"/>
      <c r="U47" s="34"/>
      <c r="V47" s="34"/>
      <c r="W47" s="31">
        <v>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0</v>
      </c>
      <c r="AG47" s="31">
        <v>0</v>
      </c>
      <c r="AH47" s="31">
        <v>0</v>
      </c>
    </row>
    <row r="48" spans="1:34" x14ac:dyDescent="0.15">
      <c r="F48" s="28">
        <f>SUM(F2:F47)</f>
        <v>5432315</v>
      </c>
    </row>
    <row r="50" spans="6:6" x14ac:dyDescent="0.15">
      <c r="F50" s="29"/>
    </row>
  </sheetData>
  <autoFilter ref="A1:AH48">
    <sortState ref="A2:AH48">
      <sortCondition ref="Q1:Q48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C13" sqref="C13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15.8554687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92</v>
      </c>
      <c r="E2" s="48"/>
      <c r="F2" s="48"/>
      <c r="G2" s="48"/>
      <c r="H2" s="48"/>
      <c r="I2" s="49"/>
      <c r="J2" s="50" t="s">
        <v>93</v>
      </c>
    </row>
    <row r="3" spans="2:13" ht="15.75" customHeight="1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57"/>
      <c r="E4" s="58"/>
      <c r="F4" s="58"/>
      <c r="G4" s="58"/>
      <c r="H4" s="58"/>
      <c r="I4" s="59"/>
      <c r="J4" s="60"/>
    </row>
    <row r="5" spans="2:13" x14ac:dyDescent="0.2">
      <c r="B5" s="51"/>
      <c r="C5" s="52"/>
      <c r="D5" s="61" t="s">
        <v>94</v>
      </c>
      <c r="E5" s="62"/>
      <c r="F5" s="62"/>
      <c r="G5" s="62"/>
      <c r="H5" s="62"/>
      <c r="I5" s="63"/>
      <c r="J5" s="63" t="s">
        <v>95</v>
      </c>
    </row>
    <row r="6" spans="2:13" ht="13.5" thickBot="1" x14ac:dyDescent="0.25">
      <c r="B6" s="64"/>
      <c r="C6" s="65"/>
      <c r="D6" s="66"/>
      <c r="E6" s="67"/>
      <c r="F6" s="67"/>
      <c r="G6" s="67"/>
      <c r="H6" s="67"/>
      <c r="I6" s="68"/>
      <c r="J6" s="69"/>
    </row>
    <row r="7" spans="2:13" x14ac:dyDescent="0.2">
      <c r="B7" s="70"/>
      <c r="J7" s="71"/>
    </row>
    <row r="8" spans="2:13" x14ac:dyDescent="0.2">
      <c r="B8" s="70"/>
      <c r="J8" s="71"/>
    </row>
    <row r="9" spans="2:13" x14ac:dyDescent="0.2">
      <c r="B9" s="70"/>
      <c r="J9" s="71"/>
    </row>
    <row r="10" spans="2:13" x14ac:dyDescent="0.2">
      <c r="B10" s="70"/>
      <c r="C10" s="72" t="s">
        <v>117</v>
      </c>
      <c r="E10" s="73"/>
      <c r="H10" s="74"/>
      <c r="J10" s="71"/>
      <c r="M10" s="74"/>
    </row>
    <row r="11" spans="2:13" x14ac:dyDescent="0.2">
      <c r="B11" s="70"/>
      <c r="J11" s="71"/>
    </row>
    <row r="12" spans="2:13" x14ac:dyDescent="0.2">
      <c r="B12" s="70"/>
      <c r="C12" s="72" t="s">
        <v>115</v>
      </c>
      <c r="J12" s="71"/>
    </row>
    <row r="13" spans="2:13" x14ac:dyDescent="0.2">
      <c r="B13" s="70"/>
      <c r="C13" s="72" t="s">
        <v>116</v>
      </c>
      <c r="J13" s="71"/>
    </row>
    <row r="14" spans="2:13" x14ac:dyDescent="0.2">
      <c r="B14" s="70"/>
      <c r="J14" s="71"/>
    </row>
    <row r="15" spans="2:13" x14ac:dyDescent="0.2">
      <c r="B15" s="70"/>
      <c r="C15" s="44" t="s">
        <v>96</v>
      </c>
      <c r="J15" s="71"/>
    </row>
    <row r="16" spans="2:13" x14ac:dyDescent="0.2">
      <c r="B16" s="70"/>
      <c r="C16" s="75"/>
      <c r="J16" s="71"/>
    </row>
    <row r="17" spans="2:10" x14ac:dyDescent="0.2">
      <c r="B17" s="70"/>
      <c r="C17" s="44" t="s">
        <v>97</v>
      </c>
      <c r="D17" s="73"/>
      <c r="H17" s="76"/>
      <c r="I17" s="77"/>
      <c r="J17" s="71"/>
    </row>
    <row r="18" spans="2:10" x14ac:dyDescent="0.2">
      <c r="B18" s="70"/>
      <c r="C18" s="72" t="s">
        <v>98</v>
      </c>
      <c r="D18" s="72"/>
      <c r="E18" s="72"/>
      <c r="F18" s="72"/>
      <c r="H18" s="76">
        <v>46</v>
      </c>
      <c r="I18" s="78">
        <v>5432315</v>
      </c>
      <c r="J18" s="71"/>
    </row>
    <row r="19" spans="2:10" x14ac:dyDescent="0.2">
      <c r="B19" s="70"/>
      <c r="C19" s="44" t="s">
        <v>99</v>
      </c>
      <c r="H19" s="79">
        <v>11</v>
      </c>
      <c r="I19" s="80">
        <v>1405534</v>
      </c>
      <c r="J19" s="71"/>
    </row>
    <row r="20" spans="2:10" x14ac:dyDescent="0.2">
      <c r="B20" s="70"/>
      <c r="C20" s="44" t="s">
        <v>100</v>
      </c>
      <c r="H20" s="79">
        <v>6</v>
      </c>
      <c r="I20" s="80">
        <v>1061785</v>
      </c>
      <c r="J20" s="71"/>
    </row>
    <row r="21" spans="2:10" x14ac:dyDescent="0.2">
      <c r="B21" s="70"/>
      <c r="C21" s="44" t="s">
        <v>101</v>
      </c>
      <c r="H21" s="79">
        <v>26</v>
      </c>
      <c r="I21" s="81">
        <v>2493075</v>
      </c>
      <c r="J21" s="71"/>
    </row>
    <row r="22" spans="2:10" x14ac:dyDescent="0.2">
      <c r="B22" s="70"/>
      <c r="C22" s="44" t="s">
        <v>102</v>
      </c>
      <c r="H22" s="79">
        <v>0</v>
      </c>
      <c r="I22" s="80">
        <v>0</v>
      </c>
      <c r="J22" s="71"/>
    </row>
    <row r="23" spans="2:10" ht="13.5" thickBot="1" x14ac:dyDescent="0.25">
      <c r="B23" s="70"/>
      <c r="C23" s="44" t="s">
        <v>103</v>
      </c>
      <c r="H23" s="82">
        <v>0</v>
      </c>
      <c r="I23" s="83">
        <v>0</v>
      </c>
      <c r="J23" s="71"/>
    </row>
    <row r="24" spans="2:10" x14ac:dyDescent="0.2">
      <c r="B24" s="70"/>
      <c r="C24" s="72" t="s">
        <v>104</v>
      </c>
      <c r="D24" s="72"/>
      <c r="E24" s="72"/>
      <c r="F24" s="72"/>
      <c r="H24" s="76">
        <f>H19+H20+H21+H22+H23</f>
        <v>43</v>
      </c>
      <c r="I24" s="84">
        <f>I19+I20+I21+I22+I23</f>
        <v>4960394</v>
      </c>
      <c r="J24" s="71"/>
    </row>
    <row r="25" spans="2:10" x14ac:dyDescent="0.2">
      <c r="B25" s="70"/>
      <c r="C25" s="44" t="s">
        <v>105</v>
      </c>
      <c r="H25" s="79">
        <v>3</v>
      </c>
      <c r="I25" s="80">
        <v>471921</v>
      </c>
      <c r="J25" s="71"/>
    </row>
    <row r="26" spans="2:10" ht="13.5" thickBot="1" x14ac:dyDescent="0.25">
      <c r="B26" s="70"/>
      <c r="C26" s="44" t="s">
        <v>106</v>
      </c>
      <c r="H26" s="82">
        <v>0</v>
      </c>
      <c r="I26" s="83">
        <v>0</v>
      </c>
      <c r="J26" s="71"/>
    </row>
    <row r="27" spans="2:10" x14ac:dyDescent="0.2">
      <c r="B27" s="70"/>
      <c r="C27" s="72" t="s">
        <v>107</v>
      </c>
      <c r="D27" s="72"/>
      <c r="E27" s="72"/>
      <c r="F27" s="72"/>
      <c r="H27" s="76">
        <f>H25+H26</f>
        <v>3</v>
      </c>
      <c r="I27" s="84">
        <f>I25+I26</f>
        <v>471921</v>
      </c>
      <c r="J27" s="71"/>
    </row>
    <row r="28" spans="2:10" ht="13.5" thickBot="1" x14ac:dyDescent="0.25">
      <c r="B28" s="70"/>
      <c r="C28" s="44" t="s">
        <v>108</v>
      </c>
      <c r="D28" s="72"/>
      <c r="E28" s="72"/>
      <c r="F28" s="72"/>
      <c r="H28" s="82">
        <v>0</v>
      </c>
      <c r="I28" s="83">
        <v>0</v>
      </c>
      <c r="J28" s="71"/>
    </row>
    <row r="29" spans="2:10" x14ac:dyDescent="0.2">
      <c r="B29" s="70"/>
      <c r="C29" s="72" t="s">
        <v>109</v>
      </c>
      <c r="D29" s="72"/>
      <c r="E29" s="72"/>
      <c r="F29" s="72"/>
      <c r="H29" s="79">
        <f>H28</f>
        <v>0</v>
      </c>
      <c r="I29" s="80">
        <f>I28</f>
        <v>0</v>
      </c>
      <c r="J29" s="71"/>
    </row>
    <row r="30" spans="2:10" x14ac:dyDescent="0.2">
      <c r="B30" s="70"/>
      <c r="C30" s="72"/>
      <c r="D30" s="72"/>
      <c r="E30" s="72"/>
      <c r="F30" s="72"/>
      <c r="H30" s="85"/>
      <c r="I30" s="84"/>
      <c r="J30" s="71"/>
    </row>
    <row r="31" spans="2:10" ht="13.5" thickBot="1" x14ac:dyDescent="0.25">
      <c r="B31" s="70"/>
      <c r="C31" s="72" t="s">
        <v>110</v>
      </c>
      <c r="D31" s="72"/>
      <c r="H31" s="86">
        <f>H24+H27+H29</f>
        <v>46</v>
      </c>
      <c r="I31" s="87">
        <f>I24+I27+I29</f>
        <v>5432315</v>
      </c>
      <c r="J31" s="71"/>
    </row>
    <row r="32" spans="2:10" ht="13.5" thickTop="1" x14ac:dyDescent="0.2">
      <c r="B32" s="70"/>
      <c r="C32" s="72"/>
      <c r="D32" s="72"/>
      <c r="H32" s="88">
        <f>+H18-H31</f>
        <v>0</v>
      </c>
      <c r="I32" s="80">
        <f>+I18-I31</f>
        <v>0</v>
      </c>
      <c r="J32" s="71"/>
    </row>
    <row r="33" spans="2:10" x14ac:dyDescent="0.2">
      <c r="B33" s="70"/>
      <c r="G33" s="88"/>
      <c r="H33" s="88"/>
      <c r="I33" s="88"/>
      <c r="J33" s="71"/>
    </row>
    <row r="34" spans="2:10" x14ac:dyDescent="0.2">
      <c r="B34" s="70"/>
      <c r="G34" s="88"/>
      <c r="H34" s="88"/>
      <c r="I34" s="88"/>
      <c r="J34" s="71"/>
    </row>
    <row r="35" spans="2:10" x14ac:dyDescent="0.2">
      <c r="B35" s="70"/>
      <c r="C35" s="72"/>
      <c r="G35" s="88"/>
      <c r="H35" s="88"/>
      <c r="I35" s="88"/>
      <c r="J35" s="71"/>
    </row>
    <row r="36" spans="2:10" ht="13.5" thickBot="1" x14ac:dyDescent="0.25">
      <c r="B36" s="70"/>
      <c r="C36" s="89" t="s">
        <v>118</v>
      </c>
      <c r="D36" s="90"/>
      <c r="H36" s="89" t="s">
        <v>111</v>
      </c>
      <c r="I36" s="90"/>
      <c r="J36" s="71"/>
    </row>
    <row r="37" spans="2:10" x14ac:dyDescent="0.2">
      <c r="B37" s="70"/>
      <c r="C37" s="72" t="s">
        <v>119</v>
      </c>
      <c r="D37" s="88"/>
      <c r="H37" s="91" t="s">
        <v>112</v>
      </c>
      <c r="I37" s="88"/>
      <c r="J37" s="71"/>
    </row>
    <row r="38" spans="2:10" x14ac:dyDescent="0.2">
      <c r="B38" s="70"/>
      <c r="C38" s="72" t="s">
        <v>120</v>
      </c>
      <c r="H38" s="72" t="s">
        <v>113</v>
      </c>
      <c r="I38" s="88"/>
      <c r="J38" s="71"/>
    </row>
    <row r="39" spans="2:10" x14ac:dyDescent="0.2">
      <c r="B39" s="70"/>
      <c r="G39" s="88"/>
      <c r="H39" s="88"/>
      <c r="I39" s="88"/>
      <c r="J39" s="71"/>
    </row>
    <row r="40" spans="2:10" ht="12.75" customHeight="1" x14ac:dyDescent="0.2">
      <c r="B40" s="70"/>
      <c r="C40" s="92" t="s">
        <v>114</v>
      </c>
      <c r="D40" s="92"/>
      <c r="E40" s="92"/>
      <c r="F40" s="92"/>
      <c r="G40" s="92"/>
      <c r="H40" s="92"/>
      <c r="I40" s="92"/>
      <c r="J40" s="71"/>
    </row>
    <row r="41" spans="2:10" ht="18.75" customHeight="1" thickBot="1" x14ac:dyDescent="0.25">
      <c r="B41" s="93"/>
      <c r="C41" s="94"/>
      <c r="D41" s="94"/>
      <c r="E41" s="94"/>
      <c r="F41" s="94"/>
      <c r="G41" s="94"/>
      <c r="H41" s="94"/>
      <c r="I41" s="94"/>
      <c r="J41" s="95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COSTOS2</dc:creator>
  <cp:lastModifiedBy>Juan Camilo Paez Ramirez</cp:lastModifiedBy>
  <dcterms:created xsi:type="dcterms:W3CDTF">2023-11-30T21:11:56Z</dcterms:created>
  <dcterms:modified xsi:type="dcterms:W3CDTF">2023-12-14T20:48:42Z</dcterms:modified>
</cp:coreProperties>
</file>