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60037950_FUND SANTA FE DE BOGOTA\"/>
    </mc:Choice>
  </mc:AlternateContent>
  <bookViews>
    <workbookView xWindow="0" yWindow="0" windowWidth="19200" windowHeight="6730" activeTab="3"/>
  </bookViews>
  <sheets>
    <sheet name="INFO IPS" sheetId="1" r:id="rId1"/>
    <sheet name="TD" sheetId="4" r:id="rId2"/>
    <sheet name="ESTADO DE CADA FACTURA" sheetId="3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FACTURA'!$A$1:$AL$1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26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I17" i="6" s="1"/>
  <c r="H18" i="6"/>
  <c r="H17" i="6" s="1"/>
  <c r="C12" i="6"/>
  <c r="C11" i="6"/>
  <c r="I30" i="5"/>
  <c r="H30" i="5"/>
  <c r="I28" i="5"/>
  <c r="H28" i="5"/>
  <c r="I25" i="5"/>
  <c r="I32" i="5" s="1"/>
  <c r="I33" i="5" s="1"/>
  <c r="H25" i="5"/>
  <c r="H32" i="5" s="1"/>
  <c r="H33" i="5" s="1"/>
  <c r="H22" i="6" l="1"/>
  <c r="I22" i="6"/>
  <c r="H14" i="1" l="1"/>
  <c r="G14" i="1"/>
</calcChain>
</file>

<file path=xl/sharedStrings.xml><?xml version="1.0" encoding="utf-8"?>
<sst xmlns="http://schemas.openxmlformats.org/spreadsheetml/2006/main" count="223" uniqueCount="118">
  <si>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</si>
  <si>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</si>
  <si>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</si>
  <si>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</si>
  <si>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</si>
  <si>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</si>
  <si>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</si>
  <si>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</si>
  <si>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</si>
  <si>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</si>
  <si>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</si>
  <si>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860037950-2</t>
  </si>
  <si>
    <t>FUNDACION SANTA FE DE BOGOTA</t>
  </si>
  <si>
    <t>FSFB04641463</t>
  </si>
  <si>
    <t>FS5868223</t>
  </si>
  <si>
    <t>FS5868232</t>
  </si>
  <si>
    <t>FS5882642</t>
  </si>
  <si>
    <t>FS6385412</t>
  </si>
  <si>
    <t>FS6676895</t>
  </si>
  <si>
    <t>FS7715261</t>
  </si>
  <si>
    <t>FS7698631</t>
  </si>
  <si>
    <t>FS8065787</t>
  </si>
  <si>
    <t>FS8061207</t>
  </si>
  <si>
    <t>FS8134479</t>
  </si>
  <si>
    <t>FS8189510</t>
  </si>
  <si>
    <t>FACT</t>
  </si>
  <si>
    <t>LLAVE</t>
  </si>
  <si>
    <t>ESTADO EPS 28-09-2024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</si>
  <si>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</si>
  <si>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</si>
  <si>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</si>
  <si>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</si>
  <si>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</si>
  <si>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</si>
  <si>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</si>
  <si>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</si>
  <si>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</si>
  <si>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</si>
  <si>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</si>
  <si>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</si>
  <si>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</si>
  <si>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</si>
  <si>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</si>
  <si>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</si>
  <si>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</si>
  <si>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</si>
  <si>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</si>
  <si>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</si>
  <si>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</si>
  <si>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Finalizada</t>
  </si>
  <si>
    <t>NULL</t>
  </si>
  <si>
    <t>860037950_FS8061207</t>
  </si>
  <si>
    <t>Factura devuelta</t>
  </si>
  <si>
    <t>Devuelta</t>
  </si>
  <si>
    <t>DEVOLUCION</t>
  </si>
  <si>
    <t>AUT: SE REALIZA DEVOLUCIÓN DE FACTURA CON SOPORTES COMPLETOS, FACTURA NO CUENTA CON AUTORIZACIÓN PARA LOS SERVICIOS FACTURADOS, FAVOR COMUNICARSE CON EL ÁREA ENCARGADA, SOLICITARLA A LA capautorizaciones@epsdelagente.com.co</t>
  </si>
  <si>
    <t>AUTORIZACION</t>
  </si>
  <si>
    <t>860037950_FS6385412</t>
  </si>
  <si>
    <t>860037950_FS8189510</t>
  </si>
  <si>
    <t>860037950_FS5882642</t>
  </si>
  <si>
    <t>860037950_FS5868232</t>
  </si>
  <si>
    <t>860037950_FS8065787</t>
  </si>
  <si>
    <t>860037950_FS8134479</t>
  </si>
  <si>
    <t>860037950_FS7715261</t>
  </si>
  <si>
    <t>Factura no radicada</t>
  </si>
  <si>
    <t>860037950_FS7698631</t>
  </si>
  <si>
    <t>860037950_FS6676895</t>
  </si>
  <si>
    <t>860037950_FS5868223</t>
  </si>
  <si>
    <t>860037950_FSFB04641463</t>
  </si>
  <si>
    <t>ANT. SERVICIOS DE SALUD SANDRA IBARRA MARTINEZ-ANT CARLOS ALBERTO RESTREPO-ANT. SERVICIOS DE SALUD SANDRA IBARRA MARTINEZ-ANT SERVICIOS DE SALUD DYLAN JOSE RIVAS ROJAS-ANT SERVICIOS DE SALUD DENNY LUCERO DOMINGUEZ-ANT SERVICIO DE SALUD SANDRA IBARRA MARTINEZ</t>
  </si>
  <si>
    <t>391.782.462,00-</t>
  </si>
  <si>
    <t>Factura cancelada</t>
  </si>
  <si>
    <t>SE DEVUELVE FACTURA CON SOPORTES ORIGINALES , NO SE EVIDENCIA AUTORIZACION POR LOS SERVICIOS PRESTADOS , TAMPOCO SE EVID ENCIA ANEXO NI CORREOS DE SOLICITUD , FAVOR VALIDAR Y SOLICI TAR AUTORIZACION AL CORREO CAPAUTORIZACIONES@EPSCOMFENALCOVA LLE.COM.CO PARA DAR TRAMITE.JENNIFER REBOLELDO</t>
  </si>
  <si>
    <t>Cuenta de LLAVE</t>
  </si>
  <si>
    <t>Etiquetas de fila</t>
  </si>
  <si>
    <t>Total general</t>
  </si>
  <si>
    <t>Suma de IPS Saldo Factura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</si>
  <si>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</si>
  <si>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</si>
  <si>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</si>
  <si>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</si>
  <si>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16/09/2024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</si>
  <si>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</si>
  <si>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</si>
  <si>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</si>
  <si>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</si>
  <si>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</si>
  <si>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</si>
  <si>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</si>
  <si>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</si>
  <si>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</si>
  <si>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</si>
  <si>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</si>
  <si>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</si>
  <si>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</si>
  <si>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</si>
  <si>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</si>
  <si>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</si>
  <si>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</si>
  <si>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</si>
  <si>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</si>
  <si>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</si>
  <si>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</si>
  <si>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</si>
  <si>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</si>
  <si>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</si>
  <si>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</si>
  <si>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</si>
  <si>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</si>
  <si>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</si>
  <si>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 DEVUEVLVE FACTURA DEBEN DE GESTIONAR LA AUTORIZACION DE L ESTANCIA LA CUAL ENVIAN CODIGO PROVISIONAL CDA 94769 SOLCII TAR AL CORREO capautorizaciones@epscomfenalcovalle.com.co deben de enviar EL ANEXO CORRESPONDIENTE PARA QUE LE AUTORIC PARA QUE LE AUTORICEN EL SERVICIO SE VALIDA CON AUTORIZACION ES Y DEBEN DE ENVIAR LA DOCUMENTACION AL CORREO QUE SE REFIE RE DEL EGRESO DE LA ESTANCIA. DAR TRAMITE CON EL AREA ENCARG ADA Y QUE LES GENEREN LA AUT DE 15 DIGITOS PARA PODER DAR TR AMITE DE PAGO.MILENA</t>
  </si>
  <si>
    <t>SE DEVUELVE FACTURA ELECTRONICA NO HAY AUTORIZACION PARA ELSERVICIO FACTURADO VALIDAR CON EL AREA ENCARGADA. CLAUDIA D</t>
  </si>
  <si>
    <t>Señores : FUNDACION SANTA FE DE BOGOTA</t>
  </si>
  <si>
    <t>NIT: 860037950</t>
  </si>
  <si>
    <t>Santiago de Cali, septiembre 30 2024</t>
  </si>
  <si>
    <t>Analista de cartera</t>
  </si>
  <si>
    <t>Martha L. Cárdenas Martínez</t>
  </si>
  <si>
    <t>Fundación Santa Fe de Bogotá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</si>
</sst>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1" formatCode="_-* #,##0_-;\-* #,##0_-;_-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71" formatCode="[$-240A]d&quot; de &quot;mmmm&quot; de &quot;yyyy;@"/>
    <numFmt numFmtId="172" formatCode="_-* #,##0.00\ _€_-;\-* #,##0.00\ _€_-;_-* &quot;-&quot;??\ _€_-;_-@_-"/>
    <numFmt numFmtId="173" formatCode="&quot;$&quot;\ #,##0"/>
    <numFmt numFmtId="174" formatCode="&quot;$&quot;\ #,##0;[Red]&quot;$&quot;\ #,##0"/>
    <numFmt numFmtId="175" formatCode="[$$-240A]\ #,##0;\-[$$-240A]\ #,##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5700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theme="0"/>
      <name val="Calibri Light"/>
      <family val="2"/>
      <scheme val="maj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3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5" borderId="4" applyNumberFormat="0" applyAlignment="0" applyProtection="0"/>
    <xf numFmtId="0" fontId="9" fillId="6" borderId="5" applyNumberFormat="0" applyAlignment="0" applyProtection="0"/>
    <xf numFmtId="0" fontId="10" fillId="6" borderId="4" applyNumberFormat="0" applyAlignment="0" applyProtection="0"/>
    <xf numFmtId="0" fontId="11" fillId="0" borderId="6" applyNumberFormat="0" applyFill="0" applyAlignment="0" applyProtection="0"/>
    <xf numFmtId="0" fontId="12" fillId="7" borderId="7" applyNumberFormat="0" applyAlignment="0" applyProtection="0"/>
    <xf numFmtId="0" fontId="13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4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16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6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6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6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6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6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7" fillId="4" borderId="0" applyNumberFormat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43" fontId="1" fillId="0" borderId="0" applyFont="0" applyFill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41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22" fillId="0" borderId="0"/>
    <xf numFmtId="172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7">
    <xf numFmtId="0" fontId="0" fillId="0" borderId="0" xfId="0"/>
    <xf numFmtId="164" fontId="15" fillId="0" borderId="0" xfId="0" applyNumberFormat="1" applyFont="1"/>
    <xf numFmtId="0" fontId="19" fillId="33" borderId="10" xfId="0" applyFont="1" applyFill="1" applyBorder="1" applyAlignment="1">
      <alignment horizontal="center" vertical="center" wrapText="1"/>
    </xf>
    <xf numFmtId="0" fontId="18" fillId="0" borderId="10" xfId="0" applyFont="1" applyBorder="1" applyAlignment="1">
      <alignment horizontal="center"/>
    </xf>
    <xf numFmtId="14" fontId="18" fillId="0" borderId="10" xfId="0" applyNumberFormat="1" applyFont="1" applyBorder="1" applyAlignment="1">
      <alignment horizontal="center"/>
    </xf>
    <xf numFmtId="164" fontId="18" fillId="0" borderId="10" xfId="1" applyNumberFormat="1" applyFont="1" applyBorder="1" applyAlignment="1">
      <alignment horizontal="center"/>
    </xf>
    <xf numFmtId="14" fontId="18" fillId="0" borderId="10" xfId="0" applyNumberFormat="1" applyFont="1" applyBorder="1"/>
    <xf numFmtId="3" fontId="18" fillId="0" borderId="10" xfId="0" applyNumberFormat="1" applyFont="1" applyBorder="1"/>
    <xf numFmtId="0" fontId="20" fillId="0" borderId="10" xfId="0" applyFont="1" applyBorder="1" applyAlignment="1">
      <alignment horizontal="center" vertical="center" wrapText="1"/>
    </xf>
    <xf numFmtId="14" fontId="20" fillId="0" borderId="10" xfId="0" applyNumberFormat="1" applyFont="1" applyBorder="1" applyAlignment="1">
      <alignment horizontal="center" vertical="center" wrapText="1"/>
    </xf>
    <xf numFmtId="165" fontId="20" fillId="0" borderId="10" xfId="49" applyNumberFormat="1" applyFont="1" applyBorder="1" applyAlignment="1">
      <alignment horizontal="center" vertical="center" wrapText="1"/>
    </xf>
    <xf numFmtId="0" fontId="20" fillId="34" borderId="10" xfId="0" applyFont="1" applyFill="1" applyBorder="1" applyAlignment="1">
      <alignment horizontal="center" vertical="center" wrapText="1"/>
    </xf>
    <xf numFmtId="166" fontId="20" fillId="34" borderId="10" xfId="36" applyNumberFormat="1" applyFont="1" applyFill="1" applyBorder="1" applyAlignment="1">
      <alignment horizontal="center" vertical="center" wrapText="1"/>
    </xf>
    <xf numFmtId="1" fontId="20" fillId="34" borderId="10" xfId="0" applyNumberFormat="1" applyFont="1" applyFill="1" applyBorder="1" applyAlignment="1">
      <alignment horizontal="center" vertical="center" wrapText="1"/>
    </xf>
    <xf numFmtId="166" fontId="20" fillId="35" borderId="10" xfId="36" applyNumberFormat="1" applyFont="1" applyFill="1" applyBorder="1" applyAlignment="1">
      <alignment horizontal="center" vertical="center" wrapText="1"/>
    </xf>
    <xf numFmtId="0" fontId="20" fillId="35" borderId="10" xfId="0" applyFont="1" applyFill="1" applyBorder="1" applyAlignment="1">
      <alignment horizontal="center" vertical="center" wrapText="1"/>
    </xf>
    <xf numFmtId="0" fontId="21" fillId="0" borderId="10" xfId="0" applyFont="1" applyBorder="1" applyAlignment="1"/>
    <xf numFmtId="14" fontId="21" fillId="0" borderId="10" xfId="0" applyNumberFormat="1" applyFont="1" applyBorder="1" applyAlignment="1"/>
    <xf numFmtId="165" fontId="21" fillId="0" borderId="10" xfId="49" applyNumberFormat="1" applyFont="1" applyBorder="1" applyAlignment="1"/>
    <xf numFmtId="0" fontId="21" fillId="0" borderId="0" xfId="0" applyFont="1" applyAlignment="1"/>
    <xf numFmtId="14" fontId="21" fillId="0" borderId="0" xfId="0" applyNumberFormat="1" applyFont="1" applyAlignment="1"/>
    <xf numFmtId="165" fontId="21" fillId="0" borderId="0" xfId="49" applyNumberFormat="1" applyFont="1" applyAlignment="1"/>
    <xf numFmtId="0" fontId="21" fillId="37" borderId="10" xfId="0" applyFont="1" applyFill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23" fillId="0" borderId="0" xfId="50" applyFont="1"/>
    <xf numFmtId="0" fontId="23" fillId="0" borderId="11" xfId="50" applyFont="1" applyBorder="1" applyAlignment="1">
      <alignment horizontal="centerContinuous"/>
    </xf>
    <xf numFmtId="0" fontId="23" fillId="0" borderId="12" xfId="50" applyFont="1" applyBorder="1" applyAlignment="1">
      <alignment horizontal="centerContinuous"/>
    </xf>
    <xf numFmtId="0" fontId="24" fillId="0" borderId="11" xfId="50" applyFont="1" applyBorder="1" applyAlignment="1">
      <alignment horizontal="center" vertical="center"/>
    </xf>
    <xf numFmtId="0" fontId="24" fillId="0" borderId="13" xfId="50" applyFont="1" applyBorder="1" applyAlignment="1">
      <alignment horizontal="center" vertical="center"/>
    </xf>
    <xf numFmtId="0" fontId="24" fillId="0" borderId="12" xfId="50" applyFont="1" applyBorder="1" applyAlignment="1">
      <alignment horizontal="center" vertical="center"/>
    </xf>
    <xf numFmtId="0" fontId="24" fillId="0" borderId="14" xfId="50" applyFont="1" applyBorder="1" applyAlignment="1">
      <alignment horizontal="center" vertical="center"/>
    </xf>
    <xf numFmtId="0" fontId="23" fillId="0" borderId="15" xfId="50" applyFont="1" applyBorder="1" applyAlignment="1">
      <alignment horizontal="centerContinuous"/>
    </xf>
    <xf numFmtId="0" fontId="23" fillId="0" borderId="16" xfId="50" applyFont="1" applyBorder="1" applyAlignment="1">
      <alignment horizontal="centerContinuous"/>
    </xf>
    <xf numFmtId="0" fontId="24" fillId="0" borderId="17" xfId="50" applyFont="1" applyBorder="1" applyAlignment="1">
      <alignment horizontal="center" vertical="center"/>
    </xf>
    <xf numFmtId="0" fontId="24" fillId="0" borderId="18" xfId="50" applyFont="1" applyBorder="1" applyAlignment="1">
      <alignment horizontal="center" vertical="center"/>
    </xf>
    <xf numFmtId="0" fontId="24" fillId="0" borderId="19" xfId="50" applyFont="1" applyBorder="1" applyAlignment="1">
      <alignment horizontal="center" vertical="center"/>
    </xf>
    <xf numFmtId="0" fontId="24" fillId="0" borderId="20" xfId="50" applyFont="1" applyBorder="1" applyAlignment="1">
      <alignment horizontal="center" vertical="center"/>
    </xf>
    <xf numFmtId="0" fontId="24" fillId="0" borderId="11" xfId="50" applyFont="1" applyBorder="1" applyAlignment="1">
      <alignment horizontal="centerContinuous" vertical="center"/>
    </xf>
    <xf numFmtId="0" fontId="24" fillId="0" borderId="13" xfId="50" applyFont="1" applyBorder="1" applyAlignment="1">
      <alignment horizontal="centerContinuous" vertical="center"/>
    </xf>
    <xf numFmtId="0" fontId="24" fillId="0" borderId="12" xfId="50" applyFont="1" applyBorder="1" applyAlignment="1">
      <alignment horizontal="centerContinuous" vertical="center"/>
    </xf>
    <xf numFmtId="0" fontId="24" fillId="0" borderId="14" xfId="50" applyFont="1" applyBorder="1" applyAlignment="1">
      <alignment horizontal="centerContinuous" vertical="center"/>
    </xf>
    <xf numFmtId="0" fontId="24" fillId="0" borderId="15" xfId="50" applyFont="1" applyBorder="1" applyAlignment="1">
      <alignment horizontal="centerContinuous" vertical="center"/>
    </xf>
    <xf numFmtId="0" fontId="24" fillId="0" borderId="0" xfId="50" applyFont="1" applyAlignment="1">
      <alignment horizontal="centerContinuous" vertical="center"/>
    </xf>
    <xf numFmtId="0" fontId="24" fillId="0" borderId="21" xfId="50" applyFont="1" applyBorder="1" applyAlignment="1">
      <alignment horizontal="centerContinuous" vertical="center"/>
    </xf>
    <xf numFmtId="0" fontId="23" fillId="0" borderId="17" xfId="50" applyFont="1" applyBorder="1" applyAlignment="1">
      <alignment horizontal="centerContinuous"/>
    </xf>
    <xf numFmtId="0" fontId="23" fillId="0" borderId="19" xfId="50" applyFont="1" applyBorder="1" applyAlignment="1">
      <alignment horizontal="centerContinuous"/>
    </xf>
    <xf numFmtId="0" fontId="24" fillId="0" borderId="17" xfId="50" applyFont="1" applyBorder="1" applyAlignment="1">
      <alignment horizontal="centerContinuous" vertical="center"/>
    </xf>
    <xf numFmtId="0" fontId="24" fillId="0" borderId="18" xfId="50" applyFont="1" applyBorder="1" applyAlignment="1">
      <alignment horizontal="centerContinuous" vertical="center"/>
    </xf>
    <xf numFmtId="0" fontId="24" fillId="0" borderId="19" xfId="50" applyFont="1" applyBorder="1" applyAlignment="1">
      <alignment horizontal="centerContinuous" vertical="center"/>
    </xf>
    <xf numFmtId="0" fontId="24" fillId="0" borderId="20" xfId="50" applyFont="1" applyBorder="1" applyAlignment="1">
      <alignment horizontal="centerContinuous" vertical="center"/>
    </xf>
    <xf numFmtId="0" fontId="23" fillId="0" borderId="15" xfId="50" applyFont="1" applyBorder="1"/>
    <xf numFmtId="0" fontId="23" fillId="0" borderId="16" xfId="50" applyFont="1" applyBorder="1"/>
    <xf numFmtId="0" fontId="24" fillId="0" borderId="0" xfId="50" applyFont="1"/>
    <xf numFmtId="14" fontId="23" fillId="0" borderId="0" xfId="50" applyNumberFormat="1" applyFont="1"/>
    <xf numFmtId="171" fontId="23" fillId="0" borderId="0" xfId="50" applyNumberFormat="1" applyFont="1"/>
    <xf numFmtId="14" fontId="23" fillId="0" borderId="0" xfId="50" applyNumberFormat="1" applyFont="1" applyAlignment="1">
      <alignment horizontal="left"/>
    </xf>
    <xf numFmtId="1" fontId="24" fillId="0" borderId="0" xfId="51" applyNumberFormat="1" applyFont="1" applyAlignment="1">
      <alignment horizontal="right"/>
    </xf>
    <xf numFmtId="173" fontId="24" fillId="0" borderId="0" xfId="50" applyNumberFormat="1" applyFont="1" applyAlignment="1">
      <alignment horizontal="right"/>
    </xf>
    <xf numFmtId="1" fontId="24" fillId="0" borderId="0" xfId="50" applyNumberFormat="1" applyFont="1" applyAlignment="1">
      <alignment horizontal="center"/>
    </xf>
    <xf numFmtId="174" fontId="24" fillId="0" borderId="0" xfId="50" applyNumberFormat="1" applyFont="1" applyAlignment="1">
      <alignment horizontal="right"/>
    </xf>
    <xf numFmtId="1" fontId="23" fillId="0" borderId="0" xfId="50" applyNumberFormat="1" applyFont="1" applyAlignment="1">
      <alignment horizontal="center"/>
    </xf>
    <xf numFmtId="174" fontId="23" fillId="0" borderId="0" xfId="50" applyNumberFormat="1" applyFont="1" applyAlignment="1">
      <alignment horizontal="right"/>
    </xf>
    <xf numFmtId="1" fontId="23" fillId="0" borderId="18" xfId="50" applyNumberFormat="1" applyFont="1" applyBorder="1" applyAlignment="1">
      <alignment horizontal="center"/>
    </xf>
    <xf numFmtId="174" fontId="23" fillId="0" borderId="18" xfId="50" applyNumberFormat="1" applyFont="1" applyBorder="1" applyAlignment="1">
      <alignment horizontal="right"/>
    </xf>
    <xf numFmtId="0" fontId="23" fillId="0" borderId="0" xfId="50" applyFont="1" applyAlignment="1">
      <alignment horizontal="center"/>
    </xf>
    <xf numFmtId="1" fontId="24" fillId="0" borderId="22" xfId="50" applyNumberFormat="1" applyFont="1" applyBorder="1" applyAlignment="1">
      <alignment horizontal="center"/>
    </xf>
    <xf numFmtId="174" fontId="24" fillId="0" borderId="22" xfId="50" applyNumberFormat="1" applyFont="1" applyBorder="1" applyAlignment="1">
      <alignment horizontal="right"/>
    </xf>
    <xf numFmtId="174" fontId="23" fillId="0" borderId="0" xfId="50" applyNumberFormat="1" applyFont="1"/>
    <xf numFmtId="174" fontId="24" fillId="0" borderId="18" xfId="50" applyNumberFormat="1" applyFont="1" applyBorder="1"/>
    <xf numFmtId="174" fontId="23" fillId="0" borderId="18" xfId="50" applyNumberFormat="1" applyFont="1" applyBorder="1"/>
    <xf numFmtId="174" fontId="24" fillId="0" borderId="0" xfId="50" applyNumberFormat="1" applyFont="1"/>
    <xf numFmtId="0" fontId="25" fillId="0" borderId="0" xfId="50" applyFont="1" applyAlignment="1">
      <alignment horizontal="center" vertical="center" wrapText="1"/>
    </xf>
    <xf numFmtId="0" fontId="23" fillId="0" borderId="17" xfId="50" applyFont="1" applyBorder="1"/>
    <xf numFmtId="0" fontId="23" fillId="0" borderId="18" xfId="50" applyFont="1" applyBorder="1"/>
    <xf numFmtId="0" fontId="23" fillId="0" borderId="19" xfId="50" applyFont="1" applyBorder="1"/>
    <xf numFmtId="0" fontId="24" fillId="0" borderId="15" xfId="50" applyFont="1" applyBorder="1" applyAlignment="1">
      <alignment horizontal="center" vertical="center" wrapText="1"/>
    </xf>
    <xf numFmtId="0" fontId="24" fillId="0" borderId="0" xfId="50" applyFont="1" applyAlignment="1">
      <alignment horizontal="center" vertical="center" wrapText="1"/>
    </xf>
    <xf numFmtId="0" fontId="24" fillId="0" borderId="16" xfId="50" applyFont="1" applyBorder="1" applyAlignment="1">
      <alignment horizontal="center" vertical="center" wrapText="1"/>
    </xf>
    <xf numFmtId="0" fontId="23" fillId="36" borderId="0" xfId="50" applyFont="1" applyFill="1"/>
    <xf numFmtId="0" fontId="24" fillId="0" borderId="0" xfId="50" applyFont="1" applyAlignment="1">
      <alignment horizontal="center"/>
    </xf>
    <xf numFmtId="175" fontId="24" fillId="0" borderId="0" xfId="52" applyNumberFormat="1" applyFont="1" applyAlignment="1">
      <alignment horizontal="right"/>
    </xf>
    <xf numFmtId="1" fontId="23" fillId="0" borderId="0" xfId="51" applyNumberFormat="1" applyFont="1" applyAlignment="1">
      <alignment horizontal="right"/>
    </xf>
    <xf numFmtId="175" fontId="23" fillId="0" borderId="0" xfId="52" applyNumberFormat="1" applyFont="1" applyAlignment="1">
      <alignment horizontal="right"/>
    </xf>
    <xf numFmtId="164" fontId="23" fillId="0" borderId="22" xfId="52" applyNumberFormat="1" applyFont="1" applyBorder="1" applyAlignment="1">
      <alignment horizontal="center"/>
    </xf>
    <xf numFmtId="175" fontId="23" fillId="0" borderId="22" xfId="52" applyNumberFormat="1" applyFont="1" applyBorder="1" applyAlignment="1">
      <alignment horizontal="right"/>
    </xf>
  </cellXfs>
  <cellStyles count="53">
    <cellStyle name="20% - Énfasis1" xfId="19" builtinId="30" customBuiltin="1"/>
    <cellStyle name="20% - Énfasis2" xfId="22" builtinId="34" customBuiltin="1"/>
    <cellStyle name="20% - Énfasis3" xfId="25" builtinId="38" customBuiltin="1"/>
    <cellStyle name="20% - Énfasis4" xfId="28" builtinId="42" customBuiltin="1"/>
    <cellStyle name="20% - Énfasis5" xfId="31" builtinId="46" customBuiltin="1"/>
    <cellStyle name="20% - Énfasis6" xfId="34" builtinId="50" customBuiltin="1"/>
    <cellStyle name="40% - Énfasis1" xfId="20" builtinId="31" customBuiltin="1"/>
    <cellStyle name="40% - Énfasis2" xfId="23" builtinId="35" customBuiltin="1"/>
    <cellStyle name="40% - Énfasis3" xfId="26" builtinId="39" customBuiltin="1"/>
    <cellStyle name="40% - Énfasis4" xfId="29" builtinId="43" customBuiltin="1"/>
    <cellStyle name="40% - Énfasis5" xfId="32" builtinId="47" customBuiltin="1"/>
    <cellStyle name="40% - Énfasis6" xfId="35" builtinId="51" customBuiltin="1"/>
    <cellStyle name="60% - Énfasis1 2" xfId="41"/>
    <cellStyle name="60% - Énfasis2 2" xfId="42"/>
    <cellStyle name="60% - Énfasis3 2" xfId="44"/>
    <cellStyle name="60% - Énfasis4 2" xfId="45"/>
    <cellStyle name="60% - Énfasis5 2" xfId="46"/>
    <cellStyle name="60% - Énfasis6 2" xfId="47"/>
    <cellStyle name="Buena" xfId="7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3" builtinId="16" customBuiltin="1"/>
    <cellStyle name="Encabezado 4" xfId="6" builtinId="19" customBuiltin="1"/>
    <cellStyle name="Énfasis1" xfId="18" builtinId="29" customBuiltin="1"/>
    <cellStyle name="Énfasis2" xfId="21" builtinId="33" customBuiltin="1"/>
    <cellStyle name="Énfasis3" xfId="24" builtinId="37" customBuiltin="1"/>
    <cellStyle name="Énfasis4" xfId="27" builtinId="41" customBuiltin="1"/>
    <cellStyle name="Énfasis5" xfId="30" builtinId="45" customBuiltin="1"/>
    <cellStyle name="Énfasis6" xfId="33" builtinId="49" customBuiltin="1"/>
    <cellStyle name="Entrada" xfId="9" builtinId="20" customBuiltin="1"/>
    <cellStyle name="Incorrecto" xfId="8" builtinId="27" customBuiltin="1"/>
    <cellStyle name="Millares" xfId="1" builtinId="3"/>
    <cellStyle name="Millares [0] 2" xfId="48"/>
    <cellStyle name="Millares 2" xfId="36"/>
    <cellStyle name="Millares 2 2" xfId="52"/>
    <cellStyle name="Millares 3" xfId="37"/>
    <cellStyle name="Millares 3 2" xfId="51"/>
    <cellStyle name="Millares 4" xfId="39"/>
    <cellStyle name="Millares 5" xfId="43"/>
    <cellStyle name="Millares 6" xfId="40"/>
    <cellStyle name="Moneda" xfId="49" builtinId="4"/>
    <cellStyle name="Neutral 2" xfId="38"/>
    <cellStyle name="Normal" xfId="0" builtinId="0"/>
    <cellStyle name="Normal 2 2" xfId="5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65.38791597222" createdVersion="5" refreshedVersion="5" minRefreshableVersion="3" recordCount="12">
  <cacheSource type="worksheet">
    <worksheetSource ref="A1:AF13" sheet="ESTADO DE CADA FACTURA"/>
  </cacheSource>
  <cacheFields count="40">
    <cacheField name="NIT IPS" numFmtId="0">
      <sharedItems containsSemiMixedTypes="0" containsString="0" containsNumber="1" containsInteger="1" minValue="860037950" maxValue="860037950"/>
    </cacheField>
    <cacheField name="Nombre IPS" numFmtId="0">
      <sharedItems/>
    </cacheField>
    <cacheField name="Prefijo Factura" numFmtId="0">
      <sharedItems containsNonDate="0" containsString="0" containsBlank="1"/>
    </cacheField>
    <cacheField name="Numero Factura" numFmtId="0">
      <sharedItems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17-12-30T00:00:00" maxDate="2024-04-20T00:00:00"/>
    </cacheField>
    <cacheField name="IPS Fecha radicado" numFmtId="14">
      <sharedItems containsSemiMixedTypes="0" containsNonDate="0" containsDate="1" containsString="0" minDate="2018-01-22T00:00:00" maxDate="2024-05-09T00:00:00"/>
    </cacheField>
    <cacheField name="IPS Valor Factura" numFmtId="165">
      <sharedItems containsSemiMixedTypes="0" containsString="0" containsNumber="1" containsInteger="1" minValue="39078" maxValue="9064734"/>
    </cacheField>
    <cacheField name="IPS Saldo Factura" numFmtId="165">
      <sharedItems containsSemiMixedTypes="0" containsString="0" containsNumber="1" containsInteger="1" minValue="39078" maxValue="9064734"/>
    </cacheField>
    <cacheField name="ESTADO EPS 28-09-2024" numFmtId="0">
      <sharedItems count="3">
        <s v="Factura devuelta"/>
        <s v="Factura no radicada"/>
        <s v="Factura cancelada"/>
      </sharedItems>
    </cacheField>
    <cacheField name="POR PAGAR SAP" numFmtId="165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37511925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4222" maxValue="4800064222"/>
    </cacheField>
    <cacheField name="FECHA COMPENSACION SAP" numFmtId="14">
      <sharedItems containsNonDate="0" containsDate="1" containsString="0" containsBlank="1" minDate="2024-06-30T00:00:00" maxDate="2024-07-01T00:00:00"/>
    </cacheField>
    <cacheField name="OBS PAGO" numFmtId="0">
      <sharedItems containsBlank="1" longText="1"/>
    </cacheField>
    <cacheField name="VALOR TRANFERENCIA" numFmtId="165">
      <sharedItems containsMixedTypes="1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0-03-07T00:00:00" maxDate="2024-04-20T00:00:00"/>
    </cacheField>
    <cacheField name="Fecha Radicacion" numFmtId="14">
      <sharedItems containsNonDate="0" containsDate="1" containsString="0" containsBlank="1" minDate="2020-06-10T00:00:00" maxDate="2024-06-05T00:00:00"/>
    </cacheField>
    <cacheField name="Fecha Devolucion" numFmtId="14">
      <sharedItems containsDate="1" containsBlank="1" containsMixedTypes="1" minDate="2024-03-25T00:00:00" maxDate="2024-03-26T00:00:00"/>
    </cacheField>
    <cacheField name="Valor Bruto" numFmtId="165">
      <sharedItems containsSemiMixedTypes="0" containsString="0" containsNumber="1" containsInteger="1" minValue="0" maxValue="375119250"/>
    </cacheField>
    <cacheField name="Valor Inicio Factura" numFmtId="165">
      <sharedItems containsSemiMixedTypes="0" containsString="0" containsNumber="1" containsInteger="1" minValue="0" maxValue="375119250"/>
    </cacheField>
    <cacheField name="Valor Aprobado" numFmtId="165">
      <sharedItems containsSemiMixedTypes="0" containsString="0" containsNumber="1" containsInteger="1" minValue="0" maxValue="375119250"/>
    </cacheField>
    <cacheField name="Valor Deducible " numFmtId="165">
      <sharedItems containsSemiMixedTypes="0" containsString="0" containsNumber="1" containsInteger="1" minValue="0" maxValue="0"/>
    </cacheField>
    <cacheField name="Valor Autorizado" numFmtId="165">
      <sharedItems containsSemiMixedTypes="0" containsString="0" containsNumber="1" containsInteger="1" minValue="0" maxValue="406620000"/>
    </cacheField>
    <cacheField name="Valor Rete Fuente" numFmtId="165">
      <sharedItems containsSemiMixedTypes="0" containsString="0" containsNumber="1" containsInteger="1" minValue="0" maxValue="7502385"/>
    </cacheField>
    <cacheField name="Glosa Aceptada" numFmtId="165">
      <sharedItems containsSemiMixedTypes="0" containsString="0" containsNumber="1" containsInteger="1" minValue="0" maxValue="0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9064734"/>
    </cacheField>
    <cacheField name="Devolucion Aceptada" numFmtId="165">
      <sharedItems containsSemiMixedTypes="0" containsString="0" containsNumber="1" containsInteger="1" minValue="0" maxValue="0"/>
    </cacheField>
    <cacheField name="Observacion Devolucion" numFmtId="0">
      <sharedItems containsMixedTypes="1" containsNumber="1" containsInteger="1" minValue="0" maxValue="0"/>
    </cacheField>
    <cacheField name="Valor Nota Credito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9064734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5">
      <sharedItems containsSemiMixedTypes="0" containsString="0" containsNumber="1" containsInteger="1" minValue="0" maxValue="3751192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860037950"/>
    <s v="FUNDACION SANTA FE DE BOGOTA"/>
    <m/>
    <s v="FS6385412"/>
    <s v="FS6385412"/>
    <s v="860037950_FS6385412"/>
    <d v="2021-05-31T00:00:00"/>
    <d v="2021-08-23T00:00:00"/>
    <n v="9064734"/>
    <n v="9064734"/>
    <x v="0"/>
    <n v="0"/>
    <m/>
    <n v="0"/>
    <n v="0"/>
    <m/>
    <m/>
    <m/>
    <n v="0"/>
    <s v="Finalizada"/>
    <d v="2021-05-31T00:00:00"/>
    <d v="2021-08-20T00:00:00"/>
    <s v="NULL"/>
    <n v="9064734"/>
    <n v="9064734"/>
    <n v="0"/>
    <n v="0"/>
    <n v="0"/>
    <n v="0"/>
    <n v="0"/>
    <n v="0"/>
    <n v="9064734"/>
    <n v="0"/>
    <s v="NULL"/>
    <n v="0"/>
    <n v="9064734"/>
    <s v="DEVOLUCION"/>
    <m/>
    <m/>
    <n v="0"/>
  </r>
  <r>
    <n v="860037950"/>
    <s v="FUNDACION SANTA FE DE BOGOTA"/>
    <m/>
    <s v="FS5882642"/>
    <s v="FS5882642"/>
    <s v="860037950_FS5882642"/>
    <d v="2020-03-18T00:00:00"/>
    <d v="2020-06-16T00:00:00"/>
    <n v="470727"/>
    <n v="470727"/>
    <x v="0"/>
    <n v="0"/>
    <m/>
    <n v="0"/>
    <n v="0"/>
    <m/>
    <m/>
    <m/>
    <n v="0"/>
    <s v="Finalizada"/>
    <d v="2020-03-18T00:00:00"/>
    <d v="2020-06-10T00:00:00"/>
    <s v="NULL"/>
    <n v="470727"/>
    <n v="470727"/>
    <n v="0"/>
    <n v="0"/>
    <n v="0"/>
    <n v="0"/>
    <n v="0"/>
    <n v="0"/>
    <n v="470727"/>
    <n v="0"/>
    <s v="NULL"/>
    <n v="0"/>
    <n v="470727"/>
    <s v="DEVOLUCION"/>
    <m/>
    <m/>
    <n v="0"/>
  </r>
  <r>
    <n v="860037950"/>
    <s v="FUNDACION SANTA FE DE BOGOTA"/>
    <m/>
    <s v="FS5868232"/>
    <s v="FS5868232"/>
    <s v="860037950_FS5868232"/>
    <d v="2020-03-07T00:00:00"/>
    <d v="2020-06-16T00:00:00"/>
    <n v="1313479"/>
    <n v="1313479"/>
    <x v="0"/>
    <n v="0"/>
    <m/>
    <n v="0"/>
    <n v="0"/>
    <m/>
    <m/>
    <m/>
    <n v="0"/>
    <s v="Finalizada"/>
    <d v="2020-03-07T00:00:00"/>
    <d v="2020-06-10T00:00:00"/>
    <s v="NULL"/>
    <n v="1313479"/>
    <n v="1313479"/>
    <n v="0"/>
    <n v="0"/>
    <n v="0"/>
    <n v="0"/>
    <n v="0"/>
    <n v="0"/>
    <n v="1313479"/>
    <n v="0"/>
    <s v="NULL"/>
    <n v="0"/>
    <n v="1313479"/>
    <s v="DEVOLUCION"/>
    <s v="SE DEVUELVE FACTURA CON SOPORTES ORIGINALES , NO SE EVIDENCIA AUTORIZACION POR LOS SERVICIOS PRESTADOS , TAMPOCO SE EVID ENCIA ANEXO NI CORREOS DE SOLICITUD , FAVOR VALIDAR Y SOLICI TAR AUTORIZACION AL CORREO CAPAUTORIZACIONES@EPSCOMFENALCOVA LLE.COM.CO PARA DAR TRAMITE.JENNIFER REBOLELDO"/>
    <m/>
    <n v="0"/>
  </r>
  <r>
    <n v="860037950"/>
    <s v="FUNDACION SANTA FE DE BOGOTA"/>
    <m/>
    <s v="FS7715261"/>
    <s v="FS7715261"/>
    <s v="860037950_FS7715261"/>
    <d v="2023-07-30T00:00:00"/>
    <d v="2023-09-21T00:00:00"/>
    <n v="39078"/>
    <n v="39078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60037950"/>
    <s v="FUNDACION SANTA FE DE BOGOTA"/>
    <m/>
    <s v="FS7698631"/>
    <s v="FS7698631"/>
    <s v="860037950_FS7698631"/>
    <d v="2023-07-21T00:00:00"/>
    <d v="2023-09-27T00:00:00"/>
    <n v="85180"/>
    <n v="85180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60037950"/>
    <s v="FUNDACION SANTA FE DE BOGOTA"/>
    <m/>
    <s v="FS6676895"/>
    <s v="FS6676895"/>
    <s v="860037950_FS6676895"/>
    <d v="2021-12-04T00:00:00"/>
    <d v="2022-02-28T00:00:00"/>
    <n v="512310"/>
    <n v="512310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60037950"/>
    <s v="FUNDACION SANTA FE DE BOGOTA"/>
    <m/>
    <s v="FS5868223"/>
    <s v="FS5868223"/>
    <s v="860037950_FS5868223"/>
    <d v="2020-03-07T00:00:00"/>
    <d v="2020-06-16T00:00:00"/>
    <n v="801491"/>
    <n v="801491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60037950"/>
    <s v="FUNDACION SANTA FE DE BOGOTA"/>
    <m/>
    <s v="FSFB04641463"/>
    <s v="FSFB04641463"/>
    <s v="860037950_FSFB04641463"/>
    <d v="2017-12-30T00:00:00"/>
    <d v="2018-01-22T00:00:00"/>
    <n v="1330955"/>
    <n v="1330955"/>
    <x v="1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n v="0"/>
    <n v="0"/>
    <n v="0"/>
    <m/>
    <m/>
    <m/>
    <n v="0"/>
  </r>
  <r>
    <n v="860037950"/>
    <s v="FUNDACION SANTA FE DE BOGOTA"/>
    <m/>
    <s v="FS8065787"/>
    <s v="FS8065787"/>
    <s v="860037950_FS8065787"/>
    <d v="2024-02-16T00:00:00"/>
    <d v="2024-03-12T00:00:00"/>
    <n v="6546381"/>
    <n v="6546381"/>
    <x v="2"/>
    <n v="0"/>
    <m/>
    <n v="375119250"/>
    <n v="0"/>
    <n v="4800064222"/>
    <d v="2024-06-30T00:00:00"/>
    <s v="ANT. SERVICIOS DE SALUD SANDRA IBARRA MARTINEZ-ANT CARLOS ALBERTO RESTREPO-ANT. SERVICIOS DE SALUD SANDRA IBARRA MARTINEZ-ANT SERVICIOS DE SALUD DYLAN JOSE RIVAS ROJAS-ANT SERVICIOS DE SALUD DENNY LUCERO DOMINGUEZ-ANT SERVICIO DE SALUD SANDRA IBARRA MARTINEZ"/>
    <s v="391.782.462,00-"/>
    <s v="Finalizada"/>
    <d v="2024-02-16T00:00:00"/>
    <d v="2024-06-04T00:00:00"/>
    <s v="NULL"/>
    <n v="375119250"/>
    <n v="375119250"/>
    <n v="375119250"/>
    <n v="0"/>
    <n v="406620000"/>
    <n v="7502385"/>
    <n v="0"/>
    <n v="0"/>
    <n v="0"/>
    <n v="0"/>
    <s v="NULL"/>
    <n v="0"/>
    <n v="0"/>
    <m/>
    <m/>
    <m/>
    <n v="375119250"/>
  </r>
  <r>
    <n v="860037950"/>
    <s v="FUNDACION SANTA FE DE BOGOTA"/>
    <m/>
    <s v="FS8134479"/>
    <s v="FS8134479"/>
    <s v="860037950_FS8134479"/>
    <d v="2024-03-20T00:00:00"/>
    <d v="2024-05-06T00:00:00"/>
    <n v="7575545"/>
    <n v="7575545"/>
    <x v="2"/>
    <n v="0"/>
    <m/>
    <n v="7575545"/>
    <n v="0"/>
    <n v="4800064222"/>
    <d v="2024-06-30T00:00:00"/>
    <s v="ANT. SERVICIOS DE SALUD SANDRA IBARRA MARTINEZ-ANT CARLOS ALBERTO RESTREPO-ANT. SERVICIOS DE SALUD SANDRA IBARRA MARTINEZ-ANT SERVICIOS DE SALUD DYLAN JOSE RIVAS ROJAS-ANT SERVICIOS DE SALUD DENNY LUCERO DOMINGUEZ-ANT SERVICIO DE SALUD SANDRA IBARRA MARTINEZ"/>
    <s v="391.782.462,00-"/>
    <s v="Finalizada"/>
    <d v="2024-03-20T00:00:00"/>
    <d v="2024-05-02T00:00:00"/>
    <s v="NULL"/>
    <n v="7575545"/>
    <n v="7575545"/>
    <n v="7575545"/>
    <n v="0"/>
    <n v="7575545"/>
    <n v="151511"/>
    <n v="0"/>
    <n v="0"/>
    <n v="0"/>
    <n v="0"/>
    <s v="NULL"/>
    <n v="0"/>
    <n v="0"/>
    <m/>
    <m/>
    <m/>
    <n v="7575545"/>
  </r>
  <r>
    <n v="860037950"/>
    <s v="FUNDACION SANTA FE DE BOGOTA"/>
    <m/>
    <s v="FS8189510"/>
    <s v="FS8189510"/>
    <s v="860037950_FS8189510"/>
    <d v="2024-04-19T00:00:00"/>
    <d v="2024-05-08T00:00:00"/>
    <n v="89280"/>
    <n v="89280"/>
    <x v="2"/>
    <n v="0"/>
    <m/>
    <n v="89280"/>
    <n v="0"/>
    <n v="4800064222"/>
    <d v="2024-06-30T00:00:00"/>
    <s v="ANT. SERVICIOS DE SALUD SANDRA IBARRA MARTINEZ-ANT CARLOS ALBERTO RESTREPO-ANT. SERVICIOS DE SALUD SANDRA IBARRA MARTINEZ-ANT SERVICIOS DE SALUD DYLAN JOSE RIVAS ROJAS-ANT SERVICIOS DE SALUD DENNY LUCERO DOMINGUEZ-ANT SERVICIO DE SALUD SANDRA IBARRA MARTINEZ"/>
    <s v="391.782.462,00-"/>
    <s v="Finalizada"/>
    <d v="2024-04-19T00:00:00"/>
    <d v="2024-05-08T00:00:00"/>
    <s v="NULL"/>
    <n v="89280"/>
    <n v="89280"/>
    <n v="89280"/>
    <n v="0"/>
    <n v="243915"/>
    <n v="0"/>
    <n v="0"/>
    <n v="0"/>
    <n v="0"/>
    <n v="0"/>
    <s v="NULL"/>
    <n v="0"/>
    <n v="0"/>
    <m/>
    <m/>
    <m/>
    <n v="89280"/>
  </r>
  <r>
    <n v="860037950"/>
    <s v="FUNDACION SANTA FE DE BOGOTA"/>
    <m/>
    <s v="FS8061207"/>
    <s v="FS8061207"/>
    <s v="860037950_FS8061207"/>
    <d v="2024-02-14T00:00:00"/>
    <d v="2024-03-13T00:00:00"/>
    <n v="1480064"/>
    <n v="1480064"/>
    <x v="0"/>
    <n v="0"/>
    <m/>
    <n v="0"/>
    <n v="0"/>
    <m/>
    <m/>
    <m/>
    <n v="0"/>
    <s v="Devuelta"/>
    <d v="2024-02-14T00:00:00"/>
    <d v="2024-03-13T00:00:00"/>
    <d v="2024-03-25T00:00:00"/>
    <n v="1480064"/>
    <n v="0"/>
    <n v="0"/>
    <n v="0"/>
    <n v="0"/>
    <n v="0"/>
    <n v="0"/>
    <n v="0"/>
    <n v="1480064"/>
    <n v="0"/>
    <s v="NULL"/>
    <n v="0"/>
    <n v="1480064"/>
    <s v="DEVOLUCION"/>
    <s v="AUT: SE REALIZA DEVOLUCIÓN DE FACTURA CON SOPORTES COMPLETOS, FACTURA NO CUENTA CON AUTORIZACIÓN PARA LOS SERVICIOS FACTURADOS, FAVOR COMUNICARSE CON EL ÁREA ENCARGADA, SOLICITARLA A LA capautorizaciones@epsdelagente.com.co"/>
    <s v="AUTORIZACION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2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0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axis="axisRow" showAll="0">
      <items count="4">
        <item x="2"/>
        <item x="0"/>
        <item x="1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0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4"/>
  <sheetViews>
    <sheetView workbookViewId="0"/>
  </sheetViews>
  <sheetFormatPr baseColWidth="10" defaultRowHeight="14.5" x14ac:dyDescent="0.35"/>
  <cols>
    <col min="1" max="1" width="17.1796875" customWidth="1"/>
    <col min="2" max="2" width="27.54296875" bestFit="1" customWidth="1"/>
    <col min="7" max="8" width="12.453125" bestFit="1" customWidth="1"/>
  </cols>
  <sheetData>
    <row r="1" spans="1:11" ht="31" x14ac:dyDescent="0.3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</row>
    <row r="2" spans="1:11" x14ac:dyDescent="0.35">
      <c r="A2" s="3" t="s">
        <v>11</v>
      </c>
      <c r="B2" s="3" t="s">
        <v>12</v>
      </c>
      <c r="C2" s="3">
        <v>4641463</v>
      </c>
      <c r="D2" s="3" t="s">
        <v>13</v>
      </c>
      <c r="E2" s="4">
        <v>43099</v>
      </c>
      <c r="F2" s="4">
        <v>43122</v>
      </c>
      <c r="G2" s="5">
        <v>1330955</v>
      </c>
      <c r="H2" s="5">
        <v>1330955</v>
      </c>
      <c r="I2" s="3"/>
      <c r="J2" s="3"/>
      <c r="K2" s="3"/>
    </row>
    <row r="3" spans="1:11" x14ac:dyDescent="0.35">
      <c r="A3" s="3" t="s">
        <v>11</v>
      </c>
      <c r="B3" s="3" t="s">
        <v>12</v>
      </c>
      <c r="C3" s="3">
        <v>5868223</v>
      </c>
      <c r="D3" s="3" t="s">
        <v>14</v>
      </c>
      <c r="E3" s="4">
        <v>43897</v>
      </c>
      <c r="F3" s="4">
        <v>43998</v>
      </c>
      <c r="G3" s="5">
        <v>801491</v>
      </c>
      <c r="H3" s="5">
        <v>801491</v>
      </c>
      <c r="I3" s="3"/>
      <c r="J3" s="3"/>
      <c r="K3" s="3"/>
    </row>
    <row r="4" spans="1:11" x14ac:dyDescent="0.35">
      <c r="A4" s="3" t="s">
        <v>11</v>
      </c>
      <c r="B4" s="3" t="s">
        <v>12</v>
      </c>
      <c r="C4" s="3">
        <v>5868232</v>
      </c>
      <c r="D4" s="3" t="s">
        <v>15</v>
      </c>
      <c r="E4" s="4">
        <v>43897</v>
      </c>
      <c r="F4" s="4">
        <v>43998</v>
      </c>
      <c r="G4" s="5">
        <v>1313479</v>
      </c>
      <c r="H4" s="5">
        <v>1313479</v>
      </c>
      <c r="I4" s="3"/>
      <c r="J4" s="3"/>
      <c r="K4" s="3"/>
    </row>
    <row r="5" spans="1:11" x14ac:dyDescent="0.35">
      <c r="A5" s="3" t="s">
        <v>11</v>
      </c>
      <c r="B5" s="3" t="s">
        <v>12</v>
      </c>
      <c r="C5" s="3">
        <v>5882642</v>
      </c>
      <c r="D5" s="3" t="s">
        <v>16</v>
      </c>
      <c r="E5" s="4">
        <v>43908</v>
      </c>
      <c r="F5" s="4">
        <v>43998</v>
      </c>
      <c r="G5" s="5">
        <v>470727</v>
      </c>
      <c r="H5" s="5">
        <v>470727</v>
      </c>
      <c r="I5" s="3"/>
      <c r="J5" s="3"/>
      <c r="K5" s="3"/>
    </row>
    <row r="6" spans="1:11" x14ac:dyDescent="0.35">
      <c r="A6" s="3" t="s">
        <v>11</v>
      </c>
      <c r="B6" s="3" t="s">
        <v>12</v>
      </c>
      <c r="C6" s="3">
        <v>6385412</v>
      </c>
      <c r="D6" s="3" t="s">
        <v>17</v>
      </c>
      <c r="E6" s="4">
        <v>44347</v>
      </c>
      <c r="F6" s="4">
        <v>44431</v>
      </c>
      <c r="G6" s="5">
        <v>9064734</v>
      </c>
      <c r="H6" s="5">
        <v>9064734</v>
      </c>
      <c r="I6" s="3"/>
      <c r="J6" s="3"/>
      <c r="K6" s="3"/>
    </row>
    <row r="7" spans="1:11" x14ac:dyDescent="0.35">
      <c r="A7" s="3" t="s">
        <v>11</v>
      </c>
      <c r="B7" s="3" t="s">
        <v>12</v>
      </c>
      <c r="C7" s="3">
        <v>6676895</v>
      </c>
      <c r="D7" s="3" t="s">
        <v>18</v>
      </c>
      <c r="E7" s="4">
        <v>44534</v>
      </c>
      <c r="F7" s="4">
        <v>44620</v>
      </c>
      <c r="G7" s="5">
        <v>512310</v>
      </c>
      <c r="H7" s="5">
        <v>512310</v>
      </c>
      <c r="I7" s="3"/>
      <c r="J7" s="3"/>
      <c r="K7" s="3"/>
    </row>
    <row r="8" spans="1:11" x14ac:dyDescent="0.35">
      <c r="A8" s="3" t="s">
        <v>11</v>
      </c>
      <c r="B8" s="3" t="s">
        <v>12</v>
      </c>
      <c r="C8" s="3">
        <v>7715261</v>
      </c>
      <c r="D8" s="3" t="s">
        <v>19</v>
      </c>
      <c r="E8" s="4">
        <v>45137</v>
      </c>
      <c r="F8" s="4">
        <v>45190</v>
      </c>
      <c r="G8" s="5">
        <v>39078</v>
      </c>
      <c r="H8" s="5">
        <v>39078</v>
      </c>
      <c r="I8" s="3"/>
      <c r="J8" s="3"/>
      <c r="K8" s="3"/>
    </row>
    <row r="9" spans="1:11" x14ac:dyDescent="0.35">
      <c r="A9" s="3" t="s">
        <v>11</v>
      </c>
      <c r="B9" s="3" t="s">
        <v>12</v>
      </c>
      <c r="C9" s="3">
        <v>7698631</v>
      </c>
      <c r="D9" s="3" t="s">
        <v>20</v>
      </c>
      <c r="E9" s="4">
        <v>45128</v>
      </c>
      <c r="F9" s="4">
        <v>45196</v>
      </c>
      <c r="G9" s="5">
        <v>85180</v>
      </c>
      <c r="H9" s="5">
        <v>85180</v>
      </c>
      <c r="I9" s="3"/>
      <c r="J9" s="3"/>
      <c r="K9" s="3"/>
    </row>
    <row r="10" spans="1:11" x14ac:dyDescent="0.35">
      <c r="A10" s="3" t="s">
        <v>11</v>
      </c>
      <c r="B10" s="3" t="s">
        <v>12</v>
      </c>
      <c r="C10" s="3">
        <v>8065787</v>
      </c>
      <c r="D10" s="3" t="s">
        <v>21</v>
      </c>
      <c r="E10" s="4">
        <v>45338</v>
      </c>
      <c r="F10" s="4">
        <v>45363</v>
      </c>
      <c r="G10" s="5">
        <v>6546381</v>
      </c>
      <c r="H10" s="5">
        <v>6546381</v>
      </c>
      <c r="I10" s="3"/>
      <c r="J10" s="3"/>
      <c r="K10" s="3"/>
    </row>
    <row r="11" spans="1:11" x14ac:dyDescent="0.35">
      <c r="A11" s="3" t="s">
        <v>11</v>
      </c>
      <c r="B11" s="3" t="s">
        <v>12</v>
      </c>
      <c r="C11" s="3">
        <v>8061207</v>
      </c>
      <c r="D11" s="3" t="s">
        <v>22</v>
      </c>
      <c r="E11" s="4">
        <v>45336</v>
      </c>
      <c r="F11" s="4">
        <v>45364</v>
      </c>
      <c r="G11" s="5">
        <v>1480064</v>
      </c>
      <c r="H11" s="5">
        <v>1480064</v>
      </c>
      <c r="I11" s="3"/>
      <c r="J11" s="3"/>
      <c r="K11" s="3"/>
    </row>
    <row r="12" spans="1:11" x14ac:dyDescent="0.35">
      <c r="A12" s="3" t="s">
        <v>11</v>
      </c>
      <c r="B12" s="3" t="s">
        <v>12</v>
      </c>
      <c r="C12" s="3">
        <v>8134479</v>
      </c>
      <c r="D12" s="3" t="s">
        <v>23</v>
      </c>
      <c r="E12" s="4">
        <v>45371</v>
      </c>
      <c r="F12" s="6">
        <v>45418</v>
      </c>
      <c r="G12" s="7">
        <v>7575545</v>
      </c>
      <c r="H12" s="7">
        <v>7575545</v>
      </c>
      <c r="I12" s="3"/>
      <c r="J12" s="3"/>
      <c r="K12" s="3"/>
    </row>
    <row r="13" spans="1:11" x14ac:dyDescent="0.35">
      <c r="A13" s="3" t="s">
        <v>11</v>
      </c>
      <c r="B13" s="3" t="s">
        <v>12</v>
      </c>
      <c r="C13" s="3">
        <v>8189510</v>
      </c>
      <c r="D13" s="3" t="s">
        <v>24</v>
      </c>
      <c r="E13" s="4">
        <v>45401</v>
      </c>
      <c r="F13" s="6">
        <v>45420</v>
      </c>
      <c r="G13" s="7">
        <v>89280</v>
      </c>
      <c r="H13" s="7">
        <v>89280</v>
      </c>
      <c r="I13" s="3"/>
      <c r="J13" s="3"/>
      <c r="K13" s="3"/>
    </row>
    <row r="14" spans="1:11" x14ac:dyDescent="0.35">
      <c r="G14" s="1">
        <f>+SUM(G2:G13)</f>
        <v>29309224</v>
      </c>
      <c r="H14" s="1">
        <f>+SUM(H2:H13)</f>
        <v>29309224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B8" sqref="B8"/>
    </sheetView>
  </sheetViews>
  <sheetFormatPr baseColWidth="10" defaultRowHeight="14.5" x14ac:dyDescent="0.35"/>
  <cols>
    <col min="1" max="1" width="17.36328125" bestFit="1" customWidth="1"/>
    <col min="2" max="2" width="14.81640625" bestFit="1" customWidth="1"/>
    <col min="3" max="3" width="22.90625" bestFit="1" customWidth="1"/>
  </cols>
  <sheetData>
    <row r="3" spans="1:3" x14ac:dyDescent="0.35">
      <c r="A3" s="24" t="s">
        <v>74</v>
      </c>
      <c r="B3" t="s">
        <v>73</v>
      </c>
      <c r="C3" t="s">
        <v>76</v>
      </c>
    </row>
    <row r="4" spans="1:3" x14ac:dyDescent="0.35">
      <c r="A4" s="25" t="s">
        <v>71</v>
      </c>
      <c r="B4" s="23">
        <v>3</v>
      </c>
      <c r="C4" s="23">
        <v>14211206</v>
      </c>
    </row>
    <row r="5" spans="1:3" x14ac:dyDescent="0.35">
      <c r="A5" s="25" t="s">
        <v>52</v>
      </c>
      <c r="B5" s="23">
        <v>4</v>
      </c>
      <c r="C5" s="23">
        <v>12329004</v>
      </c>
    </row>
    <row r="6" spans="1:3" x14ac:dyDescent="0.35">
      <c r="A6" s="25" t="s">
        <v>64</v>
      </c>
      <c r="B6" s="23">
        <v>5</v>
      </c>
      <c r="C6" s="23">
        <v>2769014</v>
      </c>
    </row>
    <row r="7" spans="1:3" x14ac:dyDescent="0.35">
      <c r="A7" s="25" t="s">
        <v>75</v>
      </c>
      <c r="B7" s="23">
        <v>12</v>
      </c>
      <c r="C7" s="23">
        <v>29309224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14"/>
  <sheetViews>
    <sheetView workbookViewId="0">
      <selection activeCell="A2" sqref="A2"/>
    </sheetView>
  </sheetViews>
  <sheetFormatPr baseColWidth="10" defaultRowHeight="14.5" x14ac:dyDescent="0.35"/>
  <cols>
    <col min="14" max="14" width="11.36328125" customWidth="1"/>
  </cols>
  <sheetData>
    <row r="1" spans="1:32" ht="30" x14ac:dyDescent="0.35">
      <c r="A1" s="8" t="s">
        <v>0</v>
      </c>
      <c r="B1" s="8" t="s">
        <v>1</v>
      </c>
      <c r="C1" s="8" t="s">
        <v>2</v>
      </c>
      <c r="D1" s="8" t="s">
        <v>3</v>
      </c>
      <c r="E1" s="8" t="s">
        <v>25</v>
      </c>
      <c r="F1" s="8" t="s">
        <v>26</v>
      </c>
      <c r="G1" s="9" t="s">
        <v>4</v>
      </c>
      <c r="H1" s="9" t="s">
        <v>5</v>
      </c>
      <c r="I1" s="10" t="s">
        <v>6</v>
      </c>
      <c r="J1" s="10" t="s">
        <v>7</v>
      </c>
      <c r="K1" s="11" t="s">
        <v>27</v>
      </c>
      <c r="L1" s="12" t="s">
        <v>28</v>
      </c>
      <c r="M1" s="13" t="s">
        <v>29</v>
      </c>
      <c r="N1" s="14" t="s">
        <v>30</v>
      </c>
      <c r="O1" s="14" t="s">
        <v>31</v>
      </c>
      <c r="P1" s="15" t="s">
        <v>32</v>
      </c>
      <c r="Q1" s="15" t="s">
        <v>33</v>
      </c>
      <c r="R1" s="15" t="s">
        <v>34</v>
      </c>
      <c r="S1" s="14" t="s">
        <v>35</v>
      </c>
      <c r="T1" s="8" t="s">
        <v>36</v>
      </c>
      <c r="U1" s="8" t="s">
        <v>37</v>
      </c>
      <c r="V1" s="8" t="s">
        <v>38</v>
      </c>
      <c r="W1" s="8" t="s">
        <v>39</v>
      </c>
      <c r="X1" s="8" t="s">
        <v>40</v>
      </c>
      <c r="Y1" s="8" t="s">
        <v>41</v>
      </c>
      <c r="Z1" s="8" t="s">
        <v>42</v>
      </c>
      <c r="AA1" s="8" t="s">
        <v>43</v>
      </c>
      <c r="AB1" s="15" t="s">
        <v>44</v>
      </c>
      <c r="AC1" s="15" t="s">
        <v>45</v>
      </c>
      <c r="AD1" s="15" t="s">
        <v>46</v>
      </c>
      <c r="AE1" s="15" t="s">
        <v>47</v>
      </c>
      <c r="AF1" s="8" t="s">
        <v>48</v>
      </c>
    </row>
    <row r="2" spans="1:32" x14ac:dyDescent="0.35">
      <c r="A2" s="16">
        <v>860037950</v>
      </c>
      <c r="B2" s="16" t="s">
        <v>12</v>
      </c>
      <c r="C2" s="16"/>
      <c r="D2" s="16" t="s">
        <v>17</v>
      </c>
      <c r="E2" s="22" t="s">
        <v>17</v>
      </c>
      <c r="F2" s="16" t="s">
        <v>57</v>
      </c>
      <c r="G2" s="17">
        <v>44347</v>
      </c>
      <c r="H2" s="17">
        <v>44431</v>
      </c>
      <c r="I2" s="18">
        <v>9064734</v>
      </c>
      <c r="J2" s="18">
        <v>9064734</v>
      </c>
      <c r="K2" s="16" t="s">
        <v>52</v>
      </c>
      <c r="L2" s="18">
        <v>0</v>
      </c>
      <c r="M2" s="16"/>
      <c r="N2" s="18">
        <v>0</v>
      </c>
      <c r="O2" s="18">
        <v>0</v>
      </c>
      <c r="P2" s="16"/>
      <c r="Q2" s="17"/>
      <c r="R2" s="16"/>
      <c r="S2" s="18">
        <v>0</v>
      </c>
      <c r="T2" s="16" t="s">
        <v>49</v>
      </c>
      <c r="U2" s="17">
        <v>44347</v>
      </c>
      <c r="V2" s="17">
        <v>44428</v>
      </c>
      <c r="W2" s="17" t="s">
        <v>50</v>
      </c>
      <c r="X2" s="18">
        <v>9064734</v>
      </c>
      <c r="Y2" s="18">
        <v>0</v>
      </c>
      <c r="Z2" s="18">
        <v>0</v>
      </c>
      <c r="AA2" s="18">
        <v>9064734</v>
      </c>
      <c r="AB2" s="18">
        <v>9064734</v>
      </c>
      <c r="AC2" s="16" t="s">
        <v>54</v>
      </c>
      <c r="AD2" s="16" t="s">
        <v>110</v>
      </c>
      <c r="AE2" s="16" t="s">
        <v>56</v>
      </c>
      <c r="AF2" s="18">
        <v>0</v>
      </c>
    </row>
    <row r="3" spans="1:32" x14ac:dyDescent="0.35">
      <c r="A3" s="16">
        <v>860037950</v>
      </c>
      <c r="B3" s="16" t="s">
        <v>12</v>
      </c>
      <c r="C3" s="16"/>
      <c r="D3" s="16" t="s">
        <v>16</v>
      </c>
      <c r="E3" s="22" t="s">
        <v>16</v>
      </c>
      <c r="F3" s="16" t="s">
        <v>59</v>
      </c>
      <c r="G3" s="17">
        <v>43908</v>
      </c>
      <c r="H3" s="17">
        <v>43998</v>
      </c>
      <c r="I3" s="18">
        <v>470727</v>
      </c>
      <c r="J3" s="18">
        <v>470727</v>
      </c>
      <c r="K3" s="16" t="s">
        <v>52</v>
      </c>
      <c r="L3" s="18">
        <v>0</v>
      </c>
      <c r="M3" s="16"/>
      <c r="N3" s="18">
        <v>0</v>
      </c>
      <c r="O3" s="18">
        <v>0</v>
      </c>
      <c r="P3" s="16"/>
      <c r="Q3" s="17"/>
      <c r="R3" s="16"/>
      <c r="S3" s="18">
        <v>0</v>
      </c>
      <c r="T3" s="16" t="s">
        <v>49</v>
      </c>
      <c r="U3" s="17">
        <v>43908</v>
      </c>
      <c r="V3" s="17">
        <v>43992</v>
      </c>
      <c r="W3" s="17" t="s">
        <v>50</v>
      </c>
      <c r="X3" s="18">
        <v>470727</v>
      </c>
      <c r="Y3" s="18">
        <v>0</v>
      </c>
      <c r="Z3" s="18">
        <v>0</v>
      </c>
      <c r="AA3" s="18">
        <v>470727</v>
      </c>
      <c r="AB3" s="18">
        <v>470727</v>
      </c>
      <c r="AC3" s="16" t="s">
        <v>54</v>
      </c>
      <c r="AD3" s="16" t="s">
        <v>111</v>
      </c>
      <c r="AE3" s="16" t="s">
        <v>56</v>
      </c>
      <c r="AF3" s="18">
        <v>0</v>
      </c>
    </row>
    <row r="4" spans="1:32" x14ac:dyDescent="0.35">
      <c r="A4" s="16">
        <v>860037950</v>
      </c>
      <c r="B4" s="16" t="s">
        <v>12</v>
      </c>
      <c r="C4" s="16"/>
      <c r="D4" s="16" t="s">
        <v>15</v>
      </c>
      <c r="E4" s="22" t="s">
        <v>15</v>
      </c>
      <c r="F4" s="16" t="s">
        <v>60</v>
      </c>
      <c r="G4" s="17">
        <v>43897</v>
      </c>
      <c r="H4" s="17">
        <v>43998</v>
      </c>
      <c r="I4" s="18">
        <v>1313479</v>
      </c>
      <c r="J4" s="18">
        <v>1313479</v>
      </c>
      <c r="K4" s="16" t="s">
        <v>52</v>
      </c>
      <c r="L4" s="18">
        <v>0</v>
      </c>
      <c r="M4" s="16"/>
      <c r="N4" s="18">
        <v>0</v>
      </c>
      <c r="O4" s="18">
        <v>0</v>
      </c>
      <c r="P4" s="16"/>
      <c r="Q4" s="17"/>
      <c r="R4" s="16"/>
      <c r="S4" s="18">
        <v>0</v>
      </c>
      <c r="T4" s="16" t="s">
        <v>49</v>
      </c>
      <c r="U4" s="17">
        <v>43897</v>
      </c>
      <c r="V4" s="17">
        <v>43992</v>
      </c>
      <c r="W4" s="17" t="s">
        <v>50</v>
      </c>
      <c r="X4" s="18">
        <v>1313479</v>
      </c>
      <c r="Y4" s="18">
        <v>0</v>
      </c>
      <c r="Z4" s="18">
        <v>0</v>
      </c>
      <c r="AA4" s="18">
        <v>1313479</v>
      </c>
      <c r="AB4" s="18">
        <v>1313479</v>
      </c>
      <c r="AC4" s="16" t="s">
        <v>54</v>
      </c>
      <c r="AD4" s="16" t="s">
        <v>72</v>
      </c>
      <c r="AE4" s="16" t="s">
        <v>56</v>
      </c>
      <c r="AF4" s="18">
        <v>0</v>
      </c>
    </row>
    <row r="5" spans="1:32" x14ac:dyDescent="0.35">
      <c r="A5" s="16">
        <v>860037950</v>
      </c>
      <c r="B5" s="16" t="s">
        <v>12</v>
      </c>
      <c r="C5" s="16"/>
      <c r="D5" s="16" t="s">
        <v>19</v>
      </c>
      <c r="E5" s="16" t="s">
        <v>19</v>
      </c>
      <c r="F5" s="16" t="s">
        <v>63</v>
      </c>
      <c r="G5" s="17">
        <v>45137</v>
      </c>
      <c r="H5" s="17">
        <v>45190</v>
      </c>
      <c r="I5" s="18">
        <v>39078</v>
      </c>
      <c r="J5" s="18">
        <v>39078</v>
      </c>
      <c r="K5" s="16" t="s">
        <v>64</v>
      </c>
      <c r="L5" s="18">
        <v>0</v>
      </c>
      <c r="M5" s="16"/>
      <c r="N5" s="18">
        <v>0</v>
      </c>
      <c r="O5" s="18">
        <v>0</v>
      </c>
      <c r="P5" s="16"/>
      <c r="Q5" s="17"/>
      <c r="R5" s="16"/>
      <c r="S5" s="18">
        <v>0</v>
      </c>
      <c r="T5" s="16"/>
      <c r="U5" s="17"/>
      <c r="V5" s="17"/>
      <c r="W5" s="17"/>
      <c r="X5" s="18">
        <v>0</v>
      </c>
      <c r="Y5" s="18">
        <v>0</v>
      </c>
      <c r="Z5" s="18">
        <v>0</v>
      </c>
      <c r="AA5" s="18">
        <v>0</v>
      </c>
      <c r="AB5" s="18">
        <v>0</v>
      </c>
      <c r="AC5" s="16"/>
      <c r="AD5" s="16"/>
      <c r="AE5" s="16"/>
      <c r="AF5" s="18">
        <v>0</v>
      </c>
    </row>
    <row r="6" spans="1:32" x14ac:dyDescent="0.35">
      <c r="A6" s="16">
        <v>860037950</v>
      </c>
      <c r="B6" s="16" t="s">
        <v>12</v>
      </c>
      <c r="C6" s="16"/>
      <c r="D6" s="16" t="s">
        <v>20</v>
      </c>
      <c r="E6" s="16" t="s">
        <v>20</v>
      </c>
      <c r="F6" s="16" t="s">
        <v>65</v>
      </c>
      <c r="G6" s="17">
        <v>45128</v>
      </c>
      <c r="H6" s="17">
        <v>45196</v>
      </c>
      <c r="I6" s="18">
        <v>85180</v>
      </c>
      <c r="J6" s="18">
        <v>85180</v>
      </c>
      <c r="K6" s="16" t="s">
        <v>64</v>
      </c>
      <c r="L6" s="18">
        <v>0</v>
      </c>
      <c r="M6" s="16"/>
      <c r="N6" s="18">
        <v>0</v>
      </c>
      <c r="O6" s="18">
        <v>0</v>
      </c>
      <c r="P6" s="16"/>
      <c r="Q6" s="17"/>
      <c r="R6" s="16"/>
      <c r="S6" s="18">
        <v>0</v>
      </c>
      <c r="T6" s="16"/>
      <c r="U6" s="17"/>
      <c r="V6" s="17"/>
      <c r="W6" s="17"/>
      <c r="X6" s="18">
        <v>0</v>
      </c>
      <c r="Y6" s="18">
        <v>0</v>
      </c>
      <c r="Z6" s="18">
        <v>0</v>
      </c>
      <c r="AA6" s="18">
        <v>0</v>
      </c>
      <c r="AB6" s="18">
        <v>0</v>
      </c>
      <c r="AC6" s="16"/>
      <c r="AD6" s="16"/>
      <c r="AE6" s="16"/>
      <c r="AF6" s="18">
        <v>0</v>
      </c>
    </row>
    <row r="7" spans="1:32" x14ac:dyDescent="0.35">
      <c r="A7" s="16">
        <v>860037950</v>
      </c>
      <c r="B7" s="16" t="s">
        <v>12</v>
      </c>
      <c r="C7" s="16"/>
      <c r="D7" s="16" t="s">
        <v>18</v>
      </c>
      <c r="E7" s="16" t="s">
        <v>18</v>
      </c>
      <c r="F7" s="16" t="s">
        <v>66</v>
      </c>
      <c r="G7" s="17">
        <v>44534</v>
      </c>
      <c r="H7" s="17">
        <v>44620</v>
      </c>
      <c r="I7" s="18">
        <v>512310</v>
      </c>
      <c r="J7" s="18">
        <v>512310</v>
      </c>
      <c r="K7" s="16" t="s">
        <v>64</v>
      </c>
      <c r="L7" s="18">
        <v>0</v>
      </c>
      <c r="M7" s="16"/>
      <c r="N7" s="18">
        <v>0</v>
      </c>
      <c r="O7" s="18">
        <v>0</v>
      </c>
      <c r="P7" s="16"/>
      <c r="Q7" s="17"/>
      <c r="R7" s="16"/>
      <c r="S7" s="18">
        <v>0</v>
      </c>
      <c r="T7" s="16"/>
      <c r="U7" s="17"/>
      <c r="V7" s="17"/>
      <c r="W7" s="17"/>
      <c r="X7" s="18">
        <v>0</v>
      </c>
      <c r="Y7" s="18">
        <v>0</v>
      </c>
      <c r="Z7" s="18">
        <v>0</v>
      </c>
      <c r="AA7" s="18">
        <v>0</v>
      </c>
      <c r="AB7" s="18">
        <v>0</v>
      </c>
      <c r="AC7" s="16"/>
      <c r="AD7" s="16"/>
      <c r="AE7" s="16"/>
      <c r="AF7" s="18">
        <v>0</v>
      </c>
    </row>
    <row r="8" spans="1:32" x14ac:dyDescent="0.35">
      <c r="A8" s="16">
        <v>860037950</v>
      </c>
      <c r="B8" s="16" t="s">
        <v>12</v>
      </c>
      <c r="C8" s="16"/>
      <c r="D8" s="16" t="s">
        <v>14</v>
      </c>
      <c r="E8" s="16" t="s">
        <v>14</v>
      </c>
      <c r="F8" s="16" t="s">
        <v>67</v>
      </c>
      <c r="G8" s="17">
        <v>43897</v>
      </c>
      <c r="H8" s="17">
        <v>43998</v>
      </c>
      <c r="I8" s="18">
        <v>801491</v>
      </c>
      <c r="J8" s="18">
        <v>801491</v>
      </c>
      <c r="K8" s="16" t="s">
        <v>64</v>
      </c>
      <c r="L8" s="18">
        <v>0</v>
      </c>
      <c r="M8" s="16"/>
      <c r="N8" s="18">
        <v>0</v>
      </c>
      <c r="O8" s="18">
        <v>0</v>
      </c>
      <c r="P8" s="16"/>
      <c r="Q8" s="17"/>
      <c r="R8" s="16"/>
      <c r="S8" s="18">
        <v>0</v>
      </c>
      <c r="T8" s="16"/>
      <c r="U8" s="17"/>
      <c r="V8" s="17"/>
      <c r="W8" s="17"/>
      <c r="X8" s="18">
        <v>0</v>
      </c>
      <c r="Y8" s="18">
        <v>0</v>
      </c>
      <c r="Z8" s="18">
        <v>0</v>
      </c>
      <c r="AA8" s="18">
        <v>0</v>
      </c>
      <c r="AB8" s="18">
        <v>0</v>
      </c>
      <c r="AC8" s="16"/>
      <c r="AD8" s="16"/>
      <c r="AE8" s="16"/>
      <c r="AF8" s="18">
        <v>0</v>
      </c>
    </row>
    <row r="9" spans="1:32" x14ac:dyDescent="0.35">
      <c r="A9" s="16">
        <v>860037950</v>
      </c>
      <c r="B9" s="16" t="s">
        <v>12</v>
      </c>
      <c r="C9" s="16"/>
      <c r="D9" s="16" t="s">
        <v>13</v>
      </c>
      <c r="E9" s="16" t="s">
        <v>13</v>
      </c>
      <c r="F9" s="16" t="s">
        <v>68</v>
      </c>
      <c r="G9" s="17">
        <v>43099</v>
      </c>
      <c r="H9" s="17">
        <v>43122</v>
      </c>
      <c r="I9" s="18">
        <v>1330955</v>
      </c>
      <c r="J9" s="18">
        <v>1330955</v>
      </c>
      <c r="K9" s="16" t="s">
        <v>64</v>
      </c>
      <c r="L9" s="18">
        <v>0</v>
      </c>
      <c r="M9" s="16"/>
      <c r="N9" s="18">
        <v>0</v>
      </c>
      <c r="O9" s="18">
        <v>0</v>
      </c>
      <c r="P9" s="16"/>
      <c r="Q9" s="17"/>
      <c r="R9" s="16"/>
      <c r="S9" s="18">
        <v>0</v>
      </c>
      <c r="T9" s="16"/>
      <c r="U9" s="17"/>
      <c r="V9" s="17"/>
      <c r="W9" s="17"/>
      <c r="X9" s="18">
        <v>0</v>
      </c>
      <c r="Y9" s="18">
        <v>0</v>
      </c>
      <c r="Z9" s="18">
        <v>0</v>
      </c>
      <c r="AA9" s="18">
        <v>0</v>
      </c>
      <c r="AB9" s="18">
        <v>0</v>
      </c>
      <c r="AC9" s="16"/>
      <c r="AD9" s="16"/>
      <c r="AE9" s="16"/>
      <c r="AF9" s="18">
        <v>0</v>
      </c>
    </row>
    <row r="10" spans="1:32" x14ac:dyDescent="0.35">
      <c r="A10" s="16">
        <v>860037950</v>
      </c>
      <c r="B10" s="16" t="s">
        <v>12</v>
      </c>
      <c r="C10" s="16"/>
      <c r="D10" s="16" t="s">
        <v>21</v>
      </c>
      <c r="E10" s="16" t="s">
        <v>21</v>
      </c>
      <c r="F10" s="16" t="s">
        <v>61</v>
      </c>
      <c r="G10" s="17">
        <v>45338</v>
      </c>
      <c r="H10" s="17">
        <v>45363</v>
      </c>
      <c r="I10" s="18">
        <v>6546381</v>
      </c>
      <c r="J10" s="18">
        <v>6546381</v>
      </c>
      <c r="K10" s="16" t="s">
        <v>71</v>
      </c>
      <c r="L10" s="18">
        <v>0</v>
      </c>
      <c r="M10" s="16"/>
      <c r="N10" s="18">
        <v>375119250</v>
      </c>
      <c r="O10" s="18">
        <v>0</v>
      </c>
      <c r="P10" s="16">
        <v>4800064222</v>
      </c>
      <c r="Q10" s="17">
        <v>45473</v>
      </c>
      <c r="R10" s="16" t="s">
        <v>69</v>
      </c>
      <c r="S10" s="18" t="s">
        <v>70</v>
      </c>
      <c r="T10" s="16" t="s">
        <v>49</v>
      </c>
      <c r="U10" s="17">
        <v>45338</v>
      </c>
      <c r="V10" s="17">
        <v>45447</v>
      </c>
      <c r="W10" s="17" t="s">
        <v>50</v>
      </c>
      <c r="X10" s="18">
        <v>375119250</v>
      </c>
      <c r="Y10" s="18">
        <v>0</v>
      </c>
      <c r="Z10" s="18">
        <v>0</v>
      </c>
      <c r="AA10" s="18">
        <v>0</v>
      </c>
      <c r="AB10" s="18">
        <v>0</v>
      </c>
      <c r="AC10" s="16"/>
      <c r="AD10" s="16"/>
      <c r="AE10" s="16"/>
      <c r="AF10" s="18">
        <v>375119250</v>
      </c>
    </row>
    <row r="11" spans="1:32" x14ac:dyDescent="0.35">
      <c r="A11" s="16">
        <v>860037950</v>
      </c>
      <c r="B11" s="16" t="s">
        <v>12</v>
      </c>
      <c r="C11" s="16"/>
      <c r="D11" s="16" t="s">
        <v>23</v>
      </c>
      <c r="E11" s="16" t="s">
        <v>23</v>
      </c>
      <c r="F11" s="16" t="s">
        <v>62</v>
      </c>
      <c r="G11" s="17">
        <v>45371</v>
      </c>
      <c r="H11" s="17">
        <v>45418</v>
      </c>
      <c r="I11" s="18">
        <v>7575545</v>
      </c>
      <c r="J11" s="18">
        <v>7575545</v>
      </c>
      <c r="K11" s="16" t="s">
        <v>71</v>
      </c>
      <c r="L11" s="18">
        <v>0</v>
      </c>
      <c r="M11" s="16"/>
      <c r="N11" s="18">
        <v>7575545</v>
      </c>
      <c r="O11" s="18">
        <v>0</v>
      </c>
      <c r="P11" s="16">
        <v>4800064222</v>
      </c>
      <c r="Q11" s="17">
        <v>45473</v>
      </c>
      <c r="R11" s="16" t="s">
        <v>69</v>
      </c>
      <c r="S11" s="18" t="s">
        <v>70</v>
      </c>
      <c r="T11" s="16" t="s">
        <v>49</v>
      </c>
      <c r="U11" s="17">
        <v>45371</v>
      </c>
      <c r="V11" s="17">
        <v>45414</v>
      </c>
      <c r="W11" s="17" t="s">
        <v>50</v>
      </c>
      <c r="X11" s="18">
        <v>7575545</v>
      </c>
      <c r="Y11" s="18">
        <v>0</v>
      </c>
      <c r="Z11" s="18">
        <v>0</v>
      </c>
      <c r="AA11" s="18">
        <v>0</v>
      </c>
      <c r="AB11" s="18">
        <v>0</v>
      </c>
      <c r="AC11" s="16"/>
      <c r="AD11" s="16"/>
      <c r="AE11" s="16"/>
      <c r="AF11" s="18">
        <v>7575545</v>
      </c>
    </row>
    <row r="12" spans="1:32" x14ac:dyDescent="0.35">
      <c r="A12" s="16">
        <v>860037950</v>
      </c>
      <c r="B12" s="16" t="s">
        <v>12</v>
      </c>
      <c r="C12" s="16"/>
      <c r="D12" s="16" t="s">
        <v>24</v>
      </c>
      <c r="E12" s="16" t="s">
        <v>24</v>
      </c>
      <c r="F12" s="16" t="s">
        <v>58</v>
      </c>
      <c r="G12" s="17">
        <v>45401</v>
      </c>
      <c r="H12" s="17">
        <v>45420</v>
      </c>
      <c r="I12" s="18">
        <v>89280</v>
      </c>
      <c r="J12" s="18">
        <v>89280</v>
      </c>
      <c r="K12" s="16" t="s">
        <v>71</v>
      </c>
      <c r="L12" s="18">
        <v>0</v>
      </c>
      <c r="M12" s="16"/>
      <c r="N12" s="18">
        <v>89280</v>
      </c>
      <c r="O12" s="18">
        <v>0</v>
      </c>
      <c r="P12" s="16">
        <v>4800064222</v>
      </c>
      <c r="Q12" s="17">
        <v>45473</v>
      </c>
      <c r="R12" s="16" t="s">
        <v>69</v>
      </c>
      <c r="S12" s="18" t="s">
        <v>70</v>
      </c>
      <c r="T12" s="16" t="s">
        <v>49</v>
      </c>
      <c r="U12" s="17">
        <v>45401</v>
      </c>
      <c r="V12" s="17">
        <v>45420</v>
      </c>
      <c r="W12" s="17" t="s">
        <v>50</v>
      </c>
      <c r="X12" s="18">
        <v>89280</v>
      </c>
      <c r="Y12" s="18">
        <v>0</v>
      </c>
      <c r="Z12" s="18">
        <v>0</v>
      </c>
      <c r="AA12" s="18">
        <v>0</v>
      </c>
      <c r="AB12" s="18">
        <v>0</v>
      </c>
      <c r="AC12" s="16"/>
      <c r="AD12" s="16"/>
      <c r="AE12" s="16"/>
      <c r="AF12" s="18">
        <v>89280</v>
      </c>
    </row>
    <row r="13" spans="1:32" x14ac:dyDescent="0.35">
      <c r="A13" s="16">
        <v>860037950</v>
      </c>
      <c r="B13" s="16" t="s">
        <v>12</v>
      </c>
      <c r="C13" s="16"/>
      <c r="D13" s="16" t="s">
        <v>22</v>
      </c>
      <c r="E13" s="16" t="s">
        <v>22</v>
      </c>
      <c r="F13" s="16" t="s">
        <v>51</v>
      </c>
      <c r="G13" s="17">
        <v>45336</v>
      </c>
      <c r="H13" s="17">
        <v>45364</v>
      </c>
      <c r="I13" s="18">
        <v>1480064</v>
      </c>
      <c r="J13" s="18">
        <v>1480064</v>
      </c>
      <c r="K13" s="16" t="s">
        <v>52</v>
      </c>
      <c r="L13" s="18">
        <v>0</v>
      </c>
      <c r="M13" s="16"/>
      <c r="N13" s="18">
        <v>0</v>
      </c>
      <c r="O13" s="18">
        <v>0</v>
      </c>
      <c r="P13" s="16"/>
      <c r="Q13" s="17"/>
      <c r="R13" s="16"/>
      <c r="S13" s="18">
        <v>0</v>
      </c>
      <c r="T13" s="16" t="s">
        <v>53</v>
      </c>
      <c r="U13" s="17">
        <v>45336</v>
      </c>
      <c r="V13" s="17">
        <v>45364</v>
      </c>
      <c r="W13" s="17">
        <v>45376</v>
      </c>
      <c r="X13" s="18">
        <v>1480064</v>
      </c>
      <c r="Y13" s="18">
        <v>0</v>
      </c>
      <c r="Z13" s="18">
        <v>0</v>
      </c>
      <c r="AA13" s="18">
        <v>1480064</v>
      </c>
      <c r="AB13" s="18">
        <v>1480064</v>
      </c>
      <c r="AC13" s="16" t="s">
        <v>54</v>
      </c>
      <c r="AD13" s="16" t="s">
        <v>55</v>
      </c>
      <c r="AE13" s="16" t="s">
        <v>56</v>
      </c>
      <c r="AF13" s="18">
        <v>0</v>
      </c>
    </row>
    <row r="14" spans="1:32" x14ac:dyDescent="0.35">
      <c r="A14" s="19"/>
      <c r="B14" s="19"/>
      <c r="C14" s="19"/>
      <c r="D14" s="19"/>
      <c r="E14" s="19"/>
      <c r="F14" s="19"/>
      <c r="G14" s="20"/>
      <c r="H14" s="20"/>
      <c r="I14" s="21"/>
      <c r="J14" s="21"/>
      <c r="K14" s="19"/>
      <c r="L14" s="19"/>
      <c r="M14" s="19"/>
      <c r="N14" s="19"/>
      <c r="O14" s="19"/>
      <c r="P14" s="19"/>
      <c r="Q14" s="19"/>
      <c r="R14" s="19"/>
      <c r="S14" s="19"/>
      <c r="T14" s="19"/>
      <c r="U14" s="19"/>
      <c r="V14" s="19"/>
      <c r="W14" s="19"/>
      <c r="X14" s="19"/>
      <c r="Y14" s="19"/>
      <c r="Z14" s="19"/>
      <c r="AA14" s="19"/>
      <c r="AB14" s="19"/>
      <c r="AC14" s="19"/>
      <c r="AD14" s="19"/>
      <c r="AE14" s="19"/>
      <c r="AF14" s="19"/>
    </row>
  </sheetData>
  <autoFilter ref="A1:AL1">
    <sortState ref="A2:AU13">
      <sortCondition descending="1" ref="N1"/>
    </sortState>
  </autoFilter>
  <dataValidations count="1">
    <dataValidation type="whole" operator="greaterThan" allowBlank="1" showInputMessage="1" showErrorMessage="1" errorTitle="DATO ERRADO" error="El valor debe ser diferente de cero" sqref="I2:J8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6" zoomScaleNormal="100" workbookViewId="0">
      <selection activeCell="C10" sqref="C10"/>
    </sheetView>
  </sheetViews>
  <sheetFormatPr baseColWidth="10" defaultRowHeight="12.5" x14ac:dyDescent="0.25"/>
  <cols>
    <col min="1" max="1" width="1" style="26" customWidth="1"/>
    <col min="2" max="2" width="10.90625" style="26"/>
    <col min="3" max="3" width="17.54296875" style="26" customWidth="1"/>
    <col min="4" max="4" width="11.54296875" style="26" customWidth="1"/>
    <col min="5" max="8" width="10.90625" style="26"/>
    <col min="9" max="9" width="22.54296875" style="26" customWidth="1"/>
    <col min="10" max="10" width="14" style="26" customWidth="1"/>
    <col min="11" max="11" width="1.7265625" style="26" customWidth="1"/>
    <col min="12" max="16384" width="10.90625" style="26"/>
  </cols>
  <sheetData>
    <row r="1" spans="2:10" ht="6" customHeight="1" thickBot="1" x14ac:dyDescent="0.3"/>
    <row r="2" spans="2:10" ht="19.5" customHeight="1" x14ac:dyDescent="0.25">
      <c r="B2" s="27"/>
      <c r="C2" s="28"/>
      <c r="D2" s="29" t="s">
        <v>77</v>
      </c>
      <c r="E2" s="30"/>
      <c r="F2" s="30"/>
      <c r="G2" s="30"/>
      <c r="H2" s="30"/>
      <c r="I2" s="31"/>
      <c r="J2" s="32" t="s">
        <v>78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D4" s="39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43" t="s">
        <v>79</v>
      </c>
      <c r="E5" s="44"/>
      <c r="F5" s="44"/>
      <c r="G5" s="44"/>
      <c r="H5" s="44"/>
      <c r="I5" s="45"/>
      <c r="J5" s="45" t="s">
        <v>80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x14ac:dyDescent="0.25">
      <c r="B9" s="52"/>
      <c r="J9" s="53"/>
    </row>
    <row r="10" spans="2:10" ht="13" x14ac:dyDescent="0.3">
      <c r="B10" s="52"/>
      <c r="C10" s="54" t="s">
        <v>114</v>
      </c>
      <c r="E10" s="55"/>
      <c r="H10" s="56"/>
      <c r="J10" s="53"/>
    </row>
    <row r="11" spans="2:10" x14ac:dyDescent="0.25">
      <c r="B11" s="52"/>
      <c r="J11" s="53"/>
    </row>
    <row r="12" spans="2:10" ht="13" x14ac:dyDescent="0.3">
      <c r="B12" s="52"/>
      <c r="C12" s="54" t="s">
        <v>112</v>
      </c>
      <c r="J12" s="53"/>
    </row>
    <row r="13" spans="2:10" ht="13" x14ac:dyDescent="0.3">
      <c r="B13" s="52"/>
      <c r="C13" s="54" t="s">
        <v>113</v>
      </c>
      <c r="J13" s="53"/>
    </row>
    <row r="14" spans="2:10" x14ac:dyDescent="0.25">
      <c r="B14" s="52"/>
      <c r="J14" s="53"/>
    </row>
    <row r="15" spans="2:10" x14ac:dyDescent="0.25">
      <c r="B15" s="52"/>
      <c r="C15" s="26" t="s">
        <v>81</v>
      </c>
      <c r="J15" s="53"/>
    </row>
    <row r="16" spans="2:10" x14ac:dyDescent="0.25">
      <c r="B16" s="52"/>
      <c r="C16" s="57"/>
      <c r="J16" s="53"/>
    </row>
    <row r="17" spans="2:10" ht="13" x14ac:dyDescent="0.3">
      <c r="B17" s="52"/>
      <c r="C17" s="26" t="s">
        <v>82</v>
      </c>
      <c r="D17" s="55"/>
      <c r="H17" s="58"/>
      <c r="I17" s="59"/>
      <c r="J17" s="53"/>
    </row>
    <row r="18" spans="2:10" ht="13" x14ac:dyDescent="0.3">
      <c r="B18" s="52"/>
      <c r="C18" s="54" t="s">
        <v>83</v>
      </c>
      <c r="D18" s="54"/>
      <c r="E18" s="54"/>
      <c r="F18" s="54"/>
      <c r="H18" s="60">
        <v>12</v>
      </c>
      <c r="I18" s="61">
        <v>29309224</v>
      </c>
      <c r="J18" s="53"/>
    </row>
    <row r="19" spans="2:10" x14ac:dyDescent="0.25">
      <c r="B19" s="52"/>
      <c r="C19" s="26" t="s">
        <v>84</v>
      </c>
      <c r="H19" s="62">
        <v>3</v>
      </c>
      <c r="I19" s="63">
        <v>14211206</v>
      </c>
      <c r="J19" s="53"/>
    </row>
    <row r="20" spans="2:10" x14ac:dyDescent="0.25">
      <c r="B20" s="52"/>
      <c r="C20" s="26" t="s">
        <v>85</v>
      </c>
      <c r="H20" s="62">
        <v>4</v>
      </c>
      <c r="I20" s="63">
        <v>12329004</v>
      </c>
      <c r="J20" s="53"/>
    </row>
    <row r="21" spans="2:10" x14ac:dyDescent="0.25">
      <c r="B21" s="52"/>
      <c r="C21" s="26" t="s">
        <v>86</v>
      </c>
      <c r="H21" s="62">
        <v>5</v>
      </c>
      <c r="I21" s="63">
        <v>2769014</v>
      </c>
      <c r="J21" s="53"/>
    </row>
    <row r="22" spans="2:10" x14ac:dyDescent="0.25">
      <c r="B22" s="52"/>
      <c r="C22" s="26" t="s">
        <v>87</v>
      </c>
      <c r="H22" s="62">
        <v>0</v>
      </c>
      <c r="I22" s="63">
        <v>0</v>
      </c>
      <c r="J22" s="53"/>
    </row>
    <row r="23" spans="2:10" x14ac:dyDescent="0.25">
      <c r="B23" s="52"/>
      <c r="C23" s="26" t="s">
        <v>88</v>
      </c>
      <c r="H23" s="62">
        <v>0</v>
      </c>
      <c r="I23" s="63">
        <v>0</v>
      </c>
      <c r="J23" s="53"/>
    </row>
    <row r="24" spans="2:10" ht="13" thickBot="1" x14ac:dyDescent="0.3">
      <c r="B24" s="52"/>
      <c r="C24" s="26" t="s">
        <v>89</v>
      </c>
      <c r="H24" s="64">
        <v>0</v>
      </c>
      <c r="I24" s="65">
        <v>0</v>
      </c>
      <c r="J24" s="53"/>
    </row>
    <row r="25" spans="2:10" ht="13" x14ac:dyDescent="0.3">
      <c r="B25" s="52"/>
      <c r="C25" s="54" t="s">
        <v>90</v>
      </c>
      <c r="D25" s="54"/>
      <c r="E25" s="54"/>
      <c r="F25" s="54"/>
      <c r="H25" s="60">
        <f>H19+H20+H21+H22+H24+H23</f>
        <v>12</v>
      </c>
      <c r="I25" s="61">
        <f>I19+I20+I21+I22+I24+I23</f>
        <v>29309224</v>
      </c>
      <c r="J25" s="53"/>
    </row>
    <row r="26" spans="2:10" x14ac:dyDescent="0.25">
      <c r="B26" s="52"/>
      <c r="C26" s="26" t="s">
        <v>91</v>
      </c>
      <c r="H26" s="62">
        <v>0</v>
      </c>
      <c r="I26" s="63">
        <v>0</v>
      </c>
      <c r="J26" s="53"/>
    </row>
    <row r="27" spans="2:10" ht="13" thickBot="1" x14ac:dyDescent="0.3">
      <c r="B27" s="52"/>
      <c r="C27" s="26" t="s">
        <v>92</v>
      </c>
      <c r="H27" s="64">
        <v>0</v>
      </c>
      <c r="I27" s="65">
        <v>0</v>
      </c>
      <c r="J27" s="53"/>
    </row>
    <row r="28" spans="2:10" ht="13" x14ac:dyDescent="0.3">
      <c r="B28" s="52"/>
      <c r="C28" s="54" t="s">
        <v>93</v>
      </c>
      <c r="D28" s="54"/>
      <c r="E28" s="54"/>
      <c r="F28" s="54"/>
      <c r="H28" s="60">
        <f>H26+H27</f>
        <v>0</v>
      </c>
      <c r="I28" s="61">
        <f>I26+I27</f>
        <v>0</v>
      </c>
      <c r="J28" s="53"/>
    </row>
    <row r="29" spans="2:10" ht="13.5" thickBot="1" x14ac:dyDescent="0.35">
      <c r="B29" s="52"/>
      <c r="C29" s="26" t="s">
        <v>94</v>
      </c>
      <c r="D29" s="54"/>
      <c r="E29" s="54"/>
      <c r="F29" s="54"/>
      <c r="H29" s="64">
        <v>0</v>
      </c>
      <c r="I29" s="65">
        <v>0</v>
      </c>
      <c r="J29" s="53"/>
    </row>
    <row r="30" spans="2:10" ht="13" x14ac:dyDescent="0.3">
      <c r="B30" s="52"/>
      <c r="C30" s="54" t="s">
        <v>95</v>
      </c>
      <c r="D30" s="54"/>
      <c r="E30" s="54"/>
      <c r="F30" s="54"/>
      <c r="H30" s="62">
        <f>H29</f>
        <v>0</v>
      </c>
      <c r="I30" s="63">
        <f>I29</f>
        <v>0</v>
      </c>
      <c r="J30" s="53"/>
    </row>
    <row r="31" spans="2:10" ht="13" x14ac:dyDescent="0.3">
      <c r="B31" s="52"/>
      <c r="C31" s="54"/>
      <c r="D31" s="54"/>
      <c r="E31" s="54"/>
      <c r="F31" s="54"/>
      <c r="H31" s="66"/>
      <c r="I31" s="61"/>
      <c r="J31" s="53"/>
    </row>
    <row r="32" spans="2:10" ht="13.5" thickBot="1" x14ac:dyDescent="0.35">
      <c r="B32" s="52"/>
      <c r="C32" s="54" t="s">
        <v>96</v>
      </c>
      <c r="D32" s="54"/>
      <c r="H32" s="67">
        <f>H25+H28+H30</f>
        <v>12</v>
      </c>
      <c r="I32" s="68">
        <f>I25+I28+I30</f>
        <v>29309224</v>
      </c>
      <c r="J32" s="53"/>
    </row>
    <row r="33" spans="2:10" ht="13.5" thickTop="1" x14ac:dyDescent="0.3">
      <c r="B33" s="52"/>
      <c r="C33" s="54"/>
      <c r="D33" s="54"/>
      <c r="H33" s="69">
        <f>+H18-H32</f>
        <v>0</v>
      </c>
      <c r="I33" s="63">
        <f>+I18-I32</f>
        <v>0</v>
      </c>
      <c r="J33" s="53"/>
    </row>
    <row r="34" spans="2:10" x14ac:dyDescent="0.25">
      <c r="B34" s="52"/>
      <c r="G34" s="69"/>
      <c r="H34" s="69"/>
      <c r="I34" s="69"/>
      <c r="J34" s="53"/>
    </row>
    <row r="35" spans="2:10" x14ac:dyDescent="0.25">
      <c r="B35" s="52"/>
      <c r="G35" s="69"/>
      <c r="H35" s="69"/>
      <c r="I35" s="69"/>
      <c r="J35" s="53"/>
    </row>
    <row r="36" spans="2:10" ht="13" x14ac:dyDescent="0.3">
      <c r="B36" s="52"/>
      <c r="C36" s="54"/>
      <c r="G36" s="69"/>
      <c r="H36" s="69"/>
      <c r="I36" s="69"/>
      <c r="J36" s="53"/>
    </row>
    <row r="37" spans="2:10" ht="13.5" thickBot="1" x14ac:dyDescent="0.35">
      <c r="B37" s="52"/>
      <c r="C37" s="70" t="s">
        <v>116</v>
      </c>
      <c r="D37" s="71"/>
      <c r="H37" s="70" t="s">
        <v>97</v>
      </c>
      <c r="I37" s="71"/>
      <c r="J37" s="53"/>
    </row>
    <row r="38" spans="2:10" ht="13" x14ac:dyDescent="0.3">
      <c r="B38" s="52"/>
      <c r="C38" s="54" t="s">
        <v>115</v>
      </c>
      <c r="D38" s="69"/>
      <c r="H38" s="72" t="s">
        <v>98</v>
      </c>
      <c r="I38" s="69"/>
      <c r="J38" s="53"/>
    </row>
    <row r="39" spans="2:10" ht="13" x14ac:dyDescent="0.3">
      <c r="B39" s="52"/>
      <c r="C39" s="54" t="s">
        <v>117</v>
      </c>
      <c r="H39" s="54" t="s">
        <v>99</v>
      </c>
      <c r="I39" s="69"/>
      <c r="J39" s="53"/>
    </row>
    <row r="40" spans="2:10" x14ac:dyDescent="0.25">
      <c r="B40" s="52"/>
      <c r="G40" s="69"/>
      <c r="H40" s="69"/>
      <c r="I40" s="69"/>
      <c r="J40" s="53"/>
    </row>
    <row r="41" spans="2:10" ht="12.75" customHeight="1" x14ac:dyDescent="0.25">
      <c r="B41" s="52"/>
      <c r="C41" s="73" t="s">
        <v>100</v>
      </c>
      <c r="D41" s="73"/>
      <c r="E41" s="73"/>
      <c r="F41" s="73"/>
      <c r="G41" s="73"/>
      <c r="H41" s="73"/>
      <c r="I41" s="73"/>
      <c r="J41" s="53"/>
    </row>
    <row r="42" spans="2:10" ht="18.75" customHeight="1" thickBot="1" x14ac:dyDescent="0.3">
      <c r="B42" s="74"/>
      <c r="C42" s="75"/>
      <c r="D42" s="75"/>
      <c r="E42" s="75"/>
      <c r="F42" s="75"/>
      <c r="G42" s="75"/>
      <c r="H42" s="75"/>
      <c r="I42" s="75"/>
      <c r="J42" s="76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2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26" customWidth="1"/>
    <col min="2" max="2" width="11.453125" style="26"/>
    <col min="3" max="3" width="12.81640625" style="26" customWidth="1"/>
    <col min="4" max="4" width="22" style="26" customWidth="1"/>
    <col min="5" max="8" width="11.453125" style="26"/>
    <col min="9" max="9" width="24.7265625" style="26" customWidth="1"/>
    <col min="10" max="10" width="12.54296875" style="26" customWidth="1"/>
    <col min="11" max="11" width="1.7265625" style="26" customWidth="1"/>
    <col min="12" max="16384" width="11.453125" style="26"/>
  </cols>
  <sheetData>
    <row r="1" spans="2:10" ht="18" customHeight="1" thickBot="1" x14ac:dyDescent="0.3"/>
    <row r="2" spans="2:10" ht="19.5" customHeight="1" x14ac:dyDescent="0.25">
      <c r="B2" s="27"/>
      <c r="C2" s="28"/>
      <c r="D2" s="29" t="s">
        <v>101</v>
      </c>
      <c r="E2" s="30"/>
      <c r="F2" s="30"/>
      <c r="G2" s="30"/>
      <c r="H2" s="30"/>
      <c r="I2" s="31"/>
      <c r="J2" s="32" t="s">
        <v>78</v>
      </c>
    </row>
    <row r="3" spans="2:10" ht="15.75" customHeight="1" thickBot="1" x14ac:dyDescent="0.3">
      <c r="B3" s="33"/>
      <c r="C3" s="34"/>
      <c r="D3" s="35"/>
      <c r="E3" s="36"/>
      <c r="F3" s="36"/>
      <c r="G3" s="36"/>
      <c r="H3" s="36"/>
      <c r="I3" s="37"/>
      <c r="J3" s="38"/>
    </row>
    <row r="4" spans="2:10" ht="13" x14ac:dyDescent="0.25">
      <c r="B4" s="33"/>
      <c r="C4" s="34"/>
      <c r="E4" s="40"/>
      <c r="F4" s="40"/>
      <c r="G4" s="40"/>
      <c r="H4" s="40"/>
      <c r="I4" s="41"/>
      <c r="J4" s="42"/>
    </row>
    <row r="5" spans="2:10" ht="13" x14ac:dyDescent="0.25">
      <c r="B5" s="33"/>
      <c r="C5" s="34"/>
      <c r="D5" s="77" t="s">
        <v>102</v>
      </c>
      <c r="E5" s="78"/>
      <c r="F5" s="78"/>
      <c r="G5" s="78"/>
      <c r="H5" s="78"/>
      <c r="I5" s="79"/>
      <c r="J5" s="45" t="s">
        <v>103</v>
      </c>
    </row>
    <row r="6" spans="2:10" ht="13.5" thickBot="1" x14ac:dyDescent="0.3">
      <c r="B6" s="46"/>
      <c r="C6" s="47"/>
      <c r="D6" s="48"/>
      <c r="E6" s="49"/>
      <c r="F6" s="49"/>
      <c r="G6" s="49"/>
      <c r="H6" s="49"/>
      <c r="I6" s="50"/>
      <c r="J6" s="51"/>
    </row>
    <row r="7" spans="2:10" x14ac:dyDescent="0.25">
      <c r="B7" s="52"/>
      <c r="J7" s="53"/>
    </row>
    <row r="8" spans="2:10" x14ac:dyDescent="0.25">
      <c r="B8" s="52"/>
      <c r="J8" s="53"/>
    </row>
    <row r="9" spans="2:10" ht="13" x14ac:dyDescent="0.3">
      <c r="B9" s="52"/>
      <c r="C9" s="54" t="s">
        <v>114</v>
      </c>
      <c r="D9" s="56"/>
      <c r="E9" s="55"/>
      <c r="J9" s="53"/>
    </row>
    <row r="10" spans="2:10" ht="13" x14ac:dyDescent="0.3">
      <c r="B10" s="52"/>
      <c r="C10" s="54"/>
      <c r="J10" s="53"/>
    </row>
    <row r="11" spans="2:10" ht="13" x14ac:dyDescent="0.3">
      <c r="B11" s="52"/>
      <c r="C11" s="54" t="str">
        <f>+'FOR-CSA-018'!C12</f>
        <v>Señores : FUNDACION SANTA FE DE BOGOTA</v>
      </c>
      <c r="J11" s="53"/>
    </row>
    <row r="12" spans="2:10" ht="13" x14ac:dyDescent="0.3">
      <c r="B12" s="52"/>
      <c r="C12" s="54" t="str">
        <f>+'FOR-CSA-018'!C13</f>
        <v>NIT: 860037950</v>
      </c>
      <c r="J12" s="53"/>
    </row>
    <row r="13" spans="2:10" x14ac:dyDescent="0.25">
      <c r="B13" s="52"/>
      <c r="J13" s="53"/>
    </row>
    <row r="14" spans="2:10" x14ac:dyDescent="0.25">
      <c r="B14" s="52"/>
      <c r="C14" s="26" t="s">
        <v>104</v>
      </c>
      <c r="J14" s="53"/>
    </row>
    <row r="15" spans="2:10" x14ac:dyDescent="0.25">
      <c r="B15" s="52"/>
      <c r="C15" s="57"/>
      <c r="J15" s="53"/>
    </row>
    <row r="16" spans="2:10" ht="13" x14ac:dyDescent="0.3">
      <c r="B16" s="52"/>
      <c r="C16" s="80"/>
      <c r="D16" s="55"/>
      <c r="H16" s="81" t="s">
        <v>105</v>
      </c>
      <c r="I16" s="81" t="s">
        <v>106</v>
      </c>
      <c r="J16" s="53"/>
    </row>
    <row r="17" spans="2:10" ht="13" x14ac:dyDescent="0.3">
      <c r="B17" s="52"/>
      <c r="C17" s="54" t="s">
        <v>83</v>
      </c>
      <c r="D17" s="54"/>
      <c r="E17" s="54"/>
      <c r="F17" s="54"/>
      <c r="H17" s="58">
        <f>+SUM(H18:H21)</f>
        <v>7</v>
      </c>
      <c r="I17" s="82">
        <f>+SUM(I18:I21)</f>
        <v>26540210</v>
      </c>
      <c r="J17" s="53"/>
    </row>
    <row r="18" spans="2:10" x14ac:dyDescent="0.25">
      <c r="B18" s="52"/>
      <c r="C18" s="26" t="s">
        <v>84</v>
      </c>
      <c r="H18" s="83">
        <f>+'FOR-CSA-018'!H19</f>
        <v>3</v>
      </c>
      <c r="I18" s="84">
        <f>+'FOR-CSA-018'!I19</f>
        <v>14211206</v>
      </c>
      <c r="J18" s="53"/>
    </row>
    <row r="19" spans="2:10" x14ac:dyDescent="0.25">
      <c r="B19" s="52"/>
      <c r="C19" s="26" t="s">
        <v>85</v>
      </c>
      <c r="H19" s="83">
        <f>+'FOR-CSA-018'!H20</f>
        <v>4</v>
      </c>
      <c r="I19" s="84">
        <f>+'FOR-CSA-018'!I20</f>
        <v>12329004</v>
      </c>
      <c r="J19" s="53"/>
    </row>
    <row r="20" spans="2:10" x14ac:dyDescent="0.25">
      <c r="B20" s="52"/>
      <c r="C20" s="26" t="s">
        <v>87</v>
      </c>
      <c r="H20" s="83">
        <f>+'FOR-CSA-018'!H22</f>
        <v>0</v>
      </c>
      <c r="I20" s="84">
        <f>+'FOR-CSA-018'!I22</f>
        <v>0</v>
      </c>
      <c r="J20" s="53"/>
    </row>
    <row r="21" spans="2:10" x14ac:dyDescent="0.25">
      <c r="B21" s="52"/>
      <c r="C21" s="26" t="s">
        <v>107</v>
      </c>
      <c r="H21" s="83">
        <f>+'FOR-CSA-018'!H24</f>
        <v>0</v>
      </c>
      <c r="I21" s="84">
        <f>+'FOR-CSA-018'!I24</f>
        <v>0</v>
      </c>
      <c r="J21" s="53"/>
    </row>
    <row r="22" spans="2:10" ht="13" x14ac:dyDescent="0.3">
      <c r="B22" s="52"/>
      <c r="C22" s="54" t="s">
        <v>108</v>
      </c>
      <c r="D22" s="54"/>
      <c r="E22" s="54"/>
      <c r="F22" s="54"/>
      <c r="H22" s="58">
        <f>SUM(H18:H21)</f>
        <v>7</v>
      </c>
      <c r="I22" s="82">
        <f>+SUBTOTAL(9,I18:I21)</f>
        <v>26540210</v>
      </c>
      <c r="J22" s="53"/>
    </row>
    <row r="23" spans="2:10" ht="13.5" thickBot="1" x14ac:dyDescent="0.35">
      <c r="B23" s="52"/>
      <c r="C23" s="54"/>
      <c r="D23" s="54"/>
      <c r="H23" s="85"/>
      <c r="I23" s="86"/>
      <c r="J23" s="53"/>
    </row>
    <row r="24" spans="2:10" ht="13.5" thickTop="1" x14ac:dyDescent="0.3">
      <c r="B24" s="52"/>
      <c r="C24" s="54"/>
      <c r="D24" s="54"/>
      <c r="H24" s="69"/>
      <c r="I24" s="63"/>
      <c r="J24" s="53"/>
    </row>
    <row r="25" spans="2:10" ht="13" x14ac:dyDescent="0.3">
      <c r="B25" s="52"/>
      <c r="C25" s="54"/>
      <c r="D25" s="54"/>
      <c r="H25" s="69"/>
      <c r="I25" s="63"/>
      <c r="J25" s="53"/>
    </row>
    <row r="26" spans="2:10" ht="13" x14ac:dyDescent="0.3">
      <c r="B26" s="52"/>
      <c r="C26" s="54"/>
      <c r="D26" s="54"/>
      <c r="H26" s="69"/>
      <c r="I26" s="63"/>
      <c r="J26" s="53"/>
    </row>
    <row r="27" spans="2:10" x14ac:dyDescent="0.25">
      <c r="B27" s="52"/>
      <c r="G27" s="69"/>
      <c r="H27" s="69"/>
      <c r="I27" s="69"/>
      <c r="J27" s="53"/>
    </row>
    <row r="28" spans="2:10" ht="13.5" thickBot="1" x14ac:dyDescent="0.35">
      <c r="B28" s="52"/>
      <c r="C28" s="70" t="str">
        <f>+'FOR-CSA-018'!C37</f>
        <v>Martha L. Cárdenas Martínez</v>
      </c>
      <c r="D28" s="70"/>
      <c r="G28" s="70" t="s">
        <v>97</v>
      </c>
      <c r="H28" s="71"/>
      <c r="I28" s="69"/>
      <c r="J28" s="53"/>
    </row>
    <row r="29" spans="2:10" ht="13" x14ac:dyDescent="0.3">
      <c r="B29" s="52"/>
      <c r="C29" s="72" t="str">
        <f>+'FOR-CSA-018'!C38</f>
        <v>Analista de cartera</v>
      </c>
      <c r="D29" s="72"/>
      <c r="G29" s="72" t="s">
        <v>109</v>
      </c>
      <c r="H29" s="69"/>
      <c r="I29" s="69"/>
      <c r="J29" s="53"/>
    </row>
    <row r="30" spans="2:10" ht="18.75" customHeight="1" thickBot="1" x14ac:dyDescent="0.3">
      <c r="B30" s="74"/>
      <c r="C30" s="75"/>
      <c r="D30" s="75"/>
      <c r="E30" s="75"/>
      <c r="F30" s="75"/>
      <c r="G30" s="71"/>
      <c r="H30" s="71"/>
      <c r="I30" s="71"/>
      <c r="J30" s="76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Cardenas Martinez Martha Liliana</dc:creator>
  <cp:lastModifiedBy>Juan Camilo Paez Ramirez</cp:lastModifiedBy>
  <cp:lastPrinted>2024-09-30T14:32:12Z</cp:lastPrinted>
  <dcterms:created xsi:type="dcterms:W3CDTF">2024-04-18T20:39:15Z</dcterms:created>
  <dcterms:modified xsi:type="dcterms:W3CDTF">2024-09-30T14:33:39Z</dcterms:modified>
</cp:coreProperties>
</file>