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9. SEPTIEMBRE\NIT 817003532_QUILISALUD E.S.E\"/>
    </mc:Choice>
  </mc:AlternateContent>
  <bookViews>
    <workbookView xWindow="0" yWindow="0" windowWidth="19200" windowHeight="7020" activeTab="3"/>
  </bookViews>
  <sheets>
    <sheet name="INFO IPS" sheetId="1" r:id="rId1"/>
    <sheet name="TD" sheetId="5" r:id="rId2"/>
    <sheet name="ESTADO DE CADA FACTURA" sheetId="4" r:id="rId3"/>
    <sheet name="Hoja1" sheetId="6" r:id="rId4"/>
    <sheet name="FOR-CSA-018" sheetId="2" r:id="rId5"/>
    <sheet name="CIRCULAR 030" sheetId="3" r:id="rId6"/>
  </sheets>
  <externalReferences>
    <externalReference r:id="rId7"/>
    <externalReference r:id="rId8"/>
  </externalReferences>
  <definedNames>
    <definedName name="_xlnm._FilterDatabase" localSheetId="2" hidden="1">'ESTADO DE CADA FACTURA'!$A$1:$AG$29</definedName>
    <definedName name="_xlnm._FilterDatabase" localSheetId="0" hidden="1">'INFO IPS'!$A$1:$J$30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8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5" i="6" l="1"/>
  <c r="C15" i="6"/>
  <c r="H39" i="4"/>
  <c r="G39" i="4"/>
  <c r="I30" i="2" l="1"/>
  <c r="H30" i="2"/>
  <c r="I28" i="2"/>
  <c r="H28" i="2"/>
  <c r="I25" i="2"/>
  <c r="I32" i="2" s="1"/>
  <c r="I33" i="2" s="1"/>
  <c r="H25" i="2"/>
  <c r="H32" i="2" s="1"/>
  <c r="H33" i="2" s="1"/>
  <c r="J30" i="1" l="1"/>
</calcChain>
</file>

<file path=xl/sharedStrings.xml><?xml version="1.0" encoding="utf-8"?>
<sst xmlns="http://schemas.openxmlformats.org/spreadsheetml/2006/main" count="445" uniqueCount="157">
  <si>
    <t>NIT</t>
  </si>
  <si>
    <t>FACTURA</t>
  </si>
  <si>
    <t>FECHA FACTURA</t>
  </si>
  <si>
    <t>COD EPS</t>
  </si>
  <si>
    <t>EPS</t>
  </si>
  <si>
    <t>CONTRATO</t>
  </si>
  <si>
    <t>REGIMEN</t>
  </si>
  <si>
    <t>COPAGO</t>
  </si>
  <si>
    <t>VALOR FACTURA</t>
  </si>
  <si>
    <t>EPS012</t>
  </si>
  <si>
    <t>COMFENALCO</t>
  </si>
  <si>
    <t>EPS012 PYP</t>
  </si>
  <si>
    <t>CONTRIBUTIVO</t>
  </si>
  <si>
    <t>EPS012 REC</t>
  </si>
  <si>
    <t>FV1477814</t>
  </si>
  <si>
    <t>FV1493975</t>
  </si>
  <si>
    <t>FV1497780</t>
  </si>
  <si>
    <t>EX206737</t>
  </si>
  <si>
    <t>EX210152</t>
  </si>
  <si>
    <t>FV1546019</t>
  </si>
  <si>
    <t>FEV3512</t>
  </si>
  <si>
    <t>FEXV2672</t>
  </si>
  <si>
    <t>FEV7753</t>
  </si>
  <si>
    <t>FEV9724</t>
  </si>
  <si>
    <t>FEV36040</t>
  </si>
  <si>
    <t>FEXV24809</t>
  </si>
  <si>
    <t>FEV77486</t>
  </si>
  <si>
    <t>FEXV27579</t>
  </si>
  <si>
    <t>FEV96956</t>
  </si>
  <si>
    <t>FEV123121</t>
  </si>
  <si>
    <t>SUBSIDIADO</t>
  </si>
  <si>
    <t>FEV136689</t>
  </si>
  <si>
    <t>FEV201100</t>
  </si>
  <si>
    <t>URG-2023-100</t>
  </si>
  <si>
    <t>FEV225607</t>
  </si>
  <si>
    <t>FEV232223</t>
  </si>
  <si>
    <t>FEV234844</t>
  </si>
  <si>
    <t>FV1424042</t>
  </si>
  <si>
    <t>FEV237911</t>
  </si>
  <si>
    <t>FEV239906</t>
  </si>
  <si>
    <t>FEV238092</t>
  </si>
  <si>
    <t>FEV238631</t>
  </si>
  <si>
    <t>FEV238632</t>
  </si>
  <si>
    <t>FEV239909</t>
  </si>
  <si>
    <t xml:space="preserve">SALDO 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</si>
  <si>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</si>
  <si>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</si>
  <si>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</si>
  <si>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</si>
  <si>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</si>
  <si>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</si>
  <si>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</si>
  <si>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</si>
  <si>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</si>
  <si>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</si>
  <si>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</si>
  <si>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</si>
  <si>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</si>
  <si>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</si>
  <si>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</si>
  <si>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</si>
  <si>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</si>
  <si>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</si>
  <si>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</si>
  <si>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</si>
  <si>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</si>
  <si>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</si>
  <si>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</si>
  <si>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</si>
  <si>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</si>
  <si>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</si>
  <si>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</si>
  <si>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</si>
  <si>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</si>
  <si>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</si>
  <si>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</si>
  <si>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</si>
  <si>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</si>
  <si>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</si>
  <si>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</si>
  <si>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</si>
  <si>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</si>
  <si>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</si>
  <si>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</si>
  <si>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</si>
  <si>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Valor Factura</t>
  </si>
  <si>
    <t>IPS Saldo Factura</t>
  </si>
  <si>
    <t>ESTADO CARTERA ANTERIOR</t>
  </si>
  <si>
    <t>ESTADO EPS 24-09-2024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</si>
  <si>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</si>
  <si>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</si>
  <si>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</si>
  <si>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</si>
  <si>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</si>
  <si>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</si>
  <si>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</si>
  <si>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</si>
  <si>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</si>
  <si>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</si>
  <si>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</si>
  <si>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 Bruto</t>
  </si>
  <si>
    <t>Glosa Aceptada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</si>
  <si>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</si>
  <si>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</si>
  <si>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</si>
  <si>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</si>
  <si>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</si>
  <si>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</si>
  <si>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</si>
  <si>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</si>
  <si>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</si>
  <si>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QUILISALUD E.S.E.</t>
  </si>
  <si>
    <t>817003532_FEV225607</t>
  </si>
  <si>
    <t>Factura pendiente en programacion de pago</t>
  </si>
  <si>
    <t>Finalizada</t>
  </si>
  <si>
    <t>817003532_FEV238092</t>
  </si>
  <si>
    <t>817003532_FEV239906</t>
  </si>
  <si>
    <t>817003532_FEV234844</t>
  </si>
  <si>
    <t>817003532_FEV237911</t>
  </si>
  <si>
    <t>817003532_FEV238631</t>
  </si>
  <si>
    <t>817003532_FEV238632</t>
  </si>
  <si>
    <t>817003532_FEV239909</t>
  </si>
  <si>
    <t>817003532_FEV96956</t>
  </si>
  <si>
    <t>817003532_FEV3512</t>
  </si>
  <si>
    <t>817003532_FEXV2672</t>
  </si>
  <si>
    <t>817003532_EX206737</t>
  </si>
  <si>
    <t>817003532_FEV123121</t>
  </si>
  <si>
    <t>817003532_FEV136689</t>
  </si>
  <si>
    <t>817003532_FEXV24809</t>
  </si>
  <si>
    <t>817003532_FEXV27579</t>
  </si>
  <si>
    <t>817003532_FV1424042</t>
  </si>
  <si>
    <t>817003532_EX210152</t>
  </si>
  <si>
    <t>817003532_FEV36040</t>
  </si>
  <si>
    <t>817003532_FV1497780</t>
  </si>
  <si>
    <t>817003532_FV1477814</t>
  </si>
  <si>
    <t>817003532_FEV7753</t>
  </si>
  <si>
    <t>817003532_FV1493975</t>
  </si>
  <si>
    <t>817003532_FV1546019</t>
  </si>
  <si>
    <t>817003532_FEV232223</t>
  </si>
  <si>
    <t>817003532_FEV9724</t>
  </si>
  <si>
    <t>817003532_FEV201100</t>
  </si>
  <si>
    <t>Factura no radicada</t>
  </si>
  <si>
    <t>817003532_FEV77486</t>
  </si>
  <si>
    <t>Factura cerrada por extemporaneidad</t>
  </si>
  <si>
    <t>Factura cancelada</t>
  </si>
  <si>
    <t>Glosa aceptada por la IPS</t>
  </si>
  <si>
    <t>Cuenta de LLAVE</t>
  </si>
  <si>
    <t>Suma de IPS Saldo Factura</t>
  </si>
  <si>
    <t>Total general</t>
  </si>
  <si>
    <t>LEIDY PAOLA VIVEROS MOSQUERA</t>
  </si>
  <si>
    <t>Líder de cartera - Colaboradora </t>
  </si>
  <si>
    <t>QUILISALUD ESE</t>
  </si>
  <si>
    <t>Señores : QUILISALUD E.S.E.</t>
  </si>
  <si>
    <t>NIT: 817003532</t>
  </si>
  <si>
    <t>Santiago de Cali, septiembre 24 2024</t>
  </si>
  <si>
    <t>Leidy Paola Viveros Mosquera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</si>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</sst>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  <numFmt numFmtId="170" formatCode="_-&quot;$&quot;\ * #,##0_-;\-&quot;$&quot;\ * #,##0_-;_-&quot;$&quot;\ * &quot;-&quot;??_-;_-@_-"/>
    <numFmt numFmtId="171" formatCode="_-* #,##0\ _€_-;\-* #,##0\ _€_-;_-* &quot;-&quot;??\ _€_-;_-@_-"/>
  </numFmts>
  <fonts count="9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89999084444715716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6">
    <xf numFmtId="0" fontId="0" fillId="0" borderId="0" xfId="0"/>
    <xf numFmtId="43" fontId="0" fillId="0" borderId="0" xfId="1" applyFont="1"/>
    <xf numFmtId="14" fontId="0" fillId="0" borderId="0" xfId="0" applyNumberFormat="1"/>
    <xf numFmtId="0" fontId="2" fillId="2" borderId="0" xfId="0" applyFont="1" applyFill="1"/>
    <xf numFmtId="14" fontId="2" fillId="2" borderId="0" xfId="0" applyNumberFormat="1" applyFont="1" applyFill="1"/>
    <xf numFmtId="43" fontId="2" fillId="2" borderId="0" xfId="1" applyFont="1" applyFill="1"/>
    <xf numFmtId="0" fontId="4" fillId="0" borderId="0" xfId="3" applyFont="1"/>
    <xf numFmtId="0" fontId="4" fillId="0" borderId="1" xfId="3" applyFont="1" applyBorder="1" applyAlignment="1">
      <alignment horizontal="centerContinuous"/>
    </xf>
    <xf numFmtId="0" fontId="4" fillId="0" borderId="2" xfId="3" applyFont="1" applyBorder="1" applyAlignment="1">
      <alignment horizontal="centerContinuous"/>
    </xf>
    <xf numFmtId="0" fontId="4" fillId="0" borderId="5" xfId="3" applyFont="1" applyBorder="1" applyAlignment="1">
      <alignment horizontal="centerContinuous"/>
    </xf>
    <xf numFmtId="0" fontId="4" fillId="0" borderId="6" xfId="3" applyFont="1" applyBorder="1" applyAlignment="1">
      <alignment horizontal="centerContinuous"/>
    </xf>
    <xf numFmtId="0" fontId="5" fillId="0" borderId="1" xfId="3" applyFont="1" applyBorder="1" applyAlignment="1">
      <alignment horizontal="centerContinuous" vertical="center"/>
    </xf>
    <xf numFmtId="0" fontId="5" fillId="0" borderId="3" xfId="3" applyFont="1" applyBorder="1" applyAlignment="1">
      <alignment horizontal="centerContinuous" vertical="center"/>
    </xf>
    <xf numFmtId="0" fontId="5" fillId="0" borderId="2" xfId="3" applyFont="1" applyBorder="1" applyAlignment="1">
      <alignment horizontal="centerContinuous" vertical="center"/>
    </xf>
    <xf numFmtId="0" fontId="5" fillId="0" borderId="4" xfId="3" applyFont="1" applyBorder="1" applyAlignment="1">
      <alignment horizontal="centerContinuous" vertical="center"/>
    </xf>
    <xf numFmtId="0" fontId="5" fillId="0" borderId="5" xfId="3" applyFont="1" applyBorder="1" applyAlignment="1">
      <alignment horizontal="centerContinuous" vertical="center"/>
    </xf>
    <xf numFmtId="0" fontId="5" fillId="0" borderId="0" xfId="3" applyFont="1" applyAlignment="1">
      <alignment horizontal="centerContinuous" vertical="center"/>
    </xf>
    <xf numFmtId="0" fontId="5" fillId="0" borderId="11" xfId="3" applyFont="1" applyBorder="1" applyAlignment="1">
      <alignment horizontal="centerContinuous" vertical="center"/>
    </xf>
    <xf numFmtId="0" fontId="4" fillId="0" borderId="7" xfId="3" applyFont="1" applyBorder="1" applyAlignment="1">
      <alignment horizontal="centerContinuous"/>
    </xf>
    <xf numFmtId="0" fontId="4" fillId="0" borderId="9" xfId="3" applyFont="1" applyBorder="1" applyAlignment="1">
      <alignment horizontal="centerContinuous"/>
    </xf>
    <xf numFmtId="0" fontId="5" fillId="0" borderId="7" xfId="3" applyFont="1" applyBorder="1" applyAlignment="1">
      <alignment horizontal="centerContinuous" vertical="center"/>
    </xf>
    <xf numFmtId="0" fontId="5" fillId="0" borderId="8" xfId="3" applyFont="1" applyBorder="1" applyAlignment="1">
      <alignment horizontal="centerContinuous" vertical="center"/>
    </xf>
    <xf numFmtId="0" fontId="5" fillId="0" borderId="9" xfId="3" applyFont="1" applyBorder="1" applyAlignment="1">
      <alignment horizontal="centerContinuous" vertical="center"/>
    </xf>
    <xf numFmtId="0" fontId="5" fillId="0" borderId="10" xfId="3" applyFont="1" applyBorder="1" applyAlignment="1">
      <alignment horizontal="centerContinuous" vertical="center"/>
    </xf>
    <xf numFmtId="0" fontId="4" fillId="0" borderId="5" xfId="3" applyFont="1" applyBorder="1"/>
    <xf numFmtId="0" fontId="4" fillId="0" borderId="6" xfId="3" applyFont="1" applyBorder="1"/>
    <xf numFmtId="0" fontId="5" fillId="0" borderId="0" xfId="3" applyFont="1"/>
    <xf numFmtId="14" fontId="4" fillId="0" borderId="0" xfId="3" applyNumberFormat="1" applyFont="1"/>
    <xf numFmtId="164" fontId="4" fillId="0" borderId="0" xfId="3" applyNumberFormat="1" applyFont="1"/>
    <xf numFmtId="14" fontId="4" fillId="0" borderId="0" xfId="3" applyNumberFormat="1" applyFont="1" applyAlignment="1">
      <alignment horizontal="left"/>
    </xf>
    <xf numFmtId="1" fontId="5" fillId="0" borderId="0" xfId="4" applyNumberFormat="1" applyFont="1" applyAlignment="1">
      <alignment horizontal="right"/>
    </xf>
    <xf numFmtId="166" fontId="5" fillId="0" borderId="0" xfId="3" applyNumberFormat="1" applyFont="1" applyAlignment="1">
      <alignment horizontal="right"/>
    </xf>
    <xf numFmtId="1" fontId="5" fillId="0" borderId="0" xfId="3" applyNumberFormat="1" applyFont="1" applyAlignment="1">
      <alignment horizontal="center"/>
    </xf>
    <xf numFmtId="167" fontId="5" fillId="0" borderId="0" xfId="3" applyNumberFormat="1" applyFont="1" applyAlignment="1">
      <alignment horizontal="right"/>
    </xf>
    <xf numFmtId="1" fontId="4" fillId="0" borderId="0" xfId="3" applyNumberFormat="1" applyFont="1" applyAlignment="1">
      <alignment horizontal="center"/>
    </xf>
    <xf numFmtId="167" fontId="4" fillId="0" borderId="0" xfId="3" applyNumberFormat="1" applyFont="1" applyAlignment="1">
      <alignment horizontal="right"/>
    </xf>
    <xf numFmtId="1" fontId="4" fillId="0" borderId="8" xfId="3" applyNumberFormat="1" applyFont="1" applyBorder="1" applyAlignment="1">
      <alignment horizontal="center"/>
    </xf>
    <xf numFmtId="167" fontId="4" fillId="0" borderId="8" xfId="3" applyNumberFormat="1" applyFont="1" applyBorder="1" applyAlignment="1">
      <alignment horizontal="right"/>
    </xf>
    <xf numFmtId="0" fontId="4" fillId="0" borderId="0" xfId="3" applyFont="1" applyAlignment="1">
      <alignment horizontal="center"/>
    </xf>
    <xf numFmtId="1" fontId="5" fillId="0" borderId="12" xfId="3" applyNumberFormat="1" applyFont="1" applyBorder="1" applyAlignment="1">
      <alignment horizontal="center"/>
    </xf>
    <xf numFmtId="167" fontId="5" fillId="0" borderId="12" xfId="3" applyNumberFormat="1" applyFont="1" applyBorder="1" applyAlignment="1">
      <alignment horizontal="right"/>
    </xf>
    <xf numFmtId="167" fontId="4" fillId="0" borderId="0" xfId="3" applyNumberFormat="1" applyFont="1"/>
    <xf numFmtId="167" fontId="5" fillId="0" borderId="8" xfId="3" applyNumberFormat="1" applyFont="1" applyBorder="1"/>
    <xf numFmtId="167" fontId="4" fillId="0" borderId="8" xfId="3" applyNumberFormat="1" applyFont="1" applyBorder="1"/>
    <xf numFmtId="167" fontId="5" fillId="0" borderId="0" xfId="3" applyNumberFormat="1" applyFont="1"/>
    <xf numFmtId="0" fontId="4" fillId="0" borderId="7" xfId="3" applyFont="1" applyBorder="1"/>
    <xf numFmtId="0" fontId="4" fillId="0" borderId="8" xfId="3" applyFont="1" applyBorder="1"/>
    <xf numFmtId="0" fontId="4" fillId="0" borderId="9" xfId="3" applyFont="1" applyBorder="1"/>
    <xf numFmtId="0" fontId="4" fillId="3" borderId="0" xfId="3" applyFont="1" applyFill="1"/>
    <xf numFmtId="0" fontId="5" fillId="0" borderId="0" xfId="3" applyFont="1" applyAlignment="1">
      <alignment horizontal="center"/>
    </xf>
    <xf numFmtId="168" fontId="5" fillId="0" borderId="0" xfId="5" applyNumberFormat="1" applyFont="1" applyAlignment="1">
      <alignment horizontal="right"/>
    </xf>
    <xf numFmtId="1" fontId="4" fillId="0" borderId="0" xfId="4" applyNumberFormat="1" applyFont="1" applyAlignment="1">
      <alignment horizontal="right"/>
    </xf>
    <xf numFmtId="168" fontId="4" fillId="0" borderId="0" xfId="5" applyNumberFormat="1" applyFont="1" applyAlignment="1">
      <alignment horizontal="right"/>
    </xf>
    <xf numFmtId="169" fontId="4" fillId="0" borderId="12" xfId="5" applyNumberFormat="1" applyFont="1" applyBorder="1" applyAlignment="1">
      <alignment horizontal="center"/>
    </xf>
    <xf numFmtId="168" fontId="4" fillId="0" borderId="12" xfId="5" applyNumberFormat="1" applyFont="1" applyBorder="1" applyAlignment="1">
      <alignment horizontal="right"/>
    </xf>
    <xf numFmtId="0" fontId="7" fillId="0" borderId="13" xfId="0" applyFont="1" applyBorder="1" applyAlignment="1">
      <alignment horizontal="center" vertical="center" wrapText="1"/>
    </xf>
    <xf numFmtId="170" fontId="7" fillId="0" borderId="13" xfId="2" applyNumberFormat="1" applyFont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 vertical="center" wrapText="1"/>
    </xf>
    <xf numFmtId="171" fontId="7" fillId="2" borderId="13" xfId="5" applyNumberFormat="1" applyFont="1" applyFill="1" applyBorder="1" applyAlignment="1">
      <alignment horizontal="center" vertical="center" wrapText="1"/>
    </xf>
    <xf numFmtId="1" fontId="7" fillId="2" borderId="13" xfId="0" applyNumberFormat="1" applyFont="1" applyFill="1" applyBorder="1" applyAlignment="1">
      <alignment horizontal="center" vertical="center" wrapText="1"/>
    </xf>
    <xf numFmtId="171" fontId="7" fillId="4" borderId="13" xfId="5" applyNumberFormat="1" applyFont="1" applyFill="1" applyBorder="1" applyAlignment="1">
      <alignment horizontal="center" vertical="center" wrapText="1"/>
    </xf>
    <xf numFmtId="0" fontId="7" fillId="4" borderId="13" xfId="0" applyFont="1" applyFill="1" applyBorder="1" applyAlignment="1">
      <alignment horizontal="center" vertical="center" wrapText="1"/>
    </xf>
    <xf numFmtId="0" fontId="8" fillId="0" borderId="13" xfId="0" applyFont="1" applyBorder="1" applyAlignment="1"/>
    <xf numFmtId="14" fontId="8" fillId="0" borderId="13" xfId="0" applyNumberFormat="1" applyFont="1" applyBorder="1" applyAlignment="1"/>
    <xf numFmtId="170" fontId="8" fillId="0" borderId="13" xfId="2" applyNumberFormat="1" applyFont="1" applyBorder="1" applyAlignment="1"/>
    <xf numFmtId="0" fontId="8" fillId="0" borderId="0" xfId="0" applyFont="1" applyAlignment="1"/>
    <xf numFmtId="170" fontId="8" fillId="0" borderId="0" xfId="2" applyNumberFormat="1" applyFont="1" applyAlignment="1"/>
    <xf numFmtId="170" fontId="7" fillId="5" borderId="13" xfId="2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5" fillId="0" borderId="1" xfId="3" applyFont="1" applyBorder="1" applyAlignment="1">
      <alignment horizontal="center" vertical="center"/>
    </xf>
    <xf numFmtId="0" fontId="5" fillId="0" borderId="3" xfId="3" applyFont="1" applyBorder="1" applyAlignment="1">
      <alignment horizontal="center" vertical="center"/>
    </xf>
    <xf numFmtId="0" fontId="5" fillId="0" borderId="2" xfId="3" applyFont="1" applyBorder="1" applyAlignment="1">
      <alignment horizontal="center" vertical="center"/>
    </xf>
    <xf numFmtId="0" fontId="5" fillId="0" borderId="7" xfId="3" applyFont="1" applyBorder="1" applyAlignment="1">
      <alignment horizontal="center" vertical="center"/>
    </xf>
    <xf numFmtId="0" fontId="5" fillId="0" borderId="8" xfId="3" applyFont="1" applyBorder="1" applyAlignment="1">
      <alignment horizontal="center" vertical="center"/>
    </xf>
    <xf numFmtId="0" fontId="5" fillId="0" borderId="9" xfId="3" applyFont="1" applyBorder="1" applyAlignment="1">
      <alignment horizontal="center" vertical="center"/>
    </xf>
    <xf numFmtId="0" fontId="5" fillId="0" borderId="4" xfId="3" applyFont="1" applyBorder="1" applyAlignment="1">
      <alignment horizontal="center" vertical="center"/>
    </xf>
    <xf numFmtId="0" fontId="5" fillId="0" borderId="10" xfId="3" applyFont="1" applyBorder="1" applyAlignment="1">
      <alignment horizontal="center" vertical="center"/>
    </xf>
    <xf numFmtId="0" fontId="6" fillId="0" borderId="0" xfId="3" applyFont="1" applyAlignment="1">
      <alignment horizontal="center" vertical="center" wrapText="1"/>
    </xf>
    <xf numFmtId="0" fontId="5" fillId="0" borderId="5" xfId="3" applyFont="1" applyBorder="1" applyAlignment="1">
      <alignment horizontal="center" vertical="center" wrapText="1"/>
    </xf>
    <xf numFmtId="0" fontId="5" fillId="0" borderId="0" xfId="3" applyFont="1" applyAlignment="1">
      <alignment horizontal="center" vertical="center" wrapText="1"/>
    </xf>
    <xf numFmtId="0" fontId="5" fillId="0" borderId="6" xfId="3" applyFont="1" applyBorder="1" applyAlignment="1">
      <alignment horizontal="center" vertical="center" wrapText="1"/>
    </xf>
    <xf numFmtId="0" fontId="8" fillId="0" borderId="0" xfId="0" applyFont="1"/>
    <xf numFmtId="0" fontId="7" fillId="0" borderId="13" xfId="0" applyFont="1" applyBorder="1" applyAlignment="1">
      <alignment horizontal="center" vertical="center"/>
    </xf>
    <xf numFmtId="170" fontId="7" fillId="0" borderId="13" xfId="2" applyNumberFormat="1" applyFont="1" applyBorder="1"/>
    <xf numFmtId="170" fontId="7" fillId="0" borderId="13" xfId="2" applyNumberFormat="1" applyFont="1" applyBorder="1" applyAlignment="1">
      <alignment horizontal="center" vertical="center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59.713077893517" createdVersion="5" refreshedVersion="5" minRefreshableVersion="3" recordCount="28">
  <cacheSource type="worksheet">
    <worksheetSource ref="A1:AG29" sheet="ESTADO DE CADA FACTURA"/>
  </cacheSource>
  <cacheFields count="33">
    <cacheField name="NIT IPS" numFmtId="0">
      <sharedItems containsSemiMixedTypes="0" containsString="0" containsNumber="1" containsInteger="1" minValue="817003532" maxValue="81700353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9-09-23T00:00:00" maxDate="2024-07-25T00:00:00"/>
    </cacheField>
    <cacheField name="IPS Valor Factura" numFmtId="170">
      <sharedItems containsSemiMixedTypes="0" containsString="0" containsNumber="1" containsInteger="1" minValue="4690" maxValue="84047"/>
    </cacheField>
    <cacheField name="IPS Saldo Factura" numFmtId="170">
      <sharedItems containsSemiMixedTypes="0" containsString="0" containsNumber="1" containsInteger="1" minValue="100" maxValue="84047"/>
    </cacheField>
    <cacheField name="ESTADO CARTERA ANTERIOR" numFmtId="170">
      <sharedItems/>
    </cacheField>
    <cacheField name="ESTADO EPS 24-09-2024" numFmtId="0">
      <sharedItems count="4">
        <s v="Factura cerrada por extemporaneidad"/>
        <s v="Factura cancelada"/>
        <s v="Factura no radicada"/>
        <s v="Factura pendiente en programacion de pago"/>
      </sharedItems>
    </cacheField>
    <cacheField name="POR PAGAR SAP" numFmtId="170">
      <sharedItems containsSemiMixedTypes="0" containsString="0" containsNumber="1" containsInteger="1" minValue="0" maxValue="36000"/>
    </cacheField>
    <cacheField name="DOC CONTA" numFmtId="0">
      <sharedItems containsString="0" containsBlank="1" containsNumber="1" containsInteger="1" minValue="136424351" maxValue="1222483668"/>
    </cacheField>
    <cacheField name="VALO CANCELADO SAP" numFmtId="170">
      <sharedItems containsSemiMixedTypes="0" containsString="0" containsNumber="1" containsInteger="1" minValue="0" maxValue="0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70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9-09-23T00:00:00" maxDate="2024-07-25T00:00:00"/>
    </cacheField>
    <cacheField name="Fecha Radicacion" numFmtId="14">
      <sharedItems containsNonDate="0" containsDate="1" containsString="0" containsBlank="1" minDate="2019-11-27T00:00:00" maxDate="2024-08-06T00:00:00"/>
    </cacheField>
    <cacheField name="Valor Bruto" numFmtId="170">
      <sharedItems containsSemiMixedTypes="0" containsString="0" containsNumber="1" containsInteger="1" minValue="0" maxValue="50700"/>
    </cacheField>
    <cacheField name="Glosa Aceptada" numFmtId="170">
      <sharedItems containsSemiMixedTypes="0" containsString="0" containsNumber="1" containsInteger="1" minValue="0" maxValue="50700"/>
    </cacheField>
    <cacheField name="Valor Devolucion" numFmtId="170">
      <sharedItems containsSemiMixedTypes="0" containsString="0" containsNumber="1" containsInteger="1" minValue="0" maxValue="0"/>
    </cacheField>
    <cacheField name="Devolucion Aceptada" numFmtId="170">
      <sharedItems containsSemiMixedTypes="0" containsString="0" containsNumber="1" containsInteger="1" minValue="0" maxValue="0"/>
    </cacheField>
    <cacheField name="Observacion Devolucion" numFmtId="0">
      <sharedItems containsString="0" containsBlank="1" containsNumber="1" containsInteger="1" minValue="0" maxValue="0"/>
    </cacheField>
    <cacheField name="Valor Nota Credito" numFmtId="170">
      <sharedItems containsSemiMixedTypes="0" containsString="0" containsNumber="1" containsInteger="1" minValue="0" maxValue="0"/>
    </cacheField>
    <cacheField name="Valor_Glosa y Devolución" numFmtId="170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70">
      <sharedItems containsSemiMixedTypes="0" containsString="0" containsNumber="1" containsInteger="1" minValue="0" maxValue="36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">
  <r>
    <n v="817003532"/>
    <s v="QUILISALUD E.S.E."/>
    <m/>
    <s v="FEV9724"/>
    <s v="FEV9724"/>
    <s v="817003532_FEV9724"/>
    <d v="2020-11-12T00:00:00"/>
    <n v="50700"/>
    <n v="50700"/>
    <s v="Factura cerrada por extemporaneidad"/>
    <x v="0"/>
    <n v="0"/>
    <m/>
    <n v="0"/>
    <n v="0"/>
    <m/>
    <m/>
    <m/>
    <n v="0"/>
    <s v="Finalizada"/>
    <d v="2020-11-12T00:00:00"/>
    <d v="2020-12-09T00:00:00"/>
    <n v="50700"/>
    <n v="50700"/>
    <n v="0"/>
    <n v="0"/>
    <m/>
    <n v="0"/>
    <n v="0"/>
    <m/>
    <m/>
    <m/>
    <n v="0"/>
  </r>
  <r>
    <n v="817003532"/>
    <s v="QUILISALUD E.S.E."/>
    <m/>
    <s v="FV1493975"/>
    <s v="FV1493975"/>
    <s v="817003532_FV1493975"/>
    <d v="2020-01-31T00:00:00"/>
    <n v="18579"/>
    <n v="18579"/>
    <s v="Factura cerrada por extemporaneidad"/>
    <x v="0"/>
    <n v="0"/>
    <m/>
    <n v="0"/>
    <n v="0"/>
    <m/>
    <m/>
    <m/>
    <n v="0"/>
    <s v="Finalizada"/>
    <d v="2020-01-31T00:00:00"/>
    <d v="2020-04-10T00:00:00"/>
    <n v="18579"/>
    <n v="18579"/>
    <n v="0"/>
    <n v="0"/>
    <m/>
    <n v="0"/>
    <n v="0"/>
    <m/>
    <m/>
    <m/>
    <n v="0"/>
  </r>
  <r>
    <n v="817003532"/>
    <s v="QUILISALUD E.S.E."/>
    <m/>
    <s v="FV1546019"/>
    <s v="FV1546019"/>
    <s v="817003532_FV1546019"/>
    <d v="2020-07-09T00:00:00"/>
    <n v="18579"/>
    <n v="18579"/>
    <s v="Factura cerrada por extemporaneidad"/>
    <x v="0"/>
    <n v="0"/>
    <m/>
    <n v="0"/>
    <n v="0"/>
    <m/>
    <m/>
    <m/>
    <n v="0"/>
    <s v="Finalizada"/>
    <d v="2020-07-09T00:00:00"/>
    <d v="2020-10-07T00:00:00"/>
    <n v="18579"/>
    <n v="18579"/>
    <n v="0"/>
    <n v="0"/>
    <m/>
    <n v="0"/>
    <n v="0"/>
    <m/>
    <m/>
    <m/>
    <n v="0"/>
  </r>
  <r>
    <n v="817003532"/>
    <s v="QUILISALUD E.S.E."/>
    <m/>
    <s v="FEV7753"/>
    <s v="FEV7753"/>
    <s v="817003532_FEV7753"/>
    <d v="2020-11-04T00:00:00"/>
    <n v="14079"/>
    <n v="14079"/>
    <s v="Factura cerrada por extemporaneidad"/>
    <x v="0"/>
    <n v="0"/>
    <m/>
    <n v="0"/>
    <n v="0"/>
    <m/>
    <m/>
    <m/>
    <n v="0"/>
    <s v="Finalizada"/>
    <d v="2020-11-04T00:00:00"/>
    <d v="2020-12-09T00:00:00"/>
    <n v="14079"/>
    <n v="14079"/>
    <n v="0"/>
    <n v="0"/>
    <m/>
    <n v="0"/>
    <n v="0"/>
    <m/>
    <m/>
    <m/>
    <n v="0"/>
  </r>
  <r>
    <n v="817003532"/>
    <s v="QUILISALUD E.S.E."/>
    <m/>
    <s v="FV1477814"/>
    <s v="FV1477814"/>
    <s v="817003532_FV1477814"/>
    <d v="2020-01-04T00:00:00"/>
    <n v="13886"/>
    <n v="13886"/>
    <s v="Factura cerrada por extemporaneidad"/>
    <x v="0"/>
    <n v="0"/>
    <m/>
    <n v="0"/>
    <n v="0"/>
    <m/>
    <m/>
    <m/>
    <n v="0"/>
    <s v="Finalizada"/>
    <d v="2020-01-04T00:00:00"/>
    <d v="2020-04-10T00:00:00"/>
    <n v="13886"/>
    <n v="13886"/>
    <n v="0"/>
    <n v="0"/>
    <m/>
    <n v="0"/>
    <n v="0"/>
    <m/>
    <m/>
    <m/>
    <n v="0"/>
  </r>
  <r>
    <n v="817003532"/>
    <s v="QUILISALUD E.S.E."/>
    <m/>
    <s v="FV1497780"/>
    <s v="FV1497780"/>
    <s v="817003532_FV1497780"/>
    <d v="2020-02-07T00:00:00"/>
    <n v="13500"/>
    <n v="13500"/>
    <s v="Factura cerrada por extemporaneidad"/>
    <x v="0"/>
    <n v="0"/>
    <m/>
    <n v="0"/>
    <n v="0"/>
    <m/>
    <m/>
    <m/>
    <n v="0"/>
    <s v="Finalizada"/>
    <d v="2020-02-07T00:00:00"/>
    <d v="2020-04-10T00:00:00"/>
    <n v="13500"/>
    <n v="13500"/>
    <n v="0"/>
    <n v="0"/>
    <m/>
    <n v="0"/>
    <n v="0"/>
    <m/>
    <m/>
    <m/>
    <n v="0"/>
  </r>
  <r>
    <n v="817003532"/>
    <s v="QUILISALUD E.S.E."/>
    <m/>
    <s v="EX210152"/>
    <s v="EX210152"/>
    <s v="817003532_EX210152"/>
    <d v="2020-06-30T00:00:00"/>
    <n v="9386"/>
    <n v="9386"/>
    <s v="Factura cerrada por extemporaneidad"/>
    <x v="0"/>
    <n v="0"/>
    <m/>
    <n v="0"/>
    <n v="0"/>
    <m/>
    <m/>
    <m/>
    <n v="0"/>
    <s v="Finalizada"/>
    <d v="2020-06-30T00:00:00"/>
    <d v="2020-10-07T00:00:00"/>
    <n v="9386"/>
    <n v="9386"/>
    <n v="0"/>
    <n v="0"/>
    <m/>
    <n v="0"/>
    <n v="0"/>
    <m/>
    <m/>
    <m/>
    <n v="0"/>
  </r>
  <r>
    <n v="817003532"/>
    <s v="QUILISALUD E.S.E."/>
    <m/>
    <s v="EX206737"/>
    <s v="EX206737"/>
    <s v="817003532_EX206737"/>
    <d v="2020-06-02T00:00:00"/>
    <n v="4693"/>
    <n v="4693"/>
    <s v="Factura cerrada por extemporaneidad"/>
    <x v="0"/>
    <n v="0"/>
    <m/>
    <n v="0"/>
    <n v="0"/>
    <m/>
    <m/>
    <m/>
    <n v="0"/>
    <s v="Finalizada"/>
    <d v="2020-06-02T00:00:00"/>
    <d v="2020-10-07T00:00:00"/>
    <n v="4693"/>
    <n v="4693"/>
    <n v="0"/>
    <n v="0"/>
    <m/>
    <n v="0"/>
    <n v="0"/>
    <m/>
    <m/>
    <m/>
    <n v="0"/>
  </r>
  <r>
    <n v="817003532"/>
    <s v="QUILISALUD E.S.E."/>
    <m/>
    <s v="FEXV24809"/>
    <s v="FEXV24809"/>
    <s v="817003532_FEXV24809"/>
    <d v="2021-06-17T00:00:00"/>
    <n v="4693"/>
    <n v="4693"/>
    <s v="Factura cerrada por extemporaneidad"/>
    <x v="0"/>
    <n v="0"/>
    <m/>
    <n v="0"/>
    <n v="0"/>
    <m/>
    <m/>
    <m/>
    <n v="0"/>
    <s v="Finalizada"/>
    <d v="2021-06-17T00:00:00"/>
    <d v="2021-07-08T00:00:00"/>
    <n v="4693"/>
    <n v="4693"/>
    <n v="0"/>
    <n v="0"/>
    <m/>
    <n v="0"/>
    <n v="0"/>
    <m/>
    <m/>
    <m/>
    <n v="0"/>
  </r>
  <r>
    <n v="817003532"/>
    <s v="QUILISALUD E.S.E."/>
    <m/>
    <s v="FEXV27579"/>
    <s v="FEXV27579"/>
    <s v="817003532_FEXV27579"/>
    <d v="2021-07-09T00:00:00"/>
    <n v="4693"/>
    <n v="4693"/>
    <e v="#N/A"/>
    <x v="0"/>
    <n v="0"/>
    <m/>
    <n v="0"/>
    <n v="0"/>
    <m/>
    <m/>
    <m/>
    <n v="0"/>
    <s v="Finalizada"/>
    <d v="2021-07-09T00:00:00"/>
    <d v="2021-08-25T00:00:00"/>
    <n v="4693"/>
    <n v="4693"/>
    <n v="0"/>
    <n v="0"/>
    <m/>
    <n v="0"/>
    <n v="0"/>
    <m/>
    <m/>
    <m/>
    <n v="0"/>
  </r>
  <r>
    <n v="817003532"/>
    <s v="QUILISALUD E.S.E."/>
    <m/>
    <s v="FEV136689"/>
    <s v="FEV136689"/>
    <s v="817003532_FEV136689"/>
    <d v="2022-08-16T00:00:00"/>
    <n v="14079"/>
    <n v="4693"/>
    <s v="Glosa aceptada por la IPS"/>
    <x v="0"/>
    <n v="0"/>
    <m/>
    <n v="0"/>
    <n v="0"/>
    <m/>
    <m/>
    <m/>
    <n v="0"/>
    <s v="Finalizada"/>
    <d v="2022-08-16T00:00:00"/>
    <d v="2022-09-12T00:00:00"/>
    <n v="14079"/>
    <n v="4693"/>
    <n v="0"/>
    <n v="0"/>
    <m/>
    <n v="0"/>
    <n v="0"/>
    <m/>
    <m/>
    <m/>
    <n v="9386"/>
  </r>
  <r>
    <n v="817003532"/>
    <s v="QUILISALUD E.S.E."/>
    <m/>
    <s v="FEV3512"/>
    <s v="FEV3512"/>
    <s v="817003532_FEV3512"/>
    <d v="2020-10-17T00:00:00"/>
    <n v="4690"/>
    <n v="4690"/>
    <s v="Factura cerrada por extemporaneidad"/>
    <x v="0"/>
    <n v="0"/>
    <m/>
    <n v="0"/>
    <n v="0"/>
    <m/>
    <m/>
    <m/>
    <n v="0"/>
    <s v="Finalizada"/>
    <d v="2020-10-17T00:00:00"/>
    <d v="2020-11-13T00:00:00"/>
    <n v="4690"/>
    <n v="4690"/>
    <n v="0"/>
    <n v="0"/>
    <m/>
    <n v="0"/>
    <n v="0"/>
    <m/>
    <m/>
    <m/>
    <n v="0"/>
  </r>
  <r>
    <n v="817003532"/>
    <s v="QUILISALUD E.S.E."/>
    <m/>
    <s v="FEXV2672"/>
    <s v="FEXV2672"/>
    <s v="817003532_FEXV2672"/>
    <d v="2020-10-21T00:00:00"/>
    <n v="4690"/>
    <n v="4690"/>
    <s v="Factura cerrada por extemporaneidad"/>
    <x v="0"/>
    <n v="0"/>
    <m/>
    <n v="0"/>
    <n v="0"/>
    <m/>
    <m/>
    <m/>
    <n v="0"/>
    <s v="Finalizada"/>
    <d v="2020-10-14T00:00:00"/>
    <d v="2020-11-13T00:00:00"/>
    <n v="4690"/>
    <n v="4690"/>
    <n v="0"/>
    <n v="0"/>
    <m/>
    <n v="0"/>
    <n v="0"/>
    <m/>
    <m/>
    <m/>
    <n v="0"/>
  </r>
  <r>
    <n v="817003532"/>
    <s v="QUILISALUD E.S.E."/>
    <m/>
    <s v="FV1424042"/>
    <s v="FV1424042"/>
    <s v="817003532_FV1424042"/>
    <d v="2019-09-23T00:00:00"/>
    <n v="13886"/>
    <n v="9193"/>
    <e v="#N/A"/>
    <x v="1"/>
    <n v="0"/>
    <m/>
    <n v="0"/>
    <n v="0"/>
    <m/>
    <m/>
    <m/>
    <n v="0"/>
    <s v="Finalizada"/>
    <d v="2019-09-23T00:00:00"/>
    <d v="2019-11-27T00:00:00"/>
    <n v="4693"/>
    <n v="0"/>
    <n v="0"/>
    <n v="0"/>
    <m/>
    <n v="0"/>
    <n v="0"/>
    <m/>
    <m/>
    <m/>
    <n v="4693"/>
  </r>
  <r>
    <n v="817003532"/>
    <s v="QUILISALUD E.S.E."/>
    <m/>
    <s v="FEV36040"/>
    <s v="FEV36040"/>
    <s v="817003532_FEV36040"/>
    <d v="2021-03-08T00:00:00"/>
    <n v="14690"/>
    <n v="10000"/>
    <e v="#N/A"/>
    <x v="1"/>
    <n v="0"/>
    <m/>
    <n v="0"/>
    <n v="0"/>
    <m/>
    <m/>
    <m/>
    <n v="0"/>
    <s v="Finalizada"/>
    <d v="2021-03-08T00:00:00"/>
    <d v="2021-12-16T00:00:00"/>
    <n v="4690"/>
    <n v="0"/>
    <n v="0"/>
    <n v="0"/>
    <m/>
    <n v="0"/>
    <n v="0"/>
    <m/>
    <m/>
    <m/>
    <n v="4690"/>
  </r>
  <r>
    <n v="817003532"/>
    <s v="QUILISALUD E.S.E."/>
    <m/>
    <s v="FEV77486"/>
    <s v="FEV77486"/>
    <s v="817003532_FEV77486"/>
    <d v="2021-07-19T00:00:00"/>
    <n v="84047"/>
    <n v="84047"/>
    <e v="#N/A"/>
    <x v="2"/>
    <n v="0"/>
    <m/>
    <n v="0"/>
    <n v="0"/>
    <m/>
    <m/>
    <m/>
    <n v="0"/>
    <m/>
    <m/>
    <m/>
    <n v="0"/>
    <n v="0"/>
    <n v="0"/>
    <n v="0"/>
    <n v="0"/>
    <n v="0"/>
    <n v="0"/>
    <m/>
    <m/>
    <m/>
    <n v="0"/>
  </r>
  <r>
    <n v="817003532"/>
    <s v="QUILISALUD E.S.E."/>
    <m/>
    <s v="FEV96956"/>
    <s v="FEV96956"/>
    <s v="817003532_FEV96956"/>
    <d v="2021-10-15T00:00:00"/>
    <n v="4693"/>
    <n v="100"/>
    <e v="#N/A"/>
    <x v="1"/>
    <n v="0"/>
    <m/>
    <n v="0"/>
    <n v="0"/>
    <m/>
    <m/>
    <m/>
    <n v="0"/>
    <s v="Finalizada"/>
    <d v="2021-10-15T00:00:00"/>
    <d v="2021-11-13T00:00:00"/>
    <n v="4593"/>
    <n v="0"/>
    <n v="0"/>
    <n v="0"/>
    <m/>
    <n v="0"/>
    <n v="0"/>
    <m/>
    <m/>
    <m/>
    <n v="4593"/>
  </r>
  <r>
    <n v="817003532"/>
    <s v="QUILISALUD E.S.E."/>
    <m/>
    <s v="FEV123121"/>
    <s v="FEV123121"/>
    <s v="817003532_FEV123121"/>
    <d v="2022-04-01T00:00:00"/>
    <n v="9386"/>
    <n v="4693"/>
    <e v="#N/A"/>
    <x v="1"/>
    <n v="0"/>
    <m/>
    <n v="0"/>
    <n v="0"/>
    <m/>
    <m/>
    <m/>
    <n v="0"/>
    <s v="Finalizada"/>
    <d v="2022-04-01T00:00:00"/>
    <d v="2023-02-21T00:00:00"/>
    <n v="9386"/>
    <n v="0"/>
    <n v="0"/>
    <n v="0"/>
    <m/>
    <n v="0"/>
    <n v="0"/>
    <m/>
    <m/>
    <m/>
    <n v="4693"/>
  </r>
  <r>
    <n v="817003532"/>
    <s v="QUILISALUD E.S.E."/>
    <m/>
    <s v="FEV201100"/>
    <s v="FEV201100"/>
    <s v="817003532_FEV201100"/>
    <d v="2023-11-10T00:00:00"/>
    <n v="10661"/>
    <n v="10661"/>
    <e v="#N/A"/>
    <x v="2"/>
    <n v="0"/>
    <m/>
    <n v="0"/>
    <n v="0"/>
    <m/>
    <m/>
    <m/>
    <n v="0"/>
    <m/>
    <m/>
    <m/>
    <n v="0"/>
    <n v="0"/>
    <n v="0"/>
    <n v="0"/>
    <n v="0"/>
    <n v="0"/>
    <n v="0"/>
    <m/>
    <m/>
    <m/>
    <n v="0"/>
  </r>
  <r>
    <n v="817003532"/>
    <s v="QUILISALUD E.S.E."/>
    <m/>
    <s v="FEV225607"/>
    <s v="FEV225607"/>
    <s v="817003532_FEV225607"/>
    <d v="2024-04-25T00:00:00"/>
    <n v="36000"/>
    <n v="36000"/>
    <e v="#N/A"/>
    <x v="3"/>
    <n v="36000"/>
    <n v="136424351"/>
    <n v="0"/>
    <n v="0"/>
    <m/>
    <m/>
    <m/>
    <n v="0"/>
    <s v="Finalizada"/>
    <d v="2024-04-25T00:00:00"/>
    <d v="2024-05-07T00:00:00"/>
    <n v="36000"/>
    <n v="0"/>
    <n v="0"/>
    <n v="0"/>
    <m/>
    <n v="0"/>
    <n v="0"/>
    <m/>
    <m/>
    <m/>
    <n v="36000"/>
  </r>
  <r>
    <n v="817003532"/>
    <s v="QUILISALUD E.S.E."/>
    <m/>
    <s v="FEV232223"/>
    <s v="FEV232223"/>
    <s v="817003532_FEV232223"/>
    <d v="2024-06-06T00:00:00"/>
    <n v="24000"/>
    <n v="24000"/>
    <e v="#N/A"/>
    <x v="3"/>
    <n v="0"/>
    <m/>
    <n v="0"/>
    <n v="0"/>
    <m/>
    <m/>
    <m/>
    <n v="0"/>
    <s v="Finalizada"/>
    <d v="2024-06-06T00:00:00"/>
    <d v="2024-07-04T00:00:00"/>
    <n v="24000"/>
    <n v="0"/>
    <n v="0"/>
    <n v="0"/>
    <m/>
    <n v="0"/>
    <n v="0"/>
    <m/>
    <m/>
    <m/>
    <n v="24000"/>
  </r>
  <r>
    <n v="817003532"/>
    <s v="QUILISALUD E.S.E."/>
    <m/>
    <s v="FEV234844"/>
    <s v="FEV234844"/>
    <s v="817003532_FEV234844"/>
    <d v="2024-06-22T00:00:00"/>
    <n v="12000"/>
    <n v="12000"/>
    <e v="#N/A"/>
    <x v="3"/>
    <n v="12000"/>
    <n v="1222483668"/>
    <n v="0"/>
    <n v="0"/>
    <m/>
    <m/>
    <m/>
    <n v="0"/>
    <s v="Finalizada"/>
    <d v="2024-06-22T00:00:00"/>
    <d v="2024-07-04T00:00:00"/>
    <n v="12000"/>
    <n v="0"/>
    <n v="0"/>
    <n v="0"/>
    <m/>
    <n v="0"/>
    <n v="0"/>
    <m/>
    <m/>
    <m/>
    <n v="12000"/>
  </r>
  <r>
    <n v="817003532"/>
    <s v="QUILISALUD E.S.E."/>
    <m/>
    <s v="FEV237911"/>
    <s v="FEV237911"/>
    <s v="817003532_FEV237911"/>
    <d v="2024-07-12T00:00:00"/>
    <n v="12000"/>
    <n v="12000"/>
    <e v="#N/A"/>
    <x v="3"/>
    <n v="12000"/>
    <n v="136601121"/>
    <n v="0"/>
    <n v="0"/>
    <m/>
    <m/>
    <m/>
    <n v="0"/>
    <s v="Finalizada"/>
    <d v="2024-07-12T00:00:00"/>
    <d v="2024-08-05T00:00:00"/>
    <n v="12000"/>
    <n v="0"/>
    <n v="0"/>
    <n v="0"/>
    <m/>
    <n v="0"/>
    <n v="0"/>
    <m/>
    <m/>
    <m/>
    <n v="12000"/>
  </r>
  <r>
    <n v="817003532"/>
    <s v="QUILISALUD E.S.E."/>
    <m/>
    <s v="FEV238092"/>
    <s v="FEV238092"/>
    <s v="817003532_FEV238092"/>
    <d v="2024-07-13T00:00:00"/>
    <n v="36000"/>
    <n v="36000"/>
    <e v="#N/A"/>
    <x v="3"/>
    <n v="36000"/>
    <n v="136601119"/>
    <n v="0"/>
    <n v="0"/>
    <m/>
    <m/>
    <m/>
    <n v="0"/>
    <s v="Finalizada"/>
    <d v="2024-07-13T00:00:00"/>
    <d v="2024-08-05T00:00:00"/>
    <n v="36000"/>
    <n v="0"/>
    <n v="0"/>
    <n v="0"/>
    <m/>
    <n v="0"/>
    <n v="0"/>
    <m/>
    <m/>
    <m/>
    <n v="36000"/>
  </r>
  <r>
    <n v="817003532"/>
    <s v="QUILISALUD E.S.E."/>
    <m/>
    <s v="FEV238631"/>
    <s v="FEV238631"/>
    <s v="817003532_FEV238631"/>
    <d v="2024-07-16T00:00:00"/>
    <n v="12000"/>
    <n v="12000"/>
    <e v="#N/A"/>
    <x v="3"/>
    <n v="12000"/>
    <n v="136601118"/>
    <n v="0"/>
    <n v="0"/>
    <m/>
    <m/>
    <m/>
    <n v="0"/>
    <s v="Finalizada"/>
    <d v="2024-07-16T00:00:00"/>
    <d v="2024-08-05T00:00:00"/>
    <n v="12000"/>
    <n v="0"/>
    <n v="0"/>
    <n v="0"/>
    <m/>
    <n v="0"/>
    <n v="0"/>
    <m/>
    <m/>
    <m/>
    <n v="12000"/>
  </r>
  <r>
    <n v="817003532"/>
    <s v="QUILISALUD E.S.E."/>
    <m/>
    <s v="FEV238632"/>
    <s v="FEV238632"/>
    <s v="817003532_FEV238632"/>
    <d v="2024-07-16T00:00:00"/>
    <n v="12000"/>
    <n v="12000"/>
    <e v="#N/A"/>
    <x v="3"/>
    <n v="12000"/>
    <n v="136601117"/>
    <n v="0"/>
    <n v="0"/>
    <m/>
    <m/>
    <m/>
    <n v="0"/>
    <s v="Finalizada"/>
    <d v="2024-07-16T00:00:00"/>
    <d v="2024-08-05T00:00:00"/>
    <n v="12000"/>
    <n v="0"/>
    <n v="0"/>
    <n v="0"/>
    <m/>
    <n v="0"/>
    <n v="0"/>
    <m/>
    <m/>
    <m/>
    <n v="12000"/>
  </r>
  <r>
    <n v="817003532"/>
    <s v="QUILISALUD E.S.E."/>
    <m/>
    <s v="FEV239906"/>
    <s v="FEV239906"/>
    <s v="817003532_FEV239906"/>
    <d v="2024-07-24T00:00:00"/>
    <n v="24000"/>
    <n v="24000"/>
    <e v="#N/A"/>
    <x v="3"/>
    <n v="24000"/>
    <n v="136601120"/>
    <n v="0"/>
    <n v="0"/>
    <m/>
    <m/>
    <m/>
    <n v="0"/>
    <s v="Finalizada"/>
    <d v="2024-07-24T00:00:00"/>
    <d v="2024-08-05T00:00:00"/>
    <n v="24000"/>
    <n v="0"/>
    <n v="0"/>
    <n v="0"/>
    <m/>
    <n v="0"/>
    <n v="0"/>
    <m/>
    <m/>
    <m/>
    <n v="24000"/>
  </r>
  <r>
    <n v="817003532"/>
    <s v="QUILISALUD E.S.E."/>
    <m/>
    <s v="FEV239909"/>
    <s v="FEV239909"/>
    <s v="817003532_FEV239909"/>
    <d v="2024-07-24T00:00:00"/>
    <n v="12000"/>
    <n v="12000"/>
    <e v="#N/A"/>
    <x v="3"/>
    <n v="12000"/>
    <n v="136601116"/>
    <n v="0"/>
    <n v="0"/>
    <m/>
    <m/>
    <m/>
    <n v="0"/>
    <s v="Finalizada"/>
    <d v="2024-07-24T00:00:00"/>
    <d v="2024-08-05T00:00:00"/>
    <n v="12000"/>
    <n v="0"/>
    <n v="0"/>
    <n v="0"/>
    <m/>
    <n v="0"/>
    <n v="0"/>
    <m/>
    <m/>
    <m/>
    <n v="12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1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 rowHeaderCaption="&gt;">
  <location ref="A3:C8" firstHeaderRow="0" firstDataRow="1" firstDataCol="1"/>
  <pivotFields count="33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70" outline="0" showAll="0"/>
    <pivotField dataField="1" compact="0" numFmtId="170" outline="0" showAll="0"/>
    <pivotField compact="0" outline="0" showAll="0"/>
    <pivotField axis="axisRow" compact="0" outline="0" showAll="0">
      <items count="5">
        <item x="1"/>
        <item x="2"/>
        <item x="0"/>
        <item x="3"/>
        <item t="default"/>
      </items>
    </pivotField>
    <pivotField compact="0" numFmtId="170" outline="0" showAll="0"/>
    <pivotField compact="0" outline="0" showAll="0"/>
    <pivotField compact="0" numFmtId="170" outline="0" showAll="0"/>
    <pivotField compact="0" numFmtId="170" outline="0" showAll="0"/>
    <pivotField compact="0" outline="0" showAll="0"/>
    <pivotField compact="0" outline="0" showAll="0"/>
    <pivotField compact="0" outline="0" showAll="0"/>
    <pivotField compact="0" numFmtId="170" outline="0" showAll="0"/>
    <pivotField compact="0" outline="0" showAll="0"/>
    <pivotField compact="0" outline="0" showAll="0"/>
    <pivotField compact="0" outline="0" showAll="0"/>
    <pivotField compact="0" numFmtId="170" outline="0" showAll="0"/>
    <pivotField compact="0" numFmtId="170" outline="0" showAll="0"/>
    <pivotField compact="0" numFmtId="170" outline="0" showAll="0"/>
    <pivotField compact="0" numFmtId="170" outline="0" showAll="0"/>
    <pivotField compact="0" outline="0" showAll="0"/>
    <pivotField compact="0" numFmtId="170" outline="0" showAll="0"/>
    <pivotField compact="0" numFmtId="170" outline="0" showAll="0"/>
    <pivotField compact="0" outline="0" showAll="0"/>
    <pivotField compact="0" outline="0" showAll="0"/>
    <pivotField compact="0" outline="0" showAll="0"/>
    <pivotField compact="0" numFmtId="170" outline="0"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workbookViewId="0">
      <selection activeCell="A2" sqref="A2"/>
    </sheetView>
  </sheetViews>
  <sheetFormatPr baseColWidth="10" defaultRowHeight="14"/>
  <cols>
    <col min="2" max="2" width="11.58203125" bestFit="1" customWidth="1"/>
    <col min="3" max="3" width="18.1640625" style="2" bestFit="1" customWidth="1"/>
    <col min="5" max="5" width="13.1640625" bestFit="1" customWidth="1"/>
    <col min="7" max="7" width="14.25" bestFit="1" customWidth="1"/>
    <col min="9" max="9" width="19.58203125" bestFit="1" customWidth="1"/>
  </cols>
  <sheetData>
    <row r="1" spans="1:10">
      <c r="A1" s="3" t="s">
        <v>0</v>
      </c>
      <c r="B1" s="3" t="s">
        <v>1</v>
      </c>
      <c r="C1" s="4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5" t="s">
        <v>7</v>
      </c>
      <c r="I1" s="5" t="s">
        <v>8</v>
      </c>
      <c r="J1" s="5" t="s">
        <v>44</v>
      </c>
    </row>
    <row r="2" spans="1:10">
      <c r="A2">
        <v>817003532</v>
      </c>
      <c r="B2" t="s">
        <v>14</v>
      </c>
      <c r="C2" s="2">
        <v>43834</v>
      </c>
      <c r="D2" t="s">
        <v>9</v>
      </c>
      <c r="E2" t="s">
        <v>10</v>
      </c>
      <c r="F2" t="s">
        <v>11</v>
      </c>
      <c r="G2" t="s">
        <v>12</v>
      </c>
      <c r="H2" s="1">
        <v>0</v>
      </c>
      <c r="I2" s="1">
        <v>13886</v>
      </c>
      <c r="J2" s="1">
        <v>13886</v>
      </c>
    </row>
    <row r="3" spans="1:10">
      <c r="A3">
        <v>817003532</v>
      </c>
      <c r="B3" t="s">
        <v>15</v>
      </c>
      <c r="C3" s="2">
        <v>43861</v>
      </c>
      <c r="D3" t="s">
        <v>9</v>
      </c>
      <c r="E3" t="s">
        <v>10</v>
      </c>
      <c r="F3" t="s">
        <v>11</v>
      </c>
      <c r="G3" t="s">
        <v>12</v>
      </c>
      <c r="H3" s="1">
        <v>0</v>
      </c>
      <c r="I3" s="1">
        <v>18579</v>
      </c>
      <c r="J3" s="1">
        <v>18579</v>
      </c>
    </row>
    <row r="4" spans="1:10">
      <c r="A4">
        <v>817003532</v>
      </c>
      <c r="B4" t="s">
        <v>16</v>
      </c>
      <c r="C4" s="2">
        <v>43868</v>
      </c>
      <c r="D4" t="s">
        <v>9</v>
      </c>
      <c r="E4" t="s">
        <v>10</v>
      </c>
      <c r="F4" t="s">
        <v>11</v>
      </c>
      <c r="G4" t="s">
        <v>12</v>
      </c>
      <c r="H4" s="1">
        <v>0</v>
      </c>
      <c r="I4" s="1">
        <v>13500</v>
      </c>
      <c r="J4" s="1">
        <v>13500</v>
      </c>
    </row>
    <row r="5" spans="1:10">
      <c r="A5">
        <v>817003532</v>
      </c>
      <c r="B5" t="s">
        <v>17</v>
      </c>
      <c r="C5" s="2">
        <v>43984</v>
      </c>
      <c r="D5" t="s">
        <v>9</v>
      </c>
      <c r="E5" t="s">
        <v>10</v>
      </c>
      <c r="F5" t="s">
        <v>11</v>
      </c>
      <c r="G5" t="s">
        <v>12</v>
      </c>
      <c r="H5" s="1">
        <v>0</v>
      </c>
      <c r="I5" s="1">
        <v>4693</v>
      </c>
      <c r="J5" s="1">
        <v>4693</v>
      </c>
    </row>
    <row r="6" spans="1:10">
      <c r="A6">
        <v>817003532</v>
      </c>
      <c r="B6" t="s">
        <v>18</v>
      </c>
      <c r="C6" s="2">
        <v>44012</v>
      </c>
      <c r="D6" t="s">
        <v>9</v>
      </c>
      <c r="E6" t="s">
        <v>10</v>
      </c>
      <c r="F6" t="s">
        <v>11</v>
      </c>
      <c r="G6" t="s">
        <v>12</v>
      </c>
      <c r="H6" s="1">
        <v>0</v>
      </c>
      <c r="I6" s="1">
        <v>9386</v>
      </c>
      <c r="J6" s="1">
        <v>9386</v>
      </c>
    </row>
    <row r="7" spans="1:10">
      <c r="A7">
        <v>817003532</v>
      </c>
      <c r="B7" t="s">
        <v>19</v>
      </c>
      <c r="C7" s="2">
        <v>44021</v>
      </c>
      <c r="D7" t="s">
        <v>9</v>
      </c>
      <c r="E7" t="s">
        <v>10</v>
      </c>
      <c r="F7" t="s">
        <v>11</v>
      </c>
      <c r="G7" t="s">
        <v>12</v>
      </c>
      <c r="H7" s="1">
        <v>0</v>
      </c>
      <c r="I7" s="1">
        <v>18579</v>
      </c>
      <c r="J7" s="1">
        <v>18579</v>
      </c>
    </row>
    <row r="8" spans="1:10">
      <c r="A8">
        <v>817003532</v>
      </c>
      <c r="B8" t="s">
        <v>20</v>
      </c>
      <c r="C8" s="2">
        <v>44121</v>
      </c>
      <c r="D8" t="s">
        <v>9</v>
      </c>
      <c r="E8" t="s">
        <v>10</v>
      </c>
      <c r="F8" t="s">
        <v>13</v>
      </c>
      <c r="G8" t="s">
        <v>12</v>
      </c>
      <c r="H8" s="1">
        <v>0</v>
      </c>
      <c r="I8" s="1">
        <v>4690</v>
      </c>
      <c r="J8" s="1">
        <v>4690</v>
      </c>
    </row>
    <row r="9" spans="1:10">
      <c r="A9">
        <v>817003532</v>
      </c>
      <c r="B9" t="s">
        <v>21</v>
      </c>
      <c r="C9" s="2">
        <v>44125</v>
      </c>
      <c r="D9" t="s">
        <v>9</v>
      </c>
      <c r="E9" t="s">
        <v>10</v>
      </c>
      <c r="F9" t="s">
        <v>13</v>
      </c>
      <c r="G9" t="s">
        <v>12</v>
      </c>
      <c r="H9" s="1">
        <v>0</v>
      </c>
      <c r="I9" s="1">
        <v>4690</v>
      </c>
      <c r="J9" s="1">
        <v>4690</v>
      </c>
    </row>
    <row r="10" spans="1:10">
      <c r="A10">
        <v>817003532</v>
      </c>
      <c r="B10" t="s">
        <v>22</v>
      </c>
      <c r="C10" s="2">
        <v>44139</v>
      </c>
      <c r="D10" t="s">
        <v>9</v>
      </c>
      <c r="E10" t="s">
        <v>10</v>
      </c>
      <c r="F10" t="s">
        <v>11</v>
      </c>
      <c r="G10" t="s">
        <v>12</v>
      </c>
      <c r="H10" s="1">
        <v>0</v>
      </c>
      <c r="I10" s="1">
        <v>14079</v>
      </c>
      <c r="J10" s="1">
        <v>14079</v>
      </c>
    </row>
    <row r="11" spans="1:10">
      <c r="A11">
        <v>817003532</v>
      </c>
      <c r="B11" t="s">
        <v>23</v>
      </c>
      <c r="C11" s="2">
        <v>44147</v>
      </c>
      <c r="D11" t="s">
        <v>9</v>
      </c>
      <c r="E11" t="s">
        <v>10</v>
      </c>
      <c r="F11" t="s">
        <v>13</v>
      </c>
      <c r="G11" t="s">
        <v>12</v>
      </c>
      <c r="H11" s="1">
        <v>3400</v>
      </c>
      <c r="I11" s="1">
        <v>50700</v>
      </c>
      <c r="J11" s="1">
        <v>50700</v>
      </c>
    </row>
    <row r="12" spans="1:10">
      <c r="A12">
        <v>817003532</v>
      </c>
      <c r="B12" t="s">
        <v>24</v>
      </c>
      <c r="C12" s="2">
        <v>44263</v>
      </c>
      <c r="D12" t="s">
        <v>9</v>
      </c>
      <c r="E12" t="s">
        <v>10</v>
      </c>
      <c r="F12" t="s">
        <v>13</v>
      </c>
      <c r="G12" t="s">
        <v>12</v>
      </c>
      <c r="H12" s="1">
        <v>0</v>
      </c>
      <c r="I12" s="1">
        <v>14690</v>
      </c>
      <c r="J12" s="1">
        <v>10000</v>
      </c>
    </row>
    <row r="13" spans="1:10">
      <c r="A13">
        <v>817003532</v>
      </c>
      <c r="B13" t="s">
        <v>25</v>
      </c>
      <c r="C13" s="2">
        <v>44364</v>
      </c>
      <c r="D13" t="s">
        <v>9</v>
      </c>
      <c r="E13" t="s">
        <v>10</v>
      </c>
      <c r="F13" t="s">
        <v>11</v>
      </c>
      <c r="G13" t="s">
        <v>12</v>
      </c>
      <c r="H13" s="1">
        <v>0</v>
      </c>
      <c r="I13" s="1">
        <v>4693</v>
      </c>
      <c r="J13" s="1">
        <v>4693</v>
      </c>
    </row>
    <row r="14" spans="1:10">
      <c r="A14">
        <v>817003532</v>
      </c>
      <c r="B14" t="s">
        <v>26</v>
      </c>
      <c r="C14" s="2">
        <v>44396</v>
      </c>
      <c r="D14" t="s">
        <v>9</v>
      </c>
      <c r="E14" t="s">
        <v>10</v>
      </c>
      <c r="F14" t="s">
        <v>13</v>
      </c>
      <c r="G14" t="s">
        <v>12</v>
      </c>
      <c r="H14" s="1">
        <v>0</v>
      </c>
      <c r="I14" s="1">
        <v>84047</v>
      </c>
      <c r="J14" s="1">
        <v>84047</v>
      </c>
    </row>
    <row r="15" spans="1:10">
      <c r="A15">
        <v>817003532</v>
      </c>
      <c r="B15" t="s">
        <v>27</v>
      </c>
      <c r="C15" s="2">
        <v>44386</v>
      </c>
      <c r="D15" t="s">
        <v>9</v>
      </c>
      <c r="E15" t="s">
        <v>10</v>
      </c>
      <c r="F15" t="s">
        <v>11</v>
      </c>
      <c r="G15" t="s">
        <v>12</v>
      </c>
      <c r="H15" s="1">
        <v>0</v>
      </c>
      <c r="I15" s="1">
        <v>4693</v>
      </c>
      <c r="J15" s="1">
        <v>4693</v>
      </c>
    </row>
    <row r="16" spans="1:10">
      <c r="A16">
        <v>817003532</v>
      </c>
      <c r="B16" t="s">
        <v>28</v>
      </c>
      <c r="C16" s="2">
        <v>44484</v>
      </c>
      <c r="D16" t="s">
        <v>9</v>
      </c>
      <c r="E16" t="s">
        <v>10</v>
      </c>
      <c r="F16" t="s">
        <v>11</v>
      </c>
      <c r="G16" t="s">
        <v>12</v>
      </c>
      <c r="H16" s="1">
        <v>0</v>
      </c>
      <c r="I16" s="1">
        <v>4693</v>
      </c>
      <c r="J16" s="1">
        <v>100</v>
      </c>
    </row>
    <row r="17" spans="1:10">
      <c r="A17">
        <v>817003532</v>
      </c>
      <c r="B17" t="s">
        <v>29</v>
      </c>
      <c r="C17" s="2">
        <v>44652</v>
      </c>
      <c r="D17" t="s">
        <v>9</v>
      </c>
      <c r="E17" t="s">
        <v>10</v>
      </c>
      <c r="F17" t="s">
        <v>11</v>
      </c>
      <c r="G17" t="s">
        <v>12</v>
      </c>
      <c r="H17" s="1">
        <v>0</v>
      </c>
      <c r="I17" s="1">
        <v>9386</v>
      </c>
      <c r="J17" s="1">
        <v>4693</v>
      </c>
    </row>
    <row r="18" spans="1:10">
      <c r="A18">
        <v>817003532</v>
      </c>
      <c r="B18" t="s">
        <v>31</v>
      </c>
      <c r="C18" s="2">
        <v>44789</v>
      </c>
      <c r="D18" t="s">
        <v>9</v>
      </c>
      <c r="E18" t="s">
        <v>10</v>
      </c>
      <c r="F18" t="s">
        <v>11</v>
      </c>
      <c r="G18" t="s">
        <v>12</v>
      </c>
      <c r="H18" s="1">
        <v>0</v>
      </c>
      <c r="I18" s="1">
        <v>14079</v>
      </c>
      <c r="J18" s="1">
        <v>4693</v>
      </c>
    </row>
    <row r="19" spans="1:10">
      <c r="A19">
        <v>817003532</v>
      </c>
      <c r="B19" t="s">
        <v>32</v>
      </c>
      <c r="C19" s="2">
        <v>45240</v>
      </c>
      <c r="D19" t="s">
        <v>9</v>
      </c>
      <c r="E19" t="s">
        <v>10</v>
      </c>
      <c r="F19" t="s">
        <v>33</v>
      </c>
      <c r="G19" t="s">
        <v>12</v>
      </c>
      <c r="H19" s="1">
        <v>0</v>
      </c>
      <c r="I19" s="1">
        <v>10661</v>
      </c>
      <c r="J19" s="1">
        <v>10661</v>
      </c>
    </row>
    <row r="20" spans="1:10">
      <c r="A20">
        <v>817003532</v>
      </c>
      <c r="B20" t="s">
        <v>34</v>
      </c>
      <c r="C20" s="2">
        <v>45407</v>
      </c>
      <c r="D20" t="s">
        <v>9</v>
      </c>
      <c r="E20" t="s">
        <v>10</v>
      </c>
      <c r="F20" t="s">
        <v>33</v>
      </c>
      <c r="G20" t="s">
        <v>30</v>
      </c>
      <c r="H20" s="1">
        <v>0</v>
      </c>
      <c r="I20" s="1">
        <v>36000</v>
      </c>
      <c r="J20" s="1">
        <v>36000</v>
      </c>
    </row>
    <row r="21" spans="1:10">
      <c r="A21">
        <v>817003532</v>
      </c>
      <c r="B21" t="s">
        <v>35</v>
      </c>
      <c r="C21" s="2">
        <v>45449</v>
      </c>
      <c r="D21" t="s">
        <v>9</v>
      </c>
      <c r="E21" t="s">
        <v>10</v>
      </c>
      <c r="F21" t="s">
        <v>33</v>
      </c>
      <c r="G21" t="s">
        <v>12</v>
      </c>
      <c r="H21" s="1">
        <v>0</v>
      </c>
      <c r="I21" s="1">
        <v>24000</v>
      </c>
      <c r="J21" s="1">
        <v>24000</v>
      </c>
    </row>
    <row r="22" spans="1:10">
      <c r="A22">
        <v>817003532</v>
      </c>
      <c r="B22" t="s">
        <v>36</v>
      </c>
      <c r="C22" s="2">
        <v>45465</v>
      </c>
      <c r="D22" t="s">
        <v>9</v>
      </c>
      <c r="E22" t="s">
        <v>10</v>
      </c>
      <c r="F22" t="s">
        <v>33</v>
      </c>
      <c r="G22" t="s">
        <v>30</v>
      </c>
      <c r="H22" s="1">
        <v>0</v>
      </c>
      <c r="I22" s="1">
        <v>12000</v>
      </c>
      <c r="J22" s="1">
        <v>12000</v>
      </c>
    </row>
    <row r="23" spans="1:10">
      <c r="A23">
        <v>817003532</v>
      </c>
      <c r="B23" t="s">
        <v>37</v>
      </c>
      <c r="C23" s="2">
        <v>43731</v>
      </c>
      <c r="D23" t="s">
        <v>9</v>
      </c>
      <c r="E23" t="s">
        <v>10</v>
      </c>
      <c r="F23" t="s">
        <v>11</v>
      </c>
      <c r="G23" t="s">
        <v>12</v>
      </c>
      <c r="H23" s="1">
        <v>0</v>
      </c>
      <c r="I23" s="1">
        <v>13886</v>
      </c>
      <c r="J23" s="1">
        <v>9193</v>
      </c>
    </row>
    <row r="24" spans="1:10">
      <c r="A24">
        <v>817003532</v>
      </c>
      <c r="B24" t="s">
        <v>38</v>
      </c>
      <c r="C24" s="2">
        <v>45485</v>
      </c>
      <c r="D24" t="s">
        <v>9</v>
      </c>
      <c r="E24" t="s">
        <v>10</v>
      </c>
      <c r="F24" t="s">
        <v>33</v>
      </c>
      <c r="G24" t="s">
        <v>12</v>
      </c>
      <c r="H24" s="1">
        <v>0</v>
      </c>
      <c r="I24" s="1">
        <v>12000</v>
      </c>
      <c r="J24" s="1">
        <v>12000</v>
      </c>
    </row>
    <row r="25" spans="1:10">
      <c r="A25">
        <v>817003532</v>
      </c>
      <c r="B25" t="s">
        <v>39</v>
      </c>
      <c r="C25" s="2">
        <v>45497</v>
      </c>
      <c r="D25" t="s">
        <v>9</v>
      </c>
      <c r="E25" t="s">
        <v>10</v>
      </c>
      <c r="F25" t="s">
        <v>33</v>
      </c>
      <c r="G25" t="s">
        <v>12</v>
      </c>
      <c r="H25" s="1">
        <v>0</v>
      </c>
      <c r="I25" s="1">
        <v>24000</v>
      </c>
      <c r="J25" s="1">
        <v>24000</v>
      </c>
    </row>
    <row r="26" spans="1:10">
      <c r="A26">
        <v>817003532</v>
      </c>
      <c r="B26" t="s">
        <v>40</v>
      </c>
      <c r="C26" s="2">
        <v>45486</v>
      </c>
      <c r="D26" t="s">
        <v>9</v>
      </c>
      <c r="E26" t="s">
        <v>10</v>
      </c>
      <c r="F26" t="s">
        <v>33</v>
      </c>
      <c r="G26" t="s">
        <v>12</v>
      </c>
      <c r="H26" s="1">
        <v>0</v>
      </c>
      <c r="I26" s="1">
        <v>36000</v>
      </c>
      <c r="J26" s="1">
        <v>36000</v>
      </c>
    </row>
    <row r="27" spans="1:10">
      <c r="A27">
        <v>817003532</v>
      </c>
      <c r="B27" t="s">
        <v>41</v>
      </c>
      <c r="C27" s="2">
        <v>45489</v>
      </c>
      <c r="D27" t="s">
        <v>9</v>
      </c>
      <c r="E27" t="s">
        <v>10</v>
      </c>
      <c r="F27" t="s">
        <v>33</v>
      </c>
      <c r="G27" t="s">
        <v>12</v>
      </c>
      <c r="H27" s="1">
        <v>0</v>
      </c>
      <c r="I27" s="1">
        <v>12000</v>
      </c>
      <c r="J27" s="1">
        <v>12000</v>
      </c>
    </row>
    <row r="28" spans="1:10">
      <c r="A28">
        <v>817003532</v>
      </c>
      <c r="B28" t="s">
        <v>42</v>
      </c>
      <c r="C28" s="2">
        <v>45489</v>
      </c>
      <c r="D28" t="s">
        <v>9</v>
      </c>
      <c r="E28" t="s">
        <v>10</v>
      </c>
      <c r="F28" t="s">
        <v>33</v>
      </c>
      <c r="G28" t="s">
        <v>12</v>
      </c>
      <c r="H28" s="1">
        <v>0</v>
      </c>
      <c r="I28" s="1">
        <v>12000</v>
      </c>
      <c r="J28" s="1">
        <v>12000</v>
      </c>
    </row>
    <row r="29" spans="1:10">
      <c r="A29">
        <v>817003532</v>
      </c>
      <c r="B29" t="s">
        <v>43</v>
      </c>
      <c r="C29" s="2">
        <v>45497</v>
      </c>
      <c r="D29" t="s">
        <v>9</v>
      </c>
      <c r="E29" t="s">
        <v>10</v>
      </c>
      <c r="F29" t="s">
        <v>33</v>
      </c>
      <c r="G29" t="s">
        <v>12</v>
      </c>
      <c r="H29" s="1">
        <v>0</v>
      </c>
      <c r="I29" s="1">
        <v>12000</v>
      </c>
      <c r="J29" s="1">
        <v>12000</v>
      </c>
    </row>
    <row r="30" spans="1:10">
      <c r="H30" s="1"/>
      <c r="I30" s="1"/>
      <c r="J30" s="5">
        <f>SUM(J2:J29)</f>
        <v>465555</v>
      </c>
    </row>
  </sheetData>
  <autoFilter ref="A1:J30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B26" sqref="B26"/>
    </sheetView>
  </sheetViews>
  <sheetFormatPr baseColWidth="10" defaultRowHeight="14"/>
  <cols>
    <col min="1" max="1" width="36.5" bestFit="1" customWidth="1"/>
    <col min="2" max="2" width="15.9140625" customWidth="1"/>
    <col min="3" max="3" width="24.08203125" bestFit="1" customWidth="1"/>
  </cols>
  <sheetData>
    <row r="3" spans="1:3">
      <c r="A3" s="69" t="s">
        <v>88</v>
      </c>
      <c r="B3" t="s">
        <v>146</v>
      </c>
      <c r="C3" t="s">
        <v>147</v>
      </c>
    </row>
    <row r="4" spans="1:3">
      <c r="A4" t="s">
        <v>144</v>
      </c>
      <c r="B4" s="68">
        <v>4</v>
      </c>
      <c r="C4" s="68">
        <v>23986</v>
      </c>
    </row>
    <row r="5" spans="1:3">
      <c r="A5" t="s">
        <v>141</v>
      </c>
      <c r="B5" s="68">
        <v>2</v>
      </c>
      <c r="C5" s="68">
        <v>94708</v>
      </c>
    </row>
    <row r="6" spans="1:3">
      <c r="A6" t="s">
        <v>143</v>
      </c>
      <c r="B6" s="68">
        <v>13</v>
      </c>
      <c r="C6" s="68">
        <v>166861</v>
      </c>
    </row>
    <row r="7" spans="1:3">
      <c r="A7" t="s">
        <v>113</v>
      </c>
      <c r="B7" s="68">
        <v>9</v>
      </c>
      <c r="C7" s="68">
        <v>180000</v>
      </c>
    </row>
    <row r="8" spans="1:3">
      <c r="A8" t="s">
        <v>148</v>
      </c>
      <c r="B8" s="68">
        <v>28</v>
      </c>
      <c r="C8" s="68">
        <v>465555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G39"/>
  <sheetViews>
    <sheetView workbookViewId="0">
      <pane ySplit="1" topLeftCell="A2" activePane="bottomLeft" state="frozen"/>
      <selection pane="bottomLeft" activeCell="D1" sqref="D1:I18"/>
    </sheetView>
  </sheetViews>
  <sheetFormatPr baseColWidth="10" defaultRowHeight="10"/>
  <cols>
    <col min="1" max="16384" width="10.6640625" style="82"/>
  </cols>
  <sheetData>
    <row r="1" spans="1:33" ht="30">
      <c r="A1" s="55" t="s">
        <v>78</v>
      </c>
      <c r="B1" s="55" t="s">
        <v>79</v>
      </c>
      <c r="C1" s="55" t="s">
        <v>80</v>
      </c>
      <c r="D1" s="55" t="s">
        <v>81</v>
      </c>
      <c r="E1" s="55" t="s">
        <v>82</v>
      </c>
      <c r="F1" s="55" t="s">
        <v>83</v>
      </c>
      <c r="G1" s="55" t="s">
        <v>84</v>
      </c>
      <c r="H1" s="56" t="s">
        <v>85</v>
      </c>
      <c r="I1" s="56" t="s">
        <v>86</v>
      </c>
      <c r="J1" s="67" t="s">
        <v>87</v>
      </c>
      <c r="K1" s="57" t="s">
        <v>88</v>
      </c>
      <c r="L1" s="58" t="s">
        <v>89</v>
      </c>
      <c r="M1" s="59" t="s">
        <v>90</v>
      </c>
      <c r="N1" s="60" t="s">
        <v>91</v>
      </c>
      <c r="O1" s="60" t="s">
        <v>92</v>
      </c>
      <c r="P1" s="61" t="s">
        <v>93</v>
      </c>
      <c r="Q1" s="61" t="s">
        <v>94</v>
      </c>
      <c r="R1" s="61" t="s">
        <v>95</v>
      </c>
      <c r="S1" s="60" t="s">
        <v>96</v>
      </c>
      <c r="T1" s="55" t="s">
        <v>97</v>
      </c>
      <c r="U1" s="55" t="s">
        <v>98</v>
      </c>
      <c r="V1" s="55" t="s">
        <v>99</v>
      </c>
      <c r="W1" s="55" t="s">
        <v>100</v>
      </c>
      <c r="X1" s="55" t="s">
        <v>101</v>
      </c>
      <c r="Y1" s="55" t="s">
        <v>102</v>
      </c>
      <c r="Z1" s="55" t="s">
        <v>103</v>
      </c>
      <c r="AA1" s="55" t="s">
        <v>104</v>
      </c>
      <c r="AB1" s="55" t="s">
        <v>105</v>
      </c>
      <c r="AC1" s="61" t="s">
        <v>106</v>
      </c>
      <c r="AD1" s="61" t="s">
        <v>107</v>
      </c>
      <c r="AE1" s="61" t="s">
        <v>108</v>
      </c>
      <c r="AF1" s="61" t="s">
        <v>109</v>
      </c>
      <c r="AG1" s="55" t="s">
        <v>110</v>
      </c>
    </row>
    <row r="2" spans="1:33" hidden="1">
      <c r="A2" s="62">
        <v>817003532</v>
      </c>
      <c r="B2" s="62" t="s">
        <v>111</v>
      </c>
      <c r="C2" s="62"/>
      <c r="D2" s="62" t="s">
        <v>37</v>
      </c>
      <c r="E2" s="62" t="s">
        <v>37</v>
      </c>
      <c r="F2" s="62" t="s">
        <v>130</v>
      </c>
      <c r="G2" s="63">
        <v>43731</v>
      </c>
      <c r="H2" s="64">
        <v>13886</v>
      </c>
      <c r="I2" s="64">
        <v>9193</v>
      </c>
      <c r="J2" s="64" t="e">
        <v>#N/A</v>
      </c>
      <c r="K2" s="62" t="s">
        <v>144</v>
      </c>
      <c r="L2" s="64">
        <v>0</v>
      </c>
      <c r="M2" s="62"/>
      <c r="N2" s="64">
        <v>0</v>
      </c>
      <c r="O2" s="64">
        <v>0</v>
      </c>
      <c r="P2" s="62"/>
      <c r="Q2" s="63"/>
      <c r="R2" s="62"/>
      <c r="S2" s="64">
        <v>0</v>
      </c>
      <c r="T2" s="62" t="s">
        <v>114</v>
      </c>
      <c r="U2" s="63">
        <v>43731</v>
      </c>
      <c r="V2" s="63">
        <v>43796</v>
      </c>
      <c r="W2" s="64">
        <v>4693</v>
      </c>
      <c r="X2" s="64">
        <v>0</v>
      </c>
      <c r="Y2" s="64">
        <v>0</v>
      </c>
      <c r="Z2" s="64">
        <v>0</v>
      </c>
      <c r="AA2" s="62"/>
      <c r="AB2" s="64">
        <v>0</v>
      </c>
      <c r="AC2" s="64">
        <v>0</v>
      </c>
      <c r="AD2" s="62"/>
      <c r="AE2" s="62"/>
      <c r="AF2" s="62"/>
      <c r="AG2" s="64">
        <v>4693</v>
      </c>
    </row>
    <row r="3" spans="1:33" hidden="1">
      <c r="A3" s="62">
        <v>817003532</v>
      </c>
      <c r="B3" s="62" t="s">
        <v>111</v>
      </c>
      <c r="C3" s="62"/>
      <c r="D3" s="62" t="s">
        <v>24</v>
      </c>
      <c r="E3" s="62" t="s">
        <v>24</v>
      </c>
      <c r="F3" s="62" t="s">
        <v>132</v>
      </c>
      <c r="G3" s="63">
        <v>44263</v>
      </c>
      <c r="H3" s="64">
        <v>14690</v>
      </c>
      <c r="I3" s="64">
        <v>10000</v>
      </c>
      <c r="J3" s="64" t="e">
        <v>#N/A</v>
      </c>
      <c r="K3" s="62" t="s">
        <v>144</v>
      </c>
      <c r="L3" s="64">
        <v>0</v>
      </c>
      <c r="M3" s="62"/>
      <c r="N3" s="64">
        <v>0</v>
      </c>
      <c r="O3" s="64">
        <v>0</v>
      </c>
      <c r="P3" s="62"/>
      <c r="Q3" s="63"/>
      <c r="R3" s="62"/>
      <c r="S3" s="64">
        <v>0</v>
      </c>
      <c r="T3" s="62" t="s">
        <v>114</v>
      </c>
      <c r="U3" s="63">
        <v>44263</v>
      </c>
      <c r="V3" s="63">
        <v>44546</v>
      </c>
      <c r="W3" s="64">
        <v>4690</v>
      </c>
      <c r="X3" s="64">
        <v>0</v>
      </c>
      <c r="Y3" s="64">
        <v>0</v>
      </c>
      <c r="Z3" s="64">
        <v>0</v>
      </c>
      <c r="AA3" s="62"/>
      <c r="AB3" s="64">
        <v>0</v>
      </c>
      <c r="AC3" s="64">
        <v>0</v>
      </c>
      <c r="AD3" s="62"/>
      <c r="AE3" s="62"/>
      <c r="AF3" s="62"/>
      <c r="AG3" s="64">
        <v>4690</v>
      </c>
    </row>
    <row r="4" spans="1:33" hidden="1">
      <c r="A4" s="62">
        <v>817003532</v>
      </c>
      <c r="B4" s="62" t="s">
        <v>111</v>
      </c>
      <c r="C4" s="62"/>
      <c r="D4" s="62" t="s">
        <v>28</v>
      </c>
      <c r="E4" s="62" t="s">
        <v>28</v>
      </c>
      <c r="F4" s="62" t="s">
        <v>122</v>
      </c>
      <c r="G4" s="63">
        <v>44484</v>
      </c>
      <c r="H4" s="64">
        <v>4693</v>
      </c>
      <c r="I4" s="64">
        <v>100</v>
      </c>
      <c r="J4" s="64" t="e">
        <v>#N/A</v>
      </c>
      <c r="K4" s="62" t="s">
        <v>144</v>
      </c>
      <c r="L4" s="64">
        <v>0</v>
      </c>
      <c r="M4" s="62"/>
      <c r="N4" s="64">
        <v>0</v>
      </c>
      <c r="O4" s="64">
        <v>0</v>
      </c>
      <c r="P4" s="62"/>
      <c r="Q4" s="63"/>
      <c r="R4" s="62"/>
      <c r="S4" s="64">
        <v>0</v>
      </c>
      <c r="T4" s="62" t="s">
        <v>114</v>
      </c>
      <c r="U4" s="63">
        <v>44484</v>
      </c>
      <c r="V4" s="63">
        <v>44513</v>
      </c>
      <c r="W4" s="64">
        <v>4593</v>
      </c>
      <c r="X4" s="64">
        <v>0</v>
      </c>
      <c r="Y4" s="64">
        <v>0</v>
      </c>
      <c r="Z4" s="64">
        <v>0</v>
      </c>
      <c r="AA4" s="62"/>
      <c r="AB4" s="64">
        <v>0</v>
      </c>
      <c r="AC4" s="64">
        <v>0</v>
      </c>
      <c r="AD4" s="62"/>
      <c r="AE4" s="62"/>
      <c r="AF4" s="62"/>
      <c r="AG4" s="64">
        <v>4593</v>
      </c>
    </row>
    <row r="5" spans="1:33" hidden="1">
      <c r="A5" s="62">
        <v>817003532</v>
      </c>
      <c r="B5" s="62" t="s">
        <v>111</v>
      </c>
      <c r="C5" s="62"/>
      <c r="D5" s="62" t="s">
        <v>29</v>
      </c>
      <c r="E5" s="62" t="s">
        <v>29</v>
      </c>
      <c r="F5" s="62" t="s">
        <v>126</v>
      </c>
      <c r="G5" s="63">
        <v>44652</v>
      </c>
      <c r="H5" s="64">
        <v>9386</v>
      </c>
      <c r="I5" s="64">
        <v>4693</v>
      </c>
      <c r="J5" s="64" t="e">
        <v>#N/A</v>
      </c>
      <c r="K5" s="62" t="s">
        <v>144</v>
      </c>
      <c r="L5" s="64">
        <v>0</v>
      </c>
      <c r="M5" s="62"/>
      <c r="N5" s="64">
        <v>0</v>
      </c>
      <c r="O5" s="64">
        <v>0</v>
      </c>
      <c r="P5" s="62"/>
      <c r="Q5" s="63"/>
      <c r="R5" s="62"/>
      <c r="S5" s="64">
        <v>0</v>
      </c>
      <c r="T5" s="62" t="s">
        <v>114</v>
      </c>
      <c r="U5" s="63">
        <v>44652</v>
      </c>
      <c r="V5" s="63">
        <v>44978</v>
      </c>
      <c r="W5" s="64">
        <v>9386</v>
      </c>
      <c r="X5" s="64">
        <v>0</v>
      </c>
      <c r="Y5" s="64">
        <v>0</v>
      </c>
      <c r="Z5" s="64">
        <v>0</v>
      </c>
      <c r="AA5" s="62"/>
      <c r="AB5" s="64">
        <v>0</v>
      </c>
      <c r="AC5" s="64">
        <v>0</v>
      </c>
      <c r="AD5" s="62"/>
      <c r="AE5" s="62"/>
      <c r="AF5" s="62"/>
      <c r="AG5" s="64">
        <v>4693</v>
      </c>
    </row>
    <row r="6" spans="1:33" customFormat="1" ht="14">
      <c r="A6" s="62">
        <v>817003532</v>
      </c>
      <c r="B6" s="62" t="s">
        <v>111</v>
      </c>
      <c r="C6" s="62"/>
      <c r="D6" s="62" t="s">
        <v>23</v>
      </c>
      <c r="E6" s="62" t="s">
        <v>23</v>
      </c>
      <c r="F6" s="62" t="s">
        <v>139</v>
      </c>
      <c r="G6" s="63">
        <v>44147</v>
      </c>
      <c r="H6" s="64">
        <v>50700</v>
      </c>
      <c r="I6" s="64">
        <v>50700</v>
      </c>
      <c r="J6" s="64" t="s">
        <v>143</v>
      </c>
      <c r="K6" s="62" t="s">
        <v>143</v>
      </c>
      <c r="L6" s="64">
        <v>0</v>
      </c>
      <c r="M6" s="62"/>
      <c r="N6" s="64">
        <v>0</v>
      </c>
      <c r="O6" s="64">
        <v>0</v>
      </c>
      <c r="P6" s="62"/>
      <c r="Q6" s="63"/>
      <c r="R6" s="62"/>
      <c r="S6" s="64">
        <v>0</v>
      </c>
      <c r="T6" s="62" t="s">
        <v>114</v>
      </c>
      <c r="U6" s="63">
        <v>44147</v>
      </c>
      <c r="V6" s="63">
        <v>44174</v>
      </c>
      <c r="W6" s="64">
        <v>50700</v>
      </c>
      <c r="X6" s="64">
        <v>50700</v>
      </c>
      <c r="Y6" s="64">
        <v>0</v>
      </c>
      <c r="Z6" s="64">
        <v>0</v>
      </c>
      <c r="AA6" s="62"/>
      <c r="AB6" s="64">
        <v>0</v>
      </c>
      <c r="AC6" s="64">
        <v>0</v>
      </c>
      <c r="AD6" s="62"/>
      <c r="AE6" s="62"/>
      <c r="AF6" s="62"/>
      <c r="AG6" s="64">
        <v>0</v>
      </c>
    </row>
    <row r="7" spans="1:33" customFormat="1" ht="14">
      <c r="A7" s="62">
        <v>817003532</v>
      </c>
      <c r="B7" s="62" t="s">
        <v>111</v>
      </c>
      <c r="C7" s="62"/>
      <c r="D7" s="62" t="s">
        <v>15</v>
      </c>
      <c r="E7" s="62" t="s">
        <v>15</v>
      </c>
      <c r="F7" s="62" t="s">
        <v>136</v>
      </c>
      <c r="G7" s="63">
        <v>43861</v>
      </c>
      <c r="H7" s="64">
        <v>18579</v>
      </c>
      <c r="I7" s="64">
        <v>18579</v>
      </c>
      <c r="J7" s="64" t="s">
        <v>143</v>
      </c>
      <c r="K7" s="62" t="s">
        <v>143</v>
      </c>
      <c r="L7" s="64">
        <v>0</v>
      </c>
      <c r="M7" s="62"/>
      <c r="N7" s="64">
        <v>0</v>
      </c>
      <c r="O7" s="64">
        <v>0</v>
      </c>
      <c r="P7" s="62"/>
      <c r="Q7" s="63"/>
      <c r="R7" s="62"/>
      <c r="S7" s="64">
        <v>0</v>
      </c>
      <c r="T7" s="62" t="s">
        <v>114</v>
      </c>
      <c r="U7" s="63">
        <v>43861</v>
      </c>
      <c r="V7" s="63">
        <v>43931</v>
      </c>
      <c r="W7" s="64">
        <v>18579</v>
      </c>
      <c r="X7" s="64">
        <v>18579</v>
      </c>
      <c r="Y7" s="64">
        <v>0</v>
      </c>
      <c r="Z7" s="64">
        <v>0</v>
      </c>
      <c r="AA7" s="62"/>
      <c r="AB7" s="64">
        <v>0</v>
      </c>
      <c r="AC7" s="64">
        <v>0</v>
      </c>
      <c r="AD7" s="62"/>
      <c r="AE7" s="62"/>
      <c r="AF7" s="62"/>
      <c r="AG7" s="64">
        <v>0</v>
      </c>
    </row>
    <row r="8" spans="1:33" customFormat="1" ht="14">
      <c r="A8" s="62">
        <v>817003532</v>
      </c>
      <c r="B8" s="62" t="s">
        <v>111</v>
      </c>
      <c r="C8" s="62"/>
      <c r="D8" s="62" t="s">
        <v>19</v>
      </c>
      <c r="E8" s="62" t="s">
        <v>19</v>
      </c>
      <c r="F8" s="62" t="s">
        <v>137</v>
      </c>
      <c r="G8" s="63">
        <v>44021</v>
      </c>
      <c r="H8" s="64">
        <v>18579</v>
      </c>
      <c r="I8" s="64">
        <v>18579</v>
      </c>
      <c r="J8" s="64" t="s">
        <v>143</v>
      </c>
      <c r="K8" s="62" t="s">
        <v>143</v>
      </c>
      <c r="L8" s="64">
        <v>0</v>
      </c>
      <c r="M8" s="62"/>
      <c r="N8" s="64">
        <v>0</v>
      </c>
      <c r="O8" s="64">
        <v>0</v>
      </c>
      <c r="P8" s="62"/>
      <c r="Q8" s="63"/>
      <c r="R8" s="62"/>
      <c r="S8" s="64">
        <v>0</v>
      </c>
      <c r="T8" s="62" t="s">
        <v>114</v>
      </c>
      <c r="U8" s="63">
        <v>44021</v>
      </c>
      <c r="V8" s="63">
        <v>44111</v>
      </c>
      <c r="W8" s="64">
        <v>18579</v>
      </c>
      <c r="X8" s="64">
        <v>18579</v>
      </c>
      <c r="Y8" s="64">
        <v>0</v>
      </c>
      <c r="Z8" s="64">
        <v>0</v>
      </c>
      <c r="AA8" s="62"/>
      <c r="AB8" s="64">
        <v>0</v>
      </c>
      <c r="AC8" s="64">
        <v>0</v>
      </c>
      <c r="AD8" s="62"/>
      <c r="AE8" s="62"/>
      <c r="AF8" s="62"/>
      <c r="AG8" s="64">
        <v>0</v>
      </c>
    </row>
    <row r="9" spans="1:33" customFormat="1" ht="14">
      <c r="A9" s="62">
        <v>817003532</v>
      </c>
      <c r="B9" s="62" t="s">
        <v>111</v>
      </c>
      <c r="C9" s="62"/>
      <c r="D9" s="62" t="s">
        <v>22</v>
      </c>
      <c r="E9" s="62" t="s">
        <v>22</v>
      </c>
      <c r="F9" s="62" t="s">
        <v>135</v>
      </c>
      <c r="G9" s="63">
        <v>44139</v>
      </c>
      <c r="H9" s="64">
        <v>14079</v>
      </c>
      <c r="I9" s="64">
        <v>14079</v>
      </c>
      <c r="J9" s="64" t="s">
        <v>143</v>
      </c>
      <c r="K9" s="62" t="s">
        <v>143</v>
      </c>
      <c r="L9" s="64">
        <v>0</v>
      </c>
      <c r="M9" s="62"/>
      <c r="N9" s="64">
        <v>0</v>
      </c>
      <c r="O9" s="64">
        <v>0</v>
      </c>
      <c r="P9" s="62"/>
      <c r="Q9" s="63"/>
      <c r="R9" s="62"/>
      <c r="S9" s="64">
        <v>0</v>
      </c>
      <c r="T9" s="62" t="s">
        <v>114</v>
      </c>
      <c r="U9" s="63">
        <v>44139</v>
      </c>
      <c r="V9" s="63">
        <v>44174</v>
      </c>
      <c r="W9" s="64">
        <v>14079</v>
      </c>
      <c r="X9" s="64">
        <v>14079</v>
      </c>
      <c r="Y9" s="64">
        <v>0</v>
      </c>
      <c r="Z9" s="64">
        <v>0</v>
      </c>
      <c r="AA9" s="62"/>
      <c r="AB9" s="64">
        <v>0</v>
      </c>
      <c r="AC9" s="64">
        <v>0</v>
      </c>
      <c r="AD9" s="62"/>
      <c r="AE9" s="62"/>
      <c r="AF9" s="62"/>
      <c r="AG9" s="64">
        <v>0</v>
      </c>
    </row>
    <row r="10" spans="1:33" customFormat="1" ht="14">
      <c r="A10" s="62">
        <v>817003532</v>
      </c>
      <c r="B10" s="62" t="s">
        <v>111</v>
      </c>
      <c r="C10" s="62"/>
      <c r="D10" s="62" t="s">
        <v>14</v>
      </c>
      <c r="E10" s="62" t="s">
        <v>14</v>
      </c>
      <c r="F10" s="62" t="s">
        <v>134</v>
      </c>
      <c r="G10" s="63">
        <v>43834</v>
      </c>
      <c r="H10" s="64">
        <v>13886</v>
      </c>
      <c r="I10" s="64">
        <v>13886</v>
      </c>
      <c r="J10" s="64" t="s">
        <v>143</v>
      </c>
      <c r="K10" s="62" t="s">
        <v>143</v>
      </c>
      <c r="L10" s="64">
        <v>0</v>
      </c>
      <c r="M10" s="62"/>
      <c r="N10" s="64">
        <v>0</v>
      </c>
      <c r="O10" s="64">
        <v>0</v>
      </c>
      <c r="P10" s="62"/>
      <c r="Q10" s="63"/>
      <c r="R10" s="62"/>
      <c r="S10" s="64">
        <v>0</v>
      </c>
      <c r="T10" s="62" t="s">
        <v>114</v>
      </c>
      <c r="U10" s="63">
        <v>43834</v>
      </c>
      <c r="V10" s="63">
        <v>43931</v>
      </c>
      <c r="W10" s="64">
        <v>13886</v>
      </c>
      <c r="X10" s="64">
        <v>13886</v>
      </c>
      <c r="Y10" s="64">
        <v>0</v>
      </c>
      <c r="Z10" s="64">
        <v>0</v>
      </c>
      <c r="AA10" s="62"/>
      <c r="AB10" s="64">
        <v>0</v>
      </c>
      <c r="AC10" s="64">
        <v>0</v>
      </c>
      <c r="AD10" s="62"/>
      <c r="AE10" s="62"/>
      <c r="AF10" s="62"/>
      <c r="AG10" s="64">
        <v>0</v>
      </c>
    </row>
    <row r="11" spans="1:33" customFormat="1" ht="14">
      <c r="A11" s="62">
        <v>817003532</v>
      </c>
      <c r="B11" s="62" t="s">
        <v>111</v>
      </c>
      <c r="C11" s="62"/>
      <c r="D11" s="62" t="s">
        <v>16</v>
      </c>
      <c r="E11" s="62" t="s">
        <v>16</v>
      </c>
      <c r="F11" s="62" t="s">
        <v>133</v>
      </c>
      <c r="G11" s="63">
        <v>43868</v>
      </c>
      <c r="H11" s="64">
        <v>13500</v>
      </c>
      <c r="I11" s="64">
        <v>13500</v>
      </c>
      <c r="J11" s="64" t="s">
        <v>143</v>
      </c>
      <c r="K11" s="62" t="s">
        <v>143</v>
      </c>
      <c r="L11" s="64">
        <v>0</v>
      </c>
      <c r="M11" s="62"/>
      <c r="N11" s="64">
        <v>0</v>
      </c>
      <c r="O11" s="64">
        <v>0</v>
      </c>
      <c r="P11" s="62"/>
      <c r="Q11" s="63"/>
      <c r="R11" s="62"/>
      <c r="S11" s="64">
        <v>0</v>
      </c>
      <c r="T11" s="62" t="s">
        <v>114</v>
      </c>
      <c r="U11" s="63">
        <v>43868</v>
      </c>
      <c r="V11" s="63">
        <v>43931</v>
      </c>
      <c r="W11" s="64">
        <v>13500</v>
      </c>
      <c r="X11" s="64">
        <v>13500</v>
      </c>
      <c r="Y11" s="64">
        <v>0</v>
      </c>
      <c r="Z11" s="64">
        <v>0</v>
      </c>
      <c r="AA11" s="62"/>
      <c r="AB11" s="64">
        <v>0</v>
      </c>
      <c r="AC11" s="64">
        <v>0</v>
      </c>
      <c r="AD11" s="62"/>
      <c r="AE11" s="62"/>
      <c r="AF11" s="62"/>
      <c r="AG11" s="64">
        <v>0</v>
      </c>
    </row>
    <row r="12" spans="1:33" customFormat="1" ht="14">
      <c r="A12" s="62">
        <v>817003532</v>
      </c>
      <c r="B12" s="62" t="s">
        <v>111</v>
      </c>
      <c r="C12" s="62"/>
      <c r="D12" s="62" t="s">
        <v>18</v>
      </c>
      <c r="E12" s="62" t="s">
        <v>18</v>
      </c>
      <c r="F12" s="62" t="s">
        <v>131</v>
      </c>
      <c r="G12" s="63">
        <v>44012</v>
      </c>
      <c r="H12" s="64">
        <v>9386</v>
      </c>
      <c r="I12" s="64">
        <v>9386</v>
      </c>
      <c r="J12" s="64" t="s">
        <v>143</v>
      </c>
      <c r="K12" s="62" t="s">
        <v>143</v>
      </c>
      <c r="L12" s="64">
        <v>0</v>
      </c>
      <c r="M12" s="62"/>
      <c r="N12" s="64">
        <v>0</v>
      </c>
      <c r="O12" s="64">
        <v>0</v>
      </c>
      <c r="P12" s="62"/>
      <c r="Q12" s="63"/>
      <c r="R12" s="62"/>
      <c r="S12" s="64">
        <v>0</v>
      </c>
      <c r="T12" s="62" t="s">
        <v>114</v>
      </c>
      <c r="U12" s="63">
        <v>44012</v>
      </c>
      <c r="V12" s="63">
        <v>44111</v>
      </c>
      <c r="W12" s="64">
        <v>9386</v>
      </c>
      <c r="X12" s="64">
        <v>9386</v>
      </c>
      <c r="Y12" s="64">
        <v>0</v>
      </c>
      <c r="Z12" s="64">
        <v>0</v>
      </c>
      <c r="AA12" s="62"/>
      <c r="AB12" s="64">
        <v>0</v>
      </c>
      <c r="AC12" s="64">
        <v>0</v>
      </c>
      <c r="AD12" s="62"/>
      <c r="AE12" s="62"/>
      <c r="AF12" s="62"/>
      <c r="AG12" s="64">
        <v>0</v>
      </c>
    </row>
    <row r="13" spans="1:33" customFormat="1" ht="14">
      <c r="A13" s="62">
        <v>817003532</v>
      </c>
      <c r="B13" s="62" t="s">
        <v>111</v>
      </c>
      <c r="C13" s="62"/>
      <c r="D13" s="62" t="s">
        <v>17</v>
      </c>
      <c r="E13" s="62" t="s">
        <v>17</v>
      </c>
      <c r="F13" s="62" t="s">
        <v>125</v>
      </c>
      <c r="G13" s="63">
        <v>43984</v>
      </c>
      <c r="H13" s="64">
        <v>4693</v>
      </c>
      <c r="I13" s="64">
        <v>4693</v>
      </c>
      <c r="J13" s="64" t="s">
        <v>143</v>
      </c>
      <c r="K13" s="62" t="s">
        <v>143</v>
      </c>
      <c r="L13" s="64">
        <v>0</v>
      </c>
      <c r="M13" s="62"/>
      <c r="N13" s="64">
        <v>0</v>
      </c>
      <c r="O13" s="64">
        <v>0</v>
      </c>
      <c r="P13" s="62"/>
      <c r="Q13" s="63"/>
      <c r="R13" s="62"/>
      <c r="S13" s="64">
        <v>0</v>
      </c>
      <c r="T13" s="62" t="s">
        <v>114</v>
      </c>
      <c r="U13" s="63">
        <v>43984</v>
      </c>
      <c r="V13" s="63">
        <v>44111</v>
      </c>
      <c r="W13" s="64">
        <v>4693</v>
      </c>
      <c r="X13" s="64">
        <v>4693</v>
      </c>
      <c r="Y13" s="64">
        <v>0</v>
      </c>
      <c r="Z13" s="64">
        <v>0</v>
      </c>
      <c r="AA13" s="62"/>
      <c r="AB13" s="64">
        <v>0</v>
      </c>
      <c r="AC13" s="64">
        <v>0</v>
      </c>
      <c r="AD13" s="62"/>
      <c r="AE13" s="62"/>
      <c r="AF13" s="62"/>
      <c r="AG13" s="64">
        <v>0</v>
      </c>
    </row>
    <row r="14" spans="1:33" customFormat="1" ht="14">
      <c r="A14" s="62">
        <v>817003532</v>
      </c>
      <c r="B14" s="62" t="s">
        <v>111</v>
      </c>
      <c r="C14" s="62"/>
      <c r="D14" s="62" t="s">
        <v>25</v>
      </c>
      <c r="E14" s="62" t="s">
        <v>25</v>
      </c>
      <c r="F14" s="62" t="s">
        <v>128</v>
      </c>
      <c r="G14" s="63">
        <v>44364</v>
      </c>
      <c r="H14" s="64">
        <v>4693</v>
      </c>
      <c r="I14" s="64">
        <v>4693</v>
      </c>
      <c r="J14" s="64" t="s">
        <v>143</v>
      </c>
      <c r="K14" s="62" t="s">
        <v>143</v>
      </c>
      <c r="L14" s="64">
        <v>0</v>
      </c>
      <c r="M14" s="62"/>
      <c r="N14" s="64">
        <v>0</v>
      </c>
      <c r="O14" s="64">
        <v>0</v>
      </c>
      <c r="P14" s="62"/>
      <c r="Q14" s="63"/>
      <c r="R14" s="62"/>
      <c r="S14" s="64">
        <v>0</v>
      </c>
      <c r="T14" s="62" t="s">
        <v>114</v>
      </c>
      <c r="U14" s="63">
        <v>44364</v>
      </c>
      <c r="V14" s="63">
        <v>44385</v>
      </c>
      <c r="W14" s="64">
        <v>4693</v>
      </c>
      <c r="X14" s="64">
        <v>4693</v>
      </c>
      <c r="Y14" s="64">
        <v>0</v>
      </c>
      <c r="Z14" s="64">
        <v>0</v>
      </c>
      <c r="AA14" s="62"/>
      <c r="AB14" s="64">
        <v>0</v>
      </c>
      <c r="AC14" s="64">
        <v>0</v>
      </c>
      <c r="AD14" s="62"/>
      <c r="AE14" s="62"/>
      <c r="AF14" s="62"/>
      <c r="AG14" s="64">
        <v>0</v>
      </c>
    </row>
    <row r="15" spans="1:33" customFormat="1" ht="14">
      <c r="A15" s="62">
        <v>817003532</v>
      </c>
      <c r="B15" s="62" t="s">
        <v>111</v>
      </c>
      <c r="C15" s="62"/>
      <c r="D15" s="62" t="s">
        <v>27</v>
      </c>
      <c r="E15" s="62" t="s">
        <v>27</v>
      </c>
      <c r="F15" s="62" t="s">
        <v>129</v>
      </c>
      <c r="G15" s="63">
        <v>44386</v>
      </c>
      <c r="H15" s="64">
        <v>4693</v>
      </c>
      <c r="I15" s="64">
        <v>4693</v>
      </c>
      <c r="J15" s="64" t="e">
        <v>#N/A</v>
      </c>
      <c r="K15" s="62" t="s">
        <v>143</v>
      </c>
      <c r="L15" s="64">
        <v>0</v>
      </c>
      <c r="M15" s="62"/>
      <c r="N15" s="64">
        <v>0</v>
      </c>
      <c r="O15" s="64">
        <v>0</v>
      </c>
      <c r="P15" s="62"/>
      <c r="Q15" s="63"/>
      <c r="R15" s="62"/>
      <c r="S15" s="64">
        <v>0</v>
      </c>
      <c r="T15" s="62" t="s">
        <v>114</v>
      </c>
      <c r="U15" s="63">
        <v>44386</v>
      </c>
      <c r="V15" s="63">
        <v>44433</v>
      </c>
      <c r="W15" s="64">
        <v>4693</v>
      </c>
      <c r="X15" s="64">
        <v>4693</v>
      </c>
      <c r="Y15" s="64">
        <v>0</v>
      </c>
      <c r="Z15" s="64">
        <v>0</v>
      </c>
      <c r="AA15" s="62"/>
      <c r="AB15" s="64">
        <v>0</v>
      </c>
      <c r="AC15" s="64">
        <v>0</v>
      </c>
      <c r="AD15" s="62"/>
      <c r="AE15" s="62"/>
      <c r="AF15" s="62"/>
      <c r="AG15" s="64">
        <v>0</v>
      </c>
    </row>
    <row r="16" spans="1:33" customFormat="1" ht="14">
      <c r="A16" s="62">
        <v>817003532</v>
      </c>
      <c r="B16" s="62" t="s">
        <v>111</v>
      </c>
      <c r="C16" s="62"/>
      <c r="D16" s="62" t="s">
        <v>31</v>
      </c>
      <c r="E16" s="62" t="s">
        <v>31</v>
      </c>
      <c r="F16" s="62" t="s">
        <v>127</v>
      </c>
      <c r="G16" s="63">
        <v>44789</v>
      </c>
      <c r="H16" s="64">
        <v>14079</v>
      </c>
      <c r="I16" s="64">
        <v>4693</v>
      </c>
      <c r="J16" s="64" t="s">
        <v>145</v>
      </c>
      <c r="K16" s="62" t="s">
        <v>143</v>
      </c>
      <c r="L16" s="64">
        <v>0</v>
      </c>
      <c r="M16" s="62"/>
      <c r="N16" s="64">
        <v>0</v>
      </c>
      <c r="O16" s="64">
        <v>0</v>
      </c>
      <c r="P16" s="62"/>
      <c r="Q16" s="63"/>
      <c r="R16" s="62"/>
      <c r="S16" s="64">
        <v>0</v>
      </c>
      <c r="T16" s="62" t="s">
        <v>114</v>
      </c>
      <c r="U16" s="63">
        <v>44789</v>
      </c>
      <c r="V16" s="63">
        <v>44816</v>
      </c>
      <c r="W16" s="64">
        <v>14079</v>
      </c>
      <c r="X16" s="64">
        <v>4693</v>
      </c>
      <c r="Y16" s="64">
        <v>0</v>
      </c>
      <c r="Z16" s="64">
        <v>0</v>
      </c>
      <c r="AA16" s="62"/>
      <c r="AB16" s="64">
        <v>0</v>
      </c>
      <c r="AC16" s="64">
        <v>0</v>
      </c>
      <c r="AD16" s="62"/>
      <c r="AE16" s="62"/>
      <c r="AF16" s="62"/>
      <c r="AG16" s="64">
        <v>9386</v>
      </c>
    </row>
    <row r="17" spans="1:33" customFormat="1" ht="14">
      <c r="A17" s="62">
        <v>817003532</v>
      </c>
      <c r="B17" s="62" t="s">
        <v>111</v>
      </c>
      <c r="C17" s="62"/>
      <c r="D17" s="62" t="s">
        <v>20</v>
      </c>
      <c r="E17" s="62" t="s">
        <v>20</v>
      </c>
      <c r="F17" s="62" t="s">
        <v>123</v>
      </c>
      <c r="G17" s="63">
        <v>44121</v>
      </c>
      <c r="H17" s="64">
        <v>4690</v>
      </c>
      <c r="I17" s="64">
        <v>4690</v>
      </c>
      <c r="J17" s="64" t="s">
        <v>143</v>
      </c>
      <c r="K17" s="62" t="s">
        <v>143</v>
      </c>
      <c r="L17" s="64">
        <v>0</v>
      </c>
      <c r="M17" s="62"/>
      <c r="N17" s="64">
        <v>0</v>
      </c>
      <c r="O17" s="64">
        <v>0</v>
      </c>
      <c r="P17" s="62"/>
      <c r="Q17" s="63"/>
      <c r="R17" s="62"/>
      <c r="S17" s="64">
        <v>0</v>
      </c>
      <c r="T17" s="62" t="s">
        <v>114</v>
      </c>
      <c r="U17" s="63">
        <v>44121</v>
      </c>
      <c r="V17" s="63">
        <v>44148</v>
      </c>
      <c r="W17" s="64">
        <v>4690</v>
      </c>
      <c r="X17" s="64">
        <v>4690</v>
      </c>
      <c r="Y17" s="64">
        <v>0</v>
      </c>
      <c r="Z17" s="64">
        <v>0</v>
      </c>
      <c r="AA17" s="62"/>
      <c r="AB17" s="64">
        <v>0</v>
      </c>
      <c r="AC17" s="64">
        <v>0</v>
      </c>
      <c r="AD17" s="62"/>
      <c r="AE17" s="62"/>
      <c r="AF17" s="62"/>
      <c r="AG17" s="64">
        <v>0</v>
      </c>
    </row>
    <row r="18" spans="1:33" customFormat="1" ht="14">
      <c r="A18" s="62">
        <v>817003532</v>
      </c>
      <c r="B18" s="62" t="s">
        <v>111</v>
      </c>
      <c r="C18" s="62"/>
      <c r="D18" s="62" t="s">
        <v>21</v>
      </c>
      <c r="E18" s="62" t="s">
        <v>21</v>
      </c>
      <c r="F18" s="62" t="s">
        <v>124</v>
      </c>
      <c r="G18" s="63">
        <v>44125</v>
      </c>
      <c r="H18" s="64">
        <v>4690</v>
      </c>
      <c r="I18" s="64">
        <v>4690</v>
      </c>
      <c r="J18" s="64" t="s">
        <v>143</v>
      </c>
      <c r="K18" s="62" t="s">
        <v>143</v>
      </c>
      <c r="L18" s="64">
        <v>0</v>
      </c>
      <c r="M18" s="62"/>
      <c r="N18" s="64">
        <v>0</v>
      </c>
      <c r="O18" s="64">
        <v>0</v>
      </c>
      <c r="P18" s="62"/>
      <c r="Q18" s="63"/>
      <c r="R18" s="62"/>
      <c r="S18" s="64">
        <v>0</v>
      </c>
      <c r="T18" s="62" t="s">
        <v>114</v>
      </c>
      <c r="U18" s="63">
        <v>44118</v>
      </c>
      <c r="V18" s="63">
        <v>44148</v>
      </c>
      <c r="W18" s="64">
        <v>4690</v>
      </c>
      <c r="X18" s="64">
        <v>4690</v>
      </c>
      <c r="Y18" s="64">
        <v>0</v>
      </c>
      <c r="Z18" s="64">
        <v>0</v>
      </c>
      <c r="AA18" s="62"/>
      <c r="AB18" s="64">
        <v>0</v>
      </c>
      <c r="AC18" s="64">
        <v>0</v>
      </c>
      <c r="AD18" s="62"/>
      <c r="AE18" s="62"/>
      <c r="AF18" s="62"/>
      <c r="AG18" s="64">
        <v>0</v>
      </c>
    </row>
    <row r="19" spans="1:33" customFormat="1" ht="14" hidden="1">
      <c r="A19" s="62">
        <v>817003532</v>
      </c>
      <c r="B19" s="62" t="s">
        <v>111</v>
      </c>
      <c r="C19" s="62"/>
      <c r="D19" s="62" t="s">
        <v>26</v>
      </c>
      <c r="E19" s="62" t="s">
        <v>26</v>
      </c>
      <c r="F19" s="62" t="s">
        <v>142</v>
      </c>
      <c r="G19" s="63">
        <v>44396</v>
      </c>
      <c r="H19" s="64">
        <v>84047</v>
      </c>
      <c r="I19" s="64">
        <v>84047</v>
      </c>
      <c r="J19" s="64" t="e">
        <v>#N/A</v>
      </c>
      <c r="K19" s="62" t="s">
        <v>141</v>
      </c>
      <c r="L19" s="64">
        <v>0</v>
      </c>
      <c r="M19" s="62"/>
      <c r="N19" s="64">
        <v>0</v>
      </c>
      <c r="O19" s="64">
        <v>0</v>
      </c>
      <c r="P19" s="62"/>
      <c r="Q19" s="63"/>
      <c r="R19" s="62"/>
      <c r="S19" s="64">
        <v>0</v>
      </c>
      <c r="T19" s="62"/>
      <c r="U19" s="63"/>
      <c r="V19" s="63"/>
      <c r="W19" s="64">
        <v>0</v>
      </c>
      <c r="X19" s="64">
        <v>0</v>
      </c>
      <c r="Y19" s="64">
        <v>0</v>
      </c>
      <c r="Z19" s="64">
        <v>0</v>
      </c>
      <c r="AA19" s="62">
        <v>0</v>
      </c>
      <c r="AB19" s="64">
        <v>0</v>
      </c>
      <c r="AC19" s="64">
        <v>0</v>
      </c>
      <c r="AD19" s="62"/>
      <c r="AE19" s="62"/>
      <c r="AF19" s="62"/>
      <c r="AG19" s="64">
        <v>0</v>
      </c>
    </row>
    <row r="20" spans="1:33" customFormat="1" ht="14" hidden="1">
      <c r="A20" s="62">
        <v>817003532</v>
      </c>
      <c r="B20" s="62" t="s">
        <v>111</v>
      </c>
      <c r="C20" s="62"/>
      <c r="D20" s="62" t="s">
        <v>32</v>
      </c>
      <c r="E20" s="62" t="s">
        <v>32</v>
      </c>
      <c r="F20" s="62" t="s">
        <v>140</v>
      </c>
      <c r="G20" s="63">
        <v>45240</v>
      </c>
      <c r="H20" s="64">
        <v>10661</v>
      </c>
      <c r="I20" s="64">
        <v>10661</v>
      </c>
      <c r="J20" s="64" t="e">
        <v>#N/A</v>
      </c>
      <c r="K20" s="62" t="s">
        <v>141</v>
      </c>
      <c r="L20" s="64">
        <v>0</v>
      </c>
      <c r="M20" s="62"/>
      <c r="N20" s="64">
        <v>0</v>
      </c>
      <c r="O20" s="64">
        <v>0</v>
      </c>
      <c r="P20" s="62"/>
      <c r="Q20" s="63"/>
      <c r="R20" s="62"/>
      <c r="S20" s="64">
        <v>0</v>
      </c>
      <c r="T20" s="62"/>
      <c r="U20" s="63"/>
      <c r="V20" s="63"/>
      <c r="W20" s="64">
        <v>0</v>
      </c>
      <c r="X20" s="64">
        <v>0</v>
      </c>
      <c r="Y20" s="64">
        <v>0</v>
      </c>
      <c r="Z20" s="64">
        <v>0</v>
      </c>
      <c r="AA20" s="62">
        <v>0</v>
      </c>
      <c r="AB20" s="64">
        <v>0</v>
      </c>
      <c r="AC20" s="64">
        <v>0</v>
      </c>
      <c r="AD20" s="62"/>
      <c r="AE20" s="62"/>
      <c r="AF20" s="62"/>
      <c r="AG20" s="64">
        <v>0</v>
      </c>
    </row>
    <row r="21" spans="1:33" customFormat="1" ht="14" hidden="1">
      <c r="A21" s="62">
        <v>817003532</v>
      </c>
      <c r="B21" s="62" t="s">
        <v>111</v>
      </c>
      <c r="C21" s="62"/>
      <c r="D21" s="62" t="s">
        <v>34</v>
      </c>
      <c r="E21" s="62" t="s">
        <v>34</v>
      </c>
      <c r="F21" s="62" t="s">
        <v>112</v>
      </c>
      <c r="G21" s="63">
        <v>45407</v>
      </c>
      <c r="H21" s="64">
        <v>36000</v>
      </c>
      <c r="I21" s="64">
        <v>36000</v>
      </c>
      <c r="J21" s="64" t="e">
        <v>#N/A</v>
      </c>
      <c r="K21" s="62" t="s">
        <v>113</v>
      </c>
      <c r="L21" s="64">
        <v>36000</v>
      </c>
      <c r="M21" s="62">
        <v>136424351</v>
      </c>
      <c r="N21" s="64">
        <v>0</v>
      </c>
      <c r="O21" s="64">
        <v>0</v>
      </c>
      <c r="P21" s="62"/>
      <c r="Q21" s="63"/>
      <c r="R21" s="62"/>
      <c r="S21" s="64">
        <v>0</v>
      </c>
      <c r="T21" s="62" t="s">
        <v>114</v>
      </c>
      <c r="U21" s="63">
        <v>45407</v>
      </c>
      <c r="V21" s="63">
        <v>45419</v>
      </c>
      <c r="W21" s="64">
        <v>36000</v>
      </c>
      <c r="X21" s="64">
        <v>0</v>
      </c>
      <c r="Y21" s="64">
        <v>0</v>
      </c>
      <c r="Z21" s="64">
        <v>0</v>
      </c>
      <c r="AA21" s="62"/>
      <c r="AB21" s="64">
        <v>0</v>
      </c>
      <c r="AC21" s="64">
        <v>0</v>
      </c>
      <c r="AD21" s="62"/>
      <c r="AE21" s="62"/>
      <c r="AF21" s="62"/>
      <c r="AG21" s="64">
        <v>36000</v>
      </c>
    </row>
    <row r="22" spans="1:33" customFormat="1" ht="14" hidden="1">
      <c r="A22" s="62">
        <v>817003532</v>
      </c>
      <c r="B22" s="62" t="s">
        <v>111</v>
      </c>
      <c r="C22" s="62"/>
      <c r="D22" s="62" t="s">
        <v>35</v>
      </c>
      <c r="E22" s="62" t="s">
        <v>35</v>
      </c>
      <c r="F22" s="62" t="s">
        <v>138</v>
      </c>
      <c r="G22" s="63">
        <v>45449</v>
      </c>
      <c r="H22" s="64">
        <v>24000</v>
      </c>
      <c r="I22" s="64">
        <v>24000</v>
      </c>
      <c r="J22" s="64" t="e">
        <v>#N/A</v>
      </c>
      <c r="K22" s="62" t="s">
        <v>113</v>
      </c>
      <c r="L22" s="64">
        <v>0</v>
      </c>
      <c r="M22" s="62"/>
      <c r="N22" s="64">
        <v>0</v>
      </c>
      <c r="O22" s="64">
        <v>0</v>
      </c>
      <c r="P22" s="62"/>
      <c r="Q22" s="63"/>
      <c r="R22" s="62"/>
      <c r="S22" s="64">
        <v>0</v>
      </c>
      <c r="T22" s="62" t="s">
        <v>114</v>
      </c>
      <c r="U22" s="63">
        <v>45449</v>
      </c>
      <c r="V22" s="63">
        <v>45477</v>
      </c>
      <c r="W22" s="64">
        <v>24000</v>
      </c>
      <c r="X22" s="64">
        <v>0</v>
      </c>
      <c r="Y22" s="64">
        <v>0</v>
      </c>
      <c r="Z22" s="64">
        <v>0</v>
      </c>
      <c r="AA22" s="62"/>
      <c r="AB22" s="64">
        <v>0</v>
      </c>
      <c r="AC22" s="64">
        <v>0</v>
      </c>
      <c r="AD22" s="62"/>
      <c r="AE22" s="62"/>
      <c r="AF22" s="62"/>
      <c r="AG22" s="64">
        <v>24000</v>
      </c>
    </row>
    <row r="23" spans="1:33" customFormat="1" ht="14" hidden="1">
      <c r="A23" s="62">
        <v>817003532</v>
      </c>
      <c r="B23" s="62" t="s">
        <v>111</v>
      </c>
      <c r="C23" s="62"/>
      <c r="D23" s="62" t="s">
        <v>36</v>
      </c>
      <c r="E23" s="62" t="s">
        <v>36</v>
      </c>
      <c r="F23" s="62" t="s">
        <v>117</v>
      </c>
      <c r="G23" s="63">
        <v>45465</v>
      </c>
      <c r="H23" s="64">
        <v>12000</v>
      </c>
      <c r="I23" s="64">
        <v>12000</v>
      </c>
      <c r="J23" s="64" t="e">
        <v>#N/A</v>
      </c>
      <c r="K23" s="62" t="s">
        <v>113</v>
      </c>
      <c r="L23" s="64">
        <v>12000</v>
      </c>
      <c r="M23" s="62">
        <v>1222483668</v>
      </c>
      <c r="N23" s="64">
        <v>0</v>
      </c>
      <c r="O23" s="64">
        <v>0</v>
      </c>
      <c r="P23" s="62"/>
      <c r="Q23" s="63"/>
      <c r="R23" s="62"/>
      <c r="S23" s="64">
        <v>0</v>
      </c>
      <c r="T23" s="62" t="s">
        <v>114</v>
      </c>
      <c r="U23" s="63">
        <v>45465</v>
      </c>
      <c r="V23" s="63">
        <v>45477</v>
      </c>
      <c r="W23" s="64">
        <v>12000</v>
      </c>
      <c r="X23" s="64">
        <v>0</v>
      </c>
      <c r="Y23" s="64">
        <v>0</v>
      </c>
      <c r="Z23" s="64">
        <v>0</v>
      </c>
      <c r="AA23" s="62"/>
      <c r="AB23" s="64">
        <v>0</v>
      </c>
      <c r="AC23" s="64">
        <v>0</v>
      </c>
      <c r="AD23" s="62"/>
      <c r="AE23" s="62"/>
      <c r="AF23" s="62"/>
      <c r="AG23" s="64">
        <v>12000</v>
      </c>
    </row>
    <row r="24" spans="1:33" customFormat="1" ht="14" hidden="1">
      <c r="A24" s="62">
        <v>817003532</v>
      </c>
      <c r="B24" s="62" t="s">
        <v>111</v>
      </c>
      <c r="C24" s="62"/>
      <c r="D24" s="62" t="s">
        <v>38</v>
      </c>
      <c r="E24" s="62" t="s">
        <v>38</v>
      </c>
      <c r="F24" s="62" t="s">
        <v>118</v>
      </c>
      <c r="G24" s="63">
        <v>45485</v>
      </c>
      <c r="H24" s="64">
        <v>12000</v>
      </c>
      <c r="I24" s="64">
        <v>12000</v>
      </c>
      <c r="J24" s="64" t="e">
        <v>#N/A</v>
      </c>
      <c r="K24" s="62" t="s">
        <v>113</v>
      </c>
      <c r="L24" s="64">
        <v>12000</v>
      </c>
      <c r="M24" s="62">
        <v>136601121</v>
      </c>
      <c r="N24" s="64">
        <v>0</v>
      </c>
      <c r="O24" s="64">
        <v>0</v>
      </c>
      <c r="P24" s="62"/>
      <c r="Q24" s="63"/>
      <c r="R24" s="62"/>
      <c r="S24" s="64">
        <v>0</v>
      </c>
      <c r="T24" s="62" t="s">
        <v>114</v>
      </c>
      <c r="U24" s="63">
        <v>45485</v>
      </c>
      <c r="V24" s="63">
        <v>45509</v>
      </c>
      <c r="W24" s="64">
        <v>12000</v>
      </c>
      <c r="X24" s="64">
        <v>0</v>
      </c>
      <c r="Y24" s="64">
        <v>0</v>
      </c>
      <c r="Z24" s="64">
        <v>0</v>
      </c>
      <c r="AA24" s="62"/>
      <c r="AB24" s="64">
        <v>0</v>
      </c>
      <c r="AC24" s="64">
        <v>0</v>
      </c>
      <c r="AD24" s="62"/>
      <c r="AE24" s="62"/>
      <c r="AF24" s="62"/>
      <c r="AG24" s="64">
        <v>12000</v>
      </c>
    </row>
    <row r="25" spans="1:33" customFormat="1" ht="14" hidden="1">
      <c r="A25" s="62">
        <v>817003532</v>
      </c>
      <c r="B25" s="62" t="s">
        <v>111</v>
      </c>
      <c r="C25" s="62"/>
      <c r="D25" s="62" t="s">
        <v>40</v>
      </c>
      <c r="E25" s="62" t="s">
        <v>40</v>
      </c>
      <c r="F25" s="62" t="s">
        <v>115</v>
      </c>
      <c r="G25" s="63">
        <v>45486</v>
      </c>
      <c r="H25" s="64">
        <v>36000</v>
      </c>
      <c r="I25" s="64">
        <v>36000</v>
      </c>
      <c r="J25" s="64" t="e">
        <v>#N/A</v>
      </c>
      <c r="K25" s="62" t="s">
        <v>113</v>
      </c>
      <c r="L25" s="64">
        <v>36000</v>
      </c>
      <c r="M25" s="62">
        <v>136601119</v>
      </c>
      <c r="N25" s="64">
        <v>0</v>
      </c>
      <c r="O25" s="64">
        <v>0</v>
      </c>
      <c r="P25" s="62"/>
      <c r="Q25" s="63"/>
      <c r="R25" s="62"/>
      <c r="S25" s="64">
        <v>0</v>
      </c>
      <c r="T25" s="62" t="s">
        <v>114</v>
      </c>
      <c r="U25" s="63">
        <v>45486</v>
      </c>
      <c r="V25" s="63">
        <v>45509</v>
      </c>
      <c r="W25" s="64">
        <v>36000</v>
      </c>
      <c r="X25" s="64">
        <v>0</v>
      </c>
      <c r="Y25" s="64">
        <v>0</v>
      </c>
      <c r="Z25" s="64">
        <v>0</v>
      </c>
      <c r="AA25" s="62"/>
      <c r="AB25" s="64">
        <v>0</v>
      </c>
      <c r="AC25" s="64">
        <v>0</v>
      </c>
      <c r="AD25" s="62"/>
      <c r="AE25" s="62"/>
      <c r="AF25" s="62"/>
      <c r="AG25" s="64">
        <v>36000</v>
      </c>
    </row>
    <row r="26" spans="1:33" customFormat="1" ht="14" hidden="1">
      <c r="A26" s="62">
        <v>817003532</v>
      </c>
      <c r="B26" s="62" t="s">
        <v>111</v>
      </c>
      <c r="C26" s="62"/>
      <c r="D26" s="62" t="s">
        <v>41</v>
      </c>
      <c r="E26" s="62" t="s">
        <v>41</v>
      </c>
      <c r="F26" s="62" t="s">
        <v>119</v>
      </c>
      <c r="G26" s="63">
        <v>45489</v>
      </c>
      <c r="H26" s="64">
        <v>12000</v>
      </c>
      <c r="I26" s="64">
        <v>12000</v>
      </c>
      <c r="J26" s="64" t="e">
        <v>#N/A</v>
      </c>
      <c r="K26" s="62" t="s">
        <v>113</v>
      </c>
      <c r="L26" s="64">
        <v>12000</v>
      </c>
      <c r="M26" s="62">
        <v>136601118</v>
      </c>
      <c r="N26" s="64">
        <v>0</v>
      </c>
      <c r="O26" s="64">
        <v>0</v>
      </c>
      <c r="P26" s="62"/>
      <c r="Q26" s="63"/>
      <c r="R26" s="62"/>
      <c r="S26" s="64">
        <v>0</v>
      </c>
      <c r="T26" s="62" t="s">
        <v>114</v>
      </c>
      <c r="U26" s="63">
        <v>45489</v>
      </c>
      <c r="V26" s="63">
        <v>45509</v>
      </c>
      <c r="W26" s="64">
        <v>12000</v>
      </c>
      <c r="X26" s="64">
        <v>0</v>
      </c>
      <c r="Y26" s="64">
        <v>0</v>
      </c>
      <c r="Z26" s="64">
        <v>0</v>
      </c>
      <c r="AA26" s="62"/>
      <c r="AB26" s="64">
        <v>0</v>
      </c>
      <c r="AC26" s="64">
        <v>0</v>
      </c>
      <c r="AD26" s="62"/>
      <c r="AE26" s="62"/>
      <c r="AF26" s="62"/>
      <c r="AG26" s="64">
        <v>12000</v>
      </c>
    </row>
    <row r="27" spans="1:33" customFormat="1" ht="14" hidden="1">
      <c r="A27" s="62">
        <v>817003532</v>
      </c>
      <c r="B27" s="62" t="s">
        <v>111</v>
      </c>
      <c r="C27" s="62"/>
      <c r="D27" s="62" t="s">
        <v>42</v>
      </c>
      <c r="E27" s="62" t="s">
        <v>42</v>
      </c>
      <c r="F27" s="62" t="s">
        <v>120</v>
      </c>
      <c r="G27" s="63">
        <v>45489</v>
      </c>
      <c r="H27" s="64">
        <v>12000</v>
      </c>
      <c r="I27" s="64">
        <v>12000</v>
      </c>
      <c r="J27" s="64" t="e">
        <v>#N/A</v>
      </c>
      <c r="K27" s="62" t="s">
        <v>113</v>
      </c>
      <c r="L27" s="64">
        <v>12000</v>
      </c>
      <c r="M27" s="62">
        <v>136601117</v>
      </c>
      <c r="N27" s="64">
        <v>0</v>
      </c>
      <c r="O27" s="64">
        <v>0</v>
      </c>
      <c r="P27" s="62"/>
      <c r="Q27" s="63"/>
      <c r="R27" s="62"/>
      <c r="S27" s="64">
        <v>0</v>
      </c>
      <c r="T27" s="62" t="s">
        <v>114</v>
      </c>
      <c r="U27" s="63">
        <v>45489</v>
      </c>
      <c r="V27" s="63">
        <v>45509</v>
      </c>
      <c r="W27" s="64">
        <v>12000</v>
      </c>
      <c r="X27" s="64">
        <v>0</v>
      </c>
      <c r="Y27" s="64">
        <v>0</v>
      </c>
      <c r="Z27" s="64">
        <v>0</v>
      </c>
      <c r="AA27" s="62"/>
      <c r="AB27" s="64">
        <v>0</v>
      </c>
      <c r="AC27" s="64">
        <v>0</v>
      </c>
      <c r="AD27" s="62"/>
      <c r="AE27" s="62"/>
      <c r="AF27" s="62"/>
      <c r="AG27" s="64">
        <v>12000</v>
      </c>
    </row>
    <row r="28" spans="1:33" customFormat="1" ht="14" hidden="1">
      <c r="A28" s="62">
        <v>817003532</v>
      </c>
      <c r="B28" s="62" t="s">
        <v>111</v>
      </c>
      <c r="C28" s="62"/>
      <c r="D28" s="62" t="s">
        <v>39</v>
      </c>
      <c r="E28" s="62" t="s">
        <v>39</v>
      </c>
      <c r="F28" s="62" t="s">
        <v>116</v>
      </c>
      <c r="G28" s="63">
        <v>45497</v>
      </c>
      <c r="H28" s="64">
        <v>24000</v>
      </c>
      <c r="I28" s="64">
        <v>24000</v>
      </c>
      <c r="J28" s="64" t="e">
        <v>#N/A</v>
      </c>
      <c r="K28" s="62" t="s">
        <v>113</v>
      </c>
      <c r="L28" s="64">
        <v>24000</v>
      </c>
      <c r="M28" s="62">
        <v>136601120</v>
      </c>
      <c r="N28" s="64">
        <v>0</v>
      </c>
      <c r="O28" s="64">
        <v>0</v>
      </c>
      <c r="P28" s="62"/>
      <c r="Q28" s="63"/>
      <c r="R28" s="62"/>
      <c r="S28" s="64">
        <v>0</v>
      </c>
      <c r="T28" s="62" t="s">
        <v>114</v>
      </c>
      <c r="U28" s="63">
        <v>45497</v>
      </c>
      <c r="V28" s="63">
        <v>45509</v>
      </c>
      <c r="W28" s="64">
        <v>24000</v>
      </c>
      <c r="X28" s="64">
        <v>0</v>
      </c>
      <c r="Y28" s="64">
        <v>0</v>
      </c>
      <c r="Z28" s="64">
        <v>0</v>
      </c>
      <c r="AA28" s="62"/>
      <c r="AB28" s="64">
        <v>0</v>
      </c>
      <c r="AC28" s="64">
        <v>0</v>
      </c>
      <c r="AD28" s="62"/>
      <c r="AE28" s="62"/>
      <c r="AF28" s="62"/>
      <c r="AG28" s="64">
        <v>24000</v>
      </c>
    </row>
    <row r="29" spans="1:33" customFormat="1" ht="14" hidden="1">
      <c r="A29" s="62">
        <v>817003532</v>
      </c>
      <c r="B29" s="62" t="s">
        <v>111</v>
      </c>
      <c r="C29" s="62"/>
      <c r="D29" s="62" t="s">
        <v>43</v>
      </c>
      <c r="E29" s="62" t="s">
        <v>43</v>
      </c>
      <c r="F29" s="62" t="s">
        <v>121</v>
      </c>
      <c r="G29" s="63">
        <v>45497</v>
      </c>
      <c r="H29" s="64">
        <v>12000</v>
      </c>
      <c r="I29" s="64">
        <v>12000</v>
      </c>
      <c r="J29" s="64" t="e">
        <v>#N/A</v>
      </c>
      <c r="K29" s="62" t="s">
        <v>113</v>
      </c>
      <c r="L29" s="64">
        <v>12000</v>
      </c>
      <c r="M29" s="62">
        <v>136601116</v>
      </c>
      <c r="N29" s="64">
        <v>0</v>
      </c>
      <c r="O29" s="64">
        <v>0</v>
      </c>
      <c r="P29" s="62"/>
      <c r="Q29" s="63"/>
      <c r="R29" s="62"/>
      <c r="S29" s="64">
        <v>0</v>
      </c>
      <c r="T29" s="62" t="s">
        <v>114</v>
      </c>
      <c r="U29" s="63">
        <v>45497</v>
      </c>
      <c r="V29" s="63">
        <v>45509</v>
      </c>
      <c r="W29" s="64">
        <v>12000</v>
      </c>
      <c r="X29" s="64">
        <v>0</v>
      </c>
      <c r="Y29" s="64">
        <v>0</v>
      </c>
      <c r="Z29" s="64">
        <v>0</v>
      </c>
      <c r="AA29" s="62"/>
      <c r="AB29" s="64">
        <v>0</v>
      </c>
      <c r="AC29" s="64">
        <v>0</v>
      </c>
      <c r="AD29" s="62"/>
      <c r="AE29" s="62"/>
      <c r="AF29" s="62"/>
      <c r="AG29" s="64">
        <v>12000</v>
      </c>
    </row>
    <row r="30" spans="1:33">
      <c r="A30" s="65"/>
      <c r="B30" s="65"/>
      <c r="C30" s="65"/>
      <c r="D30" s="65"/>
      <c r="E30" s="65"/>
      <c r="F30" s="65"/>
      <c r="G30" s="65"/>
      <c r="H30" s="66"/>
      <c r="I30" s="66"/>
      <c r="J30" s="66"/>
      <c r="K30" s="65"/>
      <c r="L30" s="65"/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65"/>
      <c r="AB30" s="65"/>
      <c r="AC30" s="65"/>
      <c r="AD30" s="65"/>
      <c r="AE30" s="65"/>
      <c r="AF30" s="65"/>
      <c r="AG30" s="65"/>
    </row>
    <row r="35" spans="5:8" ht="20">
      <c r="E35" s="55" t="s">
        <v>82</v>
      </c>
      <c r="F35" s="55" t="s">
        <v>84</v>
      </c>
      <c r="G35" s="56" t="s">
        <v>85</v>
      </c>
      <c r="H35" s="56" t="s">
        <v>86</v>
      </c>
    </row>
    <row r="36" spans="5:8">
      <c r="E36" s="62" t="s">
        <v>37</v>
      </c>
      <c r="F36" s="63">
        <v>43731</v>
      </c>
      <c r="G36" s="64">
        <v>13886</v>
      </c>
      <c r="H36" s="64">
        <v>9193</v>
      </c>
    </row>
    <row r="37" spans="5:8">
      <c r="E37" s="62" t="s">
        <v>24</v>
      </c>
      <c r="F37" s="63">
        <v>44263</v>
      </c>
      <c r="G37" s="64">
        <v>14690</v>
      </c>
      <c r="H37" s="64">
        <v>10000</v>
      </c>
    </row>
    <row r="38" spans="5:8">
      <c r="E38" s="62" t="s">
        <v>28</v>
      </c>
      <c r="F38" s="63">
        <v>44484</v>
      </c>
      <c r="G38" s="64">
        <v>4693</v>
      </c>
      <c r="H38" s="64">
        <v>100</v>
      </c>
    </row>
    <row r="39" spans="5:8">
      <c r="E39" s="83" t="s">
        <v>156</v>
      </c>
      <c r="F39" s="83"/>
      <c r="G39" s="84">
        <f>+SUBTOTAL(9,G36:G38)</f>
        <v>33269</v>
      </c>
      <c r="H39" s="84">
        <f>+SUBTOTAL(9,H36:H38)</f>
        <v>19293</v>
      </c>
    </row>
  </sheetData>
  <autoFilter ref="A1:AG29">
    <filterColumn colId="10">
      <filters>
        <filter val="Factura cerrada por extemporaneidad"/>
      </filters>
    </filterColumn>
    <sortState ref="A2:AG29">
      <sortCondition ref="K1:K29"/>
    </sortState>
  </autoFilter>
  <mergeCells count="1">
    <mergeCell ref="E39:F39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tabSelected="1" workbookViewId="0">
      <selection sqref="A1:D15"/>
    </sheetView>
  </sheetViews>
  <sheetFormatPr baseColWidth="10" defaultRowHeight="10"/>
  <cols>
    <col min="1" max="1" width="7.5" style="82" bestFit="1" customWidth="1"/>
    <col min="2" max="2" width="7.75" style="82" bestFit="1" customWidth="1"/>
    <col min="3" max="4" width="9.75" style="82" bestFit="1" customWidth="1"/>
    <col min="5" max="16384" width="10.6640625" style="82"/>
  </cols>
  <sheetData>
    <row r="1" spans="1:4" ht="20">
      <c r="A1" s="55" t="s">
        <v>82</v>
      </c>
      <c r="B1" s="55" t="s">
        <v>84</v>
      </c>
      <c r="C1" s="56" t="s">
        <v>85</v>
      </c>
      <c r="D1" s="56" t="s">
        <v>86</v>
      </c>
    </row>
    <row r="2" spans="1:4">
      <c r="A2" s="62" t="s">
        <v>23</v>
      </c>
      <c r="B2" s="63">
        <v>44147</v>
      </c>
      <c r="C2" s="64">
        <v>50700</v>
      </c>
      <c r="D2" s="64">
        <v>50700</v>
      </c>
    </row>
    <row r="3" spans="1:4">
      <c r="A3" s="62" t="s">
        <v>15</v>
      </c>
      <c r="B3" s="63">
        <v>43861</v>
      </c>
      <c r="C3" s="64">
        <v>18579</v>
      </c>
      <c r="D3" s="64">
        <v>18579</v>
      </c>
    </row>
    <row r="4" spans="1:4">
      <c r="A4" s="62" t="s">
        <v>19</v>
      </c>
      <c r="B4" s="63">
        <v>44021</v>
      </c>
      <c r="C4" s="64">
        <v>18579</v>
      </c>
      <c r="D4" s="64">
        <v>18579</v>
      </c>
    </row>
    <row r="5" spans="1:4">
      <c r="A5" s="62" t="s">
        <v>22</v>
      </c>
      <c r="B5" s="63">
        <v>44139</v>
      </c>
      <c r="C5" s="64">
        <v>14079</v>
      </c>
      <c r="D5" s="64">
        <v>14079</v>
      </c>
    </row>
    <row r="6" spans="1:4">
      <c r="A6" s="62" t="s">
        <v>14</v>
      </c>
      <c r="B6" s="63">
        <v>43834</v>
      </c>
      <c r="C6" s="64">
        <v>13886</v>
      </c>
      <c r="D6" s="64">
        <v>13886</v>
      </c>
    </row>
    <row r="7" spans="1:4">
      <c r="A7" s="62" t="s">
        <v>16</v>
      </c>
      <c r="B7" s="63">
        <v>43868</v>
      </c>
      <c r="C7" s="64">
        <v>13500</v>
      </c>
      <c r="D7" s="64">
        <v>13500</v>
      </c>
    </row>
    <row r="8" spans="1:4">
      <c r="A8" s="62" t="s">
        <v>18</v>
      </c>
      <c r="B8" s="63">
        <v>44012</v>
      </c>
      <c r="C8" s="64">
        <v>9386</v>
      </c>
      <c r="D8" s="64">
        <v>9386</v>
      </c>
    </row>
    <row r="9" spans="1:4">
      <c r="A9" s="62" t="s">
        <v>17</v>
      </c>
      <c r="B9" s="63">
        <v>43984</v>
      </c>
      <c r="C9" s="64">
        <v>4693</v>
      </c>
      <c r="D9" s="64">
        <v>4693</v>
      </c>
    </row>
    <row r="10" spans="1:4">
      <c r="A10" s="62" t="s">
        <v>25</v>
      </c>
      <c r="B10" s="63">
        <v>44364</v>
      </c>
      <c r="C10" s="64">
        <v>4693</v>
      </c>
      <c r="D10" s="64">
        <v>4693</v>
      </c>
    </row>
    <row r="11" spans="1:4">
      <c r="A11" s="62" t="s">
        <v>27</v>
      </c>
      <c r="B11" s="63">
        <v>44386</v>
      </c>
      <c r="C11" s="64">
        <v>4693</v>
      </c>
      <c r="D11" s="64">
        <v>4693</v>
      </c>
    </row>
    <row r="12" spans="1:4">
      <c r="A12" s="62" t="s">
        <v>31</v>
      </c>
      <c r="B12" s="63">
        <v>44789</v>
      </c>
      <c r="C12" s="64">
        <v>14079</v>
      </c>
      <c r="D12" s="64">
        <v>4693</v>
      </c>
    </row>
    <row r="13" spans="1:4">
      <c r="A13" s="62" t="s">
        <v>20</v>
      </c>
      <c r="B13" s="63">
        <v>44121</v>
      </c>
      <c r="C13" s="64">
        <v>4690</v>
      </c>
      <c r="D13" s="64">
        <v>4690</v>
      </c>
    </row>
    <row r="14" spans="1:4">
      <c r="A14" s="62" t="s">
        <v>21</v>
      </c>
      <c r="B14" s="63">
        <v>44125</v>
      </c>
      <c r="C14" s="64">
        <v>4690</v>
      </c>
      <c r="D14" s="64">
        <v>4690</v>
      </c>
    </row>
    <row r="15" spans="1:4">
      <c r="A15" s="85" t="s">
        <v>156</v>
      </c>
      <c r="B15" s="85"/>
      <c r="C15" s="84">
        <f>+SUBTOTAL(9,C2:C14)</f>
        <v>176247</v>
      </c>
      <c r="D15" s="84">
        <f>+SUBTOTAL(9,D2:D14)</f>
        <v>166861</v>
      </c>
    </row>
  </sheetData>
  <mergeCells count="1">
    <mergeCell ref="A15:B1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0" zoomScaleNormal="100" workbookViewId="0">
      <selection activeCell="C37" sqref="C37"/>
    </sheetView>
  </sheetViews>
  <sheetFormatPr baseColWidth="10" defaultRowHeight="12.5"/>
  <cols>
    <col min="1" max="1" width="0.9140625" style="6" customWidth="1"/>
    <col min="2" max="2" width="10.6640625" style="6"/>
    <col min="3" max="3" width="16.08203125" style="6" customWidth="1"/>
    <col min="4" max="4" width="10.58203125" style="6" customWidth="1"/>
    <col min="5" max="8" width="10.6640625" style="6"/>
    <col min="9" max="9" width="20.6640625" style="6" customWidth="1"/>
    <col min="10" max="10" width="12.83203125" style="6" customWidth="1"/>
    <col min="11" max="11" width="1.58203125" style="6" customWidth="1"/>
    <col min="12" max="16384" width="10.6640625" style="6"/>
  </cols>
  <sheetData>
    <row r="1" spans="2:10" ht="6" customHeight="1" thickBot="1"/>
    <row r="2" spans="2:10" ht="19.5" customHeight="1">
      <c r="B2" s="7"/>
      <c r="C2" s="8"/>
      <c r="D2" s="70" t="s">
        <v>45</v>
      </c>
      <c r="E2" s="71"/>
      <c r="F2" s="71"/>
      <c r="G2" s="71"/>
      <c r="H2" s="71"/>
      <c r="I2" s="72"/>
      <c r="J2" s="76" t="s">
        <v>46</v>
      </c>
    </row>
    <row r="3" spans="2:10" ht="15.75" customHeight="1" thickBot="1">
      <c r="B3" s="9"/>
      <c r="C3" s="10"/>
      <c r="D3" s="73"/>
      <c r="E3" s="74"/>
      <c r="F3" s="74"/>
      <c r="G3" s="74"/>
      <c r="H3" s="74"/>
      <c r="I3" s="75"/>
      <c r="J3" s="77"/>
    </row>
    <row r="4" spans="2:10" ht="13">
      <c r="B4" s="9"/>
      <c r="C4" s="10"/>
      <c r="D4" s="11"/>
      <c r="E4" s="12"/>
      <c r="F4" s="12"/>
      <c r="G4" s="12"/>
      <c r="H4" s="12"/>
      <c r="I4" s="13"/>
      <c r="J4" s="14"/>
    </row>
    <row r="5" spans="2:10" ht="13">
      <c r="B5" s="9"/>
      <c r="C5" s="10"/>
      <c r="D5" s="15" t="s">
        <v>47</v>
      </c>
      <c r="E5" s="16"/>
      <c r="F5" s="16"/>
      <c r="G5" s="16"/>
      <c r="H5" s="16"/>
      <c r="I5" s="17"/>
      <c r="J5" s="17" t="s">
        <v>48</v>
      </c>
    </row>
    <row r="6" spans="2:10" ht="13.5" thickBot="1">
      <c r="B6" s="18"/>
      <c r="C6" s="19"/>
      <c r="D6" s="20"/>
      <c r="E6" s="21"/>
      <c r="F6" s="21"/>
      <c r="G6" s="21"/>
      <c r="H6" s="21"/>
      <c r="I6" s="22"/>
      <c r="J6" s="23"/>
    </row>
    <row r="7" spans="2:10">
      <c r="B7" s="24"/>
      <c r="J7" s="25"/>
    </row>
    <row r="8" spans="2:10">
      <c r="B8" s="24"/>
      <c r="J8" s="25"/>
    </row>
    <row r="9" spans="2:10">
      <c r="B9" s="24"/>
      <c r="J9" s="25"/>
    </row>
    <row r="10" spans="2:10" ht="13">
      <c r="B10" s="24"/>
      <c r="C10" s="26" t="s">
        <v>154</v>
      </c>
      <c r="E10" s="27"/>
      <c r="H10" s="28"/>
      <c r="J10" s="25"/>
    </row>
    <row r="11" spans="2:10">
      <c r="B11" s="24"/>
      <c r="J11" s="25"/>
    </row>
    <row r="12" spans="2:10" ht="13">
      <c r="B12" s="24"/>
      <c r="C12" s="26" t="s">
        <v>152</v>
      </c>
      <c r="J12" s="25"/>
    </row>
    <row r="13" spans="2:10" ht="13">
      <c r="B13" s="24"/>
      <c r="C13" s="26" t="s">
        <v>153</v>
      </c>
      <c r="J13" s="25"/>
    </row>
    <row r="14" spans="2:10">
      <c r="B14" s="24"/>
      <c r="J14" s="25"/>
    </row>
    <row r="15" spans="2:10">
      <c r="B15" s="24"/>
      <c r="C15" s="6" t="s">
        <v>49</v>
      </c>
      <c r="J15" s="25"/>
    </row>
    <row r="16" spans="2:10">
      <c r="B16" s="24"/>
      <c r="C16" s="29"/>
      <c r="J16" s="25"/>
    </row>
    <row r="17" spans="2:10" ht="13">
      <c r="B17" s="24"/>
      <c r="C17" s="6" t="s">
        <v>50</v>
      </c>
      <c r="D17" s="27"/>
      <c r="H17" s="30"/>
      <c r="I17" s="31"/>
      <c r="J17" s="25"/>
    </row>
    <row r="18" spans="2:10" ht="13">
      <c r="B18" s="24"/>
      <c r="C18" s="26" t="s">
        <v>51</v>
      </c>
      <c r="D18" s="26"/>
      <c r="E18" s="26"/>
      <c r="F18" s="26"/>
      <c r="H18" s="32">
        <v>28</v>
      </c>
      <c r="I18" s="33">
        <v>465555</v>
      </c>
      <c r="J18" s="25"/>
    </row>
    <row r="19" spans="2:10">
      <c r="B19" s="24"/>
      <c r="C19" s="6" t="s">
        <v>52</v>
      </c>
      <c r="H19" s="34">
        <v>4</v>
      </c>
      <c r="I19" s="35">
        <v>23986</v>
      </c>
      <c r="J19" s="25"/>
    </row>
    <row r="20" spans="2:10">
      <c r="B20" s="24"/>
      <c r="C20" s="6" t="s">
        <v>53</v>
      </c>
      <c r="H20" s="34">
        <v>0</v>
      </c>
      <c r="I20" s="35">
        <v>0</v>
      </c>
      <c r="J20" s="25"/>
    </row>
    <row r="21" spans="2:10">
      <c r="B21" s="24"/>
      <c r="C21" s="6" t="s">
        <v>54</v>
      </c>
      <c r="H21" s="34">
        <v>2</v>
      </c>
      <c r="I21" s="35">
        <v>94708</v>
      </c>
      <c r="J21" s="25"/>
    </row>
    <row r="22" spans="2:10">
      <c r="B22" s="24"/>
      <c r="C22" s="6" t="s">
        <v>55</v>
      </c>
      <c r="H22" s="34">
        <v>0</v>
      </c>
      <c r="I22" s="35">
        <v>0</v>
      </c>
      <c r="J22" s="25"/>
    </row>
    <row r="23" spans="2:10">
      <c r="B23" s="24"/>
      <c r="C23" s="6" t="s">
        <v>56</v>
      </c>
      <c r="H23" s="34">
        <v>13</v>
      </c>
      <c r="I23" s="35">
        <v>166861</v>
      </c>
      <c r="J23" s="25"/>
    </row>
    <row r="24" spans="2:10" ht="13" thickBot="1">
      <c r="B24" s="24"/>
      <c r="C24" s="6" t="s">
        <v>57</v>
      </c>
      <c r="H24" s="36">
        <v>0</v>
      </c>
      <c r="I24" s="37">
        <v>0</v>
      </c>
      <c r="J24" s="25"/>
    </row>
    <row r="25" spans="2:10" ht="13">
      <c r="B25" s="24"/>
      <c r="C25" s="26" t="s">
        <v>58</v>
      </c>
      <c r="D25" s="26"/>
      <c r="E25" s="26"/>
      <c r="F25" s="26"/>
      <c r="H25" s="32">
        <f>H19+H20+H21+H22+H24+H23</f>
        <v>19</v>
      </c>
      <c r="I25" s="33">
        <f>I19+I20+I21+I22+I24+I23</f>
        <v>285555</v>
      </c>
      <c r="J25" s="25"/>
    </row>
    <row r="26" spans="2:10">
      <c r="B26" s="24"/>
      <c r="C26" s="6" t="s">
        <v>59</v>
      </c>
      <c r="H26" s="34">
        <v>9</v>
      </c>
      <c r="I26" s="35">
        <v>180000</v>
      </c>
      <c r="J26" s="25"/>
    </row>
    <row r="27" spans="2:10" ht="13" thickBot="1">
      <c r="B27" s="24"/>
      <c r="C27" s="6" t="s">
        <v>60</v>
      </c>
      <c r="H27" s="36">
        <v>0</v>
      </c>
      <c r="I27" s="37">
        <v>0</v>
      </c>
      <c r="J27" s="25"/>
    </row>
    <row r="28" spans="2:10" ht="13">
      <c r="B28" s="24"/>
      <c r="C28" s="26" t="s">
        <v>61</v>
      </c>
      <c r="D28" s="26"/>
      <c r="E28" s="26"/>
      <c r="F28" s="26"/>
      <c r="H28" s="32">
        <f>H26+H27</f>
        <v>9</v>
      </c>
      <c r="I28" s="33">
        <f>I26+I27</f>
        <v>180000</v>
      </c>
      <c r="J28" s="25"/>
    </row>
    <row r="29" spans="2:10" ht="13.5" thickBot="1">
      <c r="B29" s="24"/>
      <c r="C29" s="6" t="s">
        <v>62</v>
      </c>
      <c r="D29" s="26"/>
      <c r="E29" s="26"/>
      <c r="F29" s="26"/>
      <c r="H29" s="36">
        <v>0</v>
      </c>
      <c r="I29" s="37">
        <v>0</v>
      </c>
      <c r="J29" s="25"/>
    </row>
    <row r="30" spans="2:10" ht="13">
      <c r="B30" s="24"/>
      <c r="C30" s="26" t="s">
        <v>63</v>
      </c>
      <c r="D30" s="26"/>
      <c r="E30" s="26"/>
      <c r="F30" s="26"/>
      <c r="H30" s="34">
        <f>H29</f>
        <v>0</v>
      </c>
      <c r="I30" s="35">
        <f>I29</f>
        <v>0</v>
      </c>
      <c r="J30" s="25"/>
    </row>
    <row r="31" spans="2:10" ht="13">
      <c r="B31" s="24"/>
      <c r="C31" s="26"/>
      <c r="D31" s="26"/>
      <c r="E31" s="26"/>
      <c r="F31" s="26"/>
      <c r="H31" s="38"/>
      <c r="I31" s="33"/>
      <c r="J31" s="25"/>
    </row>
    <row r="32" spans="2:10" ht="13.5" thickBot="1">
      <c r="B32" s="24"/>
      <c r="C32" s="26" t="s">
        <v>64</v>
      </c>
      <c r="D32" s="26"/>
      <c r="H32" s="39">
        <f>H25+H28+H30</f>
        <v>28</v>
      </c>
      <c r="I32" s="40">
        <f>I25+I28+I30</f>
        <v>465555</v>
      </c>
      <c r="J32" s="25"/>
    </row>
    <row r="33" spans="2:10" ht="13.5" thickTop="1">
      <c r="B33" s="24"/>
      <c r="C33" s="26"/>
      <c r="D33" s="26"/>
      <c r="H33" s="41">
        <f>+H18-H32</f>
        <v>0</v>
      </c>
      <c r="I33" s="35">
        <f>+I18-I32</f>
        <v>0</v>
      </c>
      <c r="J33" s="25"/>
    </row>
    <row r="34" spans="2:10">
      <c r="B34" s="24"/>
      <c r="G34" s="41"/>
      <c r="H34" s="41"/>
      <c r="I34" s="41"/>
      <c r="J34" s="25"/>
    </row>
    <row r="35" spans="2:10">
      <c r="B35" s="24"/>
      <c r="G35" s="41"/>
      <c r="H35" s="41"/>
      <c r="I35" s="41"/>
      <c r="J35" s="25"/>
    </row>
    <row r="36" spans="2:10" ht="13">
      <c r="B36" s="24"/>
      <c r="C36" s="26"/>
      <c r="G36" s="41"/>
      <c r="H36" s="41"/>
      <c r="I36" s="41"/>
      <c r="J36" s="25"/>
    </row>
    <row r="37" spans="2:10" ht="13.5" thickBot="1">
      <c r="B37" s="24"/>
      <c r="C37" s="42" t="s">
        <v>155</v>
      </c>
      <c r="D37" s="43"/>
      <c r="H37" s="42" t="s">
        <v>65</v>
      </c>
      <c r="I37" s="43"/>
      <c r="J37" s="25"/>
    </row>
    <row r="38" spans="2:10" ht="13">
      <c r="B38" s="24"/>
      <c r="C38" s="26" t="s">
        <v>150</v>
      </c>
      <c r="D38" s="41"/>
      <c r="H38" s="44" t="s">
        <v>66</v>
      </c>
      <c r="I38" s="41"/>
      <c r="J38" s="25"/>
    </row>
    <row r="39" spans="2:10" ht="13">
      <c r="B39" s="24"/>
      <c r="C39" s="26" t="s">
        <v>151</v>
      </c>
      <c r="H39" s="26" t="s">
        <v>67</v>
      </c>
      <c r="I39" s="41"/>
      <c r="J39" s="25"/>
    </row>
    <row r="40" spans="2:10">
      <c r="B40" s="24"/>
      <c r="G40" s="41"/>
      <c r="H40" s="41"/>
      <c r="I40" s="41"/>
      <c r="J40" s="25"/>
    </row>
    <row r="41" spans="2:10" ht="12.75" customHeight="1">
      <c r="B41" s="24"/>
      <c r="C41" s="78" t="s">
        <v>68</v>
      </c>
      <c r="D41" s="78"/>
      <c r="E41" s="78"/>
      <c r="F41" s="78"/>
      <c r="G41" s="78"/>
      <c r="H41" s="78"/>
      <c r="I41" s="78"/>
      <c r="J41" s="25"/>
    </row>
    <row r="42" spans="2:10" ht="18.75" customHeight="1" thickBot="1">
      <c r="B42" s="45"/>
      <c r="C42" s="46"/>
      <c r="D42" s="46"/>
      <c r="E42" s="46"/>
      <c r="F42" s="46"/>
      <c r="G42" s="46"/>
      <c r="H42" s="46"/>
      <c r="I42" s="46"/>
      <c r="J42" s="47"/>
    </row>
  </sheetData>
  <mergeCells count="3">
    <mergeCell ref="D2:I3"/>
    <mergeCell ref="J2:J3"/>
    <mergeCell ref="C41:I41"/>
  </mergeCells>
  <pageMargins left="0.7" right="0.7" top="0.75" bottom="0.75" header="0.3" footer="0.3"/>
  <pageSetup scale="72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C9" sqref="C9:J30"/>
    </sheetView>
  </sheetViews>
  <sheetFormatPr baseColWidth="10" defaultColWidth="10.5" defaultRowHeight="12.5"/>
  <cols>
    <col min="1" max="1" width="4.08203125" style="6" customWidth="1"/>
    <col min="2" max="2" width="10.5" style="6"/>
    <col min="3" max="3" width="11.75" style="6" customWidth="1"/>
    <col min="4" max="4" width="20.1640625" style="6" customWidth="1"/>
    <col min="5" max="8" width="10.5" style="6"/>
    <col min="9" max="9" width="22.6640625" style="6" customWidth="1"/>
    <col min="10" max="10" width="11.5" style="6" customWidth="1"/>
    <col min="11" max="11" width="1.58203125" style="6" customWidth="1"/>
    <col min="12" max="16384" width="10.5" style="6"/>
  </cols>
  <sheetData>
    <row r="1" spans="2:10" ht="18" customHeight="1" thickBot="1"/>
    <row r="2" spans="2:10" ht="19.5" customHeight="1">
      <c r="B2" s="7"/>
      <c r="C2" s="8"/>
      <c r="D2" s="70" t="s">
        <v>69</v>
      </c>
      <c r="E2" s="71"/>
      <c r="F2" s="71"/>
      <c r="G2" s="71"/>
      <c r="H2" s="71"/>
      <c r="I2" s="72"/>
      <c r="J2" s="76" t="s">
        <v>46</v>
      </c>
    </row>
    <row r="3" spans="2:10" ht="15.75" customHeight="1" thickBot="1">
      <c r="B3" s="9"/>
      <c r="C3" s="10"/>
      <c r="D3" s="73"/>
      <c r="E3" s="74"/>
      <c r="F3" s="74"/>
      <c r="G3" s="74"/>
      <c r="H3" s="74"/>
      <c r="I3" s="75"/>
      <c r="J3" s="77"/>
    </row>
    <row r="4" spans="2:10" ht="13">
      <c r="B4" s="9"/>
      <c r="C4" s="10"/>
      <c r="E4" s="12"/>
      <c r="F4" s="12"/>
      <c r="G4" s="12"/>
      <c r="H4" s="12"/>
      <c r="I4" s="13"/>
      <c r="J4" s="14"/>
    </row>
    <row r="5" spans="2:10" ht="13">
      <c r="B5" s="9"/>
      <c r="C5" s="10"/>
      <c r="D5" s="79" t="s">
        <v>70</v>
      </c>
      <c r="E5" s="80"/>
      <c r="F5" s="80"/>
      <c r="G5" s="80"/>
      <c r="H5" s="80"/>
      <c r="I5" s="81"/>
      <c r="J5" s="17" t="s">
        <v>71</v>
      </c>
    </row>
    <row r="6" spans="2:10" ht="13.5" thickBot="1">
      <c r="B6" s="18"/>
      <c r="C6" s="19"/>
      <c r="D6" s="20"/>
      <c r="E6" s="21"/>
      <c r="F6" s="21"/>
      <c r="G6" s="21"/>
      <c r="H6" s="21"/>
      <c r="I6" s="22"/>
      <c r="J6" s="23"/>
    </row>
    <row r="7" spans="2:10">
      <c r="B7" s="24"/>
      <c r="J7" s="25"/>
    </row>
    <row r="8" spans="2:10">
      <c r="B8" s="24"/>
      <c r="J8" s="25"/>
    </row>
    <row r="9" spans="2:10" ht="13">
      <c r="B9" s="24"/>
      <c r="C9" s="26" t="s">
        <v>154</v>
      </c>
      <c r="D9" s="28"/>
      <c r="E9" s="27"/>
      <c r="J9" s="25"/>
    </row>
    <row r="10" spans="2:10" ht="13">
      <c r="B10" s="24"/>
      <c r="C10" s="26"/>
      <c r="J10" s="25"/>
    </row>
    <row r="11" spans="2:10" ht="13">
      <c r="B11" s="24"/>
      <c r="C11" s="26" t="s">
        <v>152</v>
      </c>
      <c r="J11" s="25"/>
    </row>
    <row r="12" spans="2:10" ht="13">
      <c r="B12" s="24"/>
      <c r="C12" s="26" t="s">
        <v>153</v>
      </c>
      <c r="J12" s="25"/>
    </row>
    <row r="13" spans="2:10">
      <c r="B13" s="24"/>
      <c r="J13" s="25"/>
    </row>
    <row r="14" spans="2:10">
      <c r="B14" s="24"/>
      <c r="C14" s="6" t="s">
        <v>72</v>
      </c>
      <c r="J14" s="25"/>
    </row>
    <row r="15" spans="2:10">
      <c r="B15" s="24"/>
      <c r="C15" s="29"/>
      <c r="J15" s="25"/>
    </row>
    <row r="16" spans="2:10" ht="13">
      <c r="B16" s="24"/>
      <c r="C16" s="48"/>
      <c r="D16" s="27"/>
      <c r="H16" s="49" t="s">
        <v>73</v>
      </c>
      <c r="I16" s="49" t="s">
        <v>74</v>
      </c>
      <c r="J16" s="25"/>
    </row>
    <row r="17" spans="2:10" ht="13">
      <c r="B17" s="24"/>
      <c r="C17" s="26" t="s">
        <v>51</v>
      </c>
      <c r="D17" s="26"/>
      <c r="E17" s="26"/>
      <c r="F17" s="26"/>
      <c r="H17" s="30">
        <v>4</v>
      </c>
      <c r="I17" s="50">
        <v>23986</v>
      </c>
      <c r="J17" s="25"/>
    </row>
    <row r="18" spans="2:10">
      <c r="B18" s="24"/>
      <c r="C18" s="6" t="s">
        <v>52</v>
      </c>
      <c r="H18" s="51">
        <v>4</v>
      </c>
      <c r="I18" s="52">
        <v>23986</v>
      </c>
      <c r="J18" s="25"/>
    </row>
    <row r="19" spans="2:10">
      <c r="B19" s="24"/>
      <c r="C19" s="6" t="s">
        <v>53</v>
      </c>
      <c r="H19" s="51">
        <v>0</v>
      </c>
      <c r="I19" s="52">
        <v>0</v>
      </c>
      <c r="J19" s="25"/>
    </row>
    <row r="20" spans="2:10">
      <c r="B20" s="24"/>
      <c r="C20" s="6" t="s">
        <v>55</v>
      </c>
      <c r="H20" s="51">
        <v>0</v>
      </c>
      <c r="I20" s="52">
        <v>0</v>
      </c>
      <c r="J20" s="25"/>
    </row>
    <row r="21" spans="2:10">
      <c r="B21" s="24"/>
      <c r="C21" s="6" t="s">
        <v>75</v>
      </c>
      <c r="H21" s="51">
        <v>0</v>
      </c>
      <c r="I21" s="52">
        <v>0</v>
      </c>
      <c r="J21" s="25"/>
    </row>
    <row r="22" spans="2:10" ht="13">
      <c r="B22" s="24"/>
      <c r="C22" s="26" t="s">
        <v>76</v>
      </c>
      <c r="D22" s="26"/>
      <c r="E22" s="26"/>
      <c r="F22" s="26"/>
      <c r="H22" s="30">
        <v>4</v>
      </c>
      <c r="I22" s="50">
        <v>23986</v>
      </c>
      <c r="J22" s="25"/>
    </row>
    <row r="23" spans="2:10" ht="13.5" thickBot="1">
      <c r="B23" s="24"/>
      <c r="C23" s="26"/>
      <c r="D23" s="26"/>
      <c r="H23" s="53"/>
      <c r="I23" s="54"/>
      <c r="J23" s="25"/>
    </row>
    <row r="24" spans="2:10" ht="13.5" thickTop="1">
      <c r="B24" s="24"/>
      <c r="C24" s="26"/>
      <c r="D24" s="26"/>
      <c r="H24" s="41"/>
      <c r="I24" s="35"/>
      <c r="J24" s="25"/>
    </row>
    <row r="25" spans="2:10" ht="13">
      <c r="B25" s="24"/>
      <c r="C25" s="26"/>
      <c r="D25" s="26"/>
      <c r="H25" s="41"/>
      <c r="I25" s="35"/>
      <c r="J25" s="25"/>
    </row>
    <row r="26" spans="2:10" ht="13">
      <c r="B26" s="24"/>
      <c r="C26" s="26"/>
      <c r="D26" s="26"/>
      <c r="H26" s="41"/>
      <c r="I26" s="35"/>
      <c r="J26" s="25"/>
    </row>
    <row r="27" spans="2:10">
      <c r="B27" s="24"/>
      <c r="G27" s="41"/>
      <c r="H27" s="41"/>
      <c r="I27" s="41"/>
      <c r="J27" s="25"/>
    </row>
    <row r="28" spans="2:10" ht="13.5" thickBot="1">
      <c r="B28" s="24"/>
      <c r="C28" s="42" t="s">
        <v>149</v>
      </c>
      <c r="D28" s="42"/>
      <c r="G28" s="42" t="s">
        <v>65</v>
      </c>
      <c r="H28" s="43"/>
      <c r="I28" s="41"/>
      <c r="J28" s="25"/>
    </row>
    <row r="29" spans="2:10" ht="13">
      <c r="B29" s="24"/>
      <c r="C29" s="44" t="s">
        <v>150</v>
      </c>
      <c r="D29" s="44"/>
      <c r="G29" s="44" t="s">
        <v>77</v>
      </c>
      <c r="H29" s="41"/>
      <c r="I29" s="41"/>
      <c r="J29" s="25"/>
    </row>
    <row r="30" spans="2:10" ht="18.75" customHeight="1" thickBot="1">
      <c r="B30" s="45"/>
      <c r="C30" s="46"/>
      <c r="D30" s="46"/>
      <c r="E30" s="46"/>
      <c r="F30" s="46"/>
      <c r="G30" s="43"/>
      <c r="H30" s="43"/>
      <c r="I30" s="43"/>
      <c r="J30" s="4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Paola</dc:creator>
  <cp:lastModifiedBy>Juan Camilo Paez Ramirez</cp:lastModifiedBy>
  <cp:lastPrinted>2024-09-24T22:14:48Z</cp:lastPrinted>
  <dcterms:created xsi:type="dcterms:W3CDTF">2024-08-30T16:26:52Z</dcterms:created>
  <dcterms:modified xsi:type="dcterms:W3CDTF">2024-09-26T21:00:30Z</dcterms:modified>
</cp:coreProperties>
</file>