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9. SEPTIEMBRE\NIT 890301430_CLINICA NUESTRA SENORA DE LOS REMEDIOS S.A\"/>
    </mc:Choice>
  </mc:AlternateContent>
  <xr:revisionPtr revIDLastSave="0" documentId="13_ncr:1_{B172A58F-2EDA-43DE-8781-D1C1DBD12D60}" xr6:coauthVersionLast="47" xr6:coauthVersionMax="47" xr10:uidLastSave="{00000000-0000-0000-0000-000000000000}"/>
  <bookViews>
    <workbookView xWindow="-120" yWindow="-120" windowWidth="20730" windowHeight="11160" activeTab="3" xr2:uid="{00000000-000D-0000-FFFF-FFFF00000000}"/>
  </bookViews>
  <sheets>
    <sheet name="INFO IPS" sheetId="1" r:id="rId1"/>
    <sheet name="TD" sheetId="5" r:id="rId2"/>
    <sheet name="ESTADO DE CADA FACTURA" sheetId="2" r:id="rId3"/>
    <sheet name="FOR-CSA-018" sheetId="6" r:id="rId4"/>
    <sheet name="CIRCULAR 030" sheetId="7" r:id="rId5"/>
  </sheets>
  <externalReferences>
    <externalReference r:id="rId6"/>
    <externalReference r:id="rId7"/>
  </externalReferences>
  <definedNames>
    <definedName name="_xlnm._FilterDatabase" localSheetId="2" hidden="1">'ESTADO DE CADA FACTURA'!$A$2:$AO$17</definedName>
    <definedName name="_xlnm._FilterDatabase" localSheetId="0" hidden="1">'INFO IPS'!$A$3:$D$3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20" i="6" l="1"/>
  <c r="I24" i="6" l="1"/>
  <c r="I26" i="6"/>
  <c r="I30" i="6"/>
  <c r="H30" i="6"/>
  <c r="I28" i="6"/>
  <c r="H28" i="6"/>
  <c r="I25" i="6"/>
  <c r="I32" i="6" s="1"/>
  <c r="I33" i="6" s="1"/>
  <c r="H25" i="6"/>
  <c r="H32" i="6" s="1"/>
  <c r="H33" i="6" s="1"/>
  <c r="AO1" i="2" l="1"/>
  <c r="AK1" i="2"/>
  <c r="AH1" i="2"/>
  <c r="AG1" i="2"/>
  <c r="AF1" i="2"/>
  <c r="AE1" i="2"/>
  <c r="AD1" i="2"/>
  <c r="AC1" i="2"/>
  <c r="AB1" i="2"/>
  <c r="AA1" i="2"/>
  <c r="Z1" i="2"/>
  <c r="Y1" i="2"/>
  <c r="O1" i="2"/>
  <c r="J1" i="2"/>
  <c r="M1" i="2"/>
  <c r="I1" i="2"/>
  <c r="D19" i="1" l="1"/>
</calcChain>
</file>

<file path=xl/sharedStrings.xml><?xml version="1.0" encoding="utf-8"?>
<sst xmlns="http://schemas.openxmlformats.org/spreadsheetml/2006/main" count="256" uniqueCount="153">
  <si>
    <t>Anexo 1 -Facturas Pretendidas en CONVOCATORIA SUPERSALUD</t>
  </si>
  <si>
    <t>Factura</t>
  </si>
  <si>
    <t>Fecha Expedición</t>
  </si>
  <si>
    <t>Fecha Radicación</t>
  </si>
  <si>
    <t>Valor Total  Corte Agosto 31-2024</t>
  </si>
  <si>
    <t>COMFENALCO VALLE E.P.S.</t>
  </si>
  <si>
    <t>EC309801</t>
  </si>
  <si>
    <t>EC381854</t>
  </si>
  <si>
    <t>EC527794</t>
  </si>
  <si>
    <t>EC534587</t>
  </si>
  <si>
    <t>EC546566</t>
  </si>
  <si>
    <t>EC475176</t>
  </si>
  <si>
    <t>EC475179</t>
  </si>
  <si>
    <t>EC579539</t>
  </si>
  <si>
    <t>EC557719</t>
  </si>
  <si>
    <t>EC477682</t>
  </si>
  <si>
    <t>EC588588</t>
  </si>
  <si>
    <t>EC597115</t>
  </si>
  <si>
    <t>EC594359</t>
  </si>
  <si>
    <t>ER9707</t>
  </si>
  <si>
    <t>ER9038</t>
  </si>
  <si>
    <t/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</si>
  <si>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</si>
  <si>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</si>
  <si>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</si>
  <si>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</si>
  <si>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</si>
  <si>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</si>
  <si>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</si>
  <si>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</si>
  <si>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</si>
  <si>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</si>
  <si>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CARTERA ANTERIOR</t>
  </si>
  <si>
    <t>ESTADO EPS 25-09-2024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</si>
  <si>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</si>
  <si>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</si>
  <si>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</si>
  <si>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</si>
  <si>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</si>
  <si>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</si>
  <si>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</si>
  <si>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</si>
  <si>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</si>
  <si>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</si>
  <si>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</si>
  <si>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</si>
  <si>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</si>
  <si>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</si>
  <si>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</si>
  <si>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</si>
  <si>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</si>
  <si>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</si>
  <si>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</si>
  <si>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</si>
  <si>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</si>
  <si>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</si>
  <si>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</si>
  <si>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</si>
  <si>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</si>
  <si>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</si>
  <si>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</si>
  <si>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</si>
  <si>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</si>
  <si>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CLINICA NUESTRA SENORA DE LOS REMEDIOS S.A</t>
  </si>
  <si>
    <t>890301430_ER9038</t>
  </si>
  <si>
    <t>Factura devuelta</t>
  </si>
  <si>
    <t>Devuelta</t>
  </si>
  <si>
    <t>DEVOLUCION</t>
  </si>
  <si>
    <t xml:space="preserve">autorizacion se deveulve factura con soportes completos al validar los datos dela factura no cuenta con la autorizacion de internacion , soliciatrla al area encargada capautorizaciones@epsdelagente.com.co , para darle,tramite ala factura, sujeta apertinencia </t>
  </si>
  <si>
    <t>SOPORTE</t>
  </si>
  <si>
    <t>890301430_EC477682</t>
  </si>
  <si>
    <t>se devuelve factura con soportes completos al validar los datos dela factura hospitalaria no cuenta con la autorizacion de internacion y los servicios prestados solicitarla ala area encargada capautorizaciones@epsdelagente.com.co , para darle tramite ala factura,sujeta apertienencia medica</t>
  </si>
  <si>
    <t>AUTORIZACION</t>
  </si>
  <si>
    <t>890301430_EC381854</t>
  </si>
  <si>
    <t xml:space="preserve">AUTORIZACION SE DEVELVE FACTURA CON SOPORTES COMPLETOS AL VALIdar los datos de la factura no cuenta con la autorizacion internacion y los servicios prestados, solicitarla al area encargada capautorizaciones@epsdelagente.com.co, sujeta a pertinencia </t>
  </si>
  <si>
    <t>890301430_EC527794</t>
  </si>
  <si>
    <t xml:space="preserve">AUT: SE REALIZA DEVOLUCIÓN DE FACTURA CON SOPORTES COMPLETOS, FACTURA NO CUENTA CON AUTORIZACIÓN PARA LOS SERVICIOS FACTURADOS, FAVOR COMUNICARSE CON EL ÁREA  ENCARGADA, SOLICITARLA A LA CAP, CORREO ELECTRÓNICO: autorizacionescap@epsdelagente.com.co; NO SE AUTORIZA TRIAGE 3, SE SOLICITÓ DIRECCIONAR PACIENTE A CLINICA NUEVA DE CALI </t>
  </si>
  <si>
    <t>890301430_EC557719</t>
  </si>
  <si>
    <t>890301430_EC534587</t>
  </si>
  <si>
    <t>Factura pendiente en programacion de pago</t>
  </si>
  <si>
    <t>Finalizada</t>
  </si>
  <si>
    <t>890301430_EC309801</t>
  </si>
  <si>
    <t>890301430_EC594359</t>
  </si>
  <si>
    <t>Factura en proceso interno</t>
  </si>
  <si>
    <t>Para auditoria de pertinencia</t>
  </si>
  <si>
    <t>890301430_EC579539</t>
  </si>
  <si>
    <t>890301430_EC588588</t>
  </si>
  <si>
    <t>890301430_EC597115</t>
  </si>
  <si>
    <t>890301430_ER9707</t>
  </si>
  <si>
    <t>890301430_EC475179</t>
  </si>
  <si>
    <t>Factura no radicada</t>
  </si>
  <si>
    <t>Para cargar RIPS o soportes</t>
  </si>
  <si>
    <t>890301430_EC546566</t>
  </si>
  <si>
    <t>Factura pendiente en programacion de pago - Glosa por contestar IPS</t>
  </si>
  <si>
    <t>Para respuesta prestador</t>
  </si>
  <si>
    <t>GLOSA</t>
  </si>
  <si>
    <t>871121 Rx de Tórax Facturan 1. No interpretada en la HC. ($92.800)</t>
  </si>
  <si>
    <t>TARIFA</t>
  </si>
  <si>
    <t>890301430_EC475176</t>
  </si>
  <si>
    <t>Glosa por contestar IPS</t>
  </si>
  <si>
    <t xml:space="preserve">se realiza objecion por por pertienencia medica dr  maiber acevedo :871121 Rx de Tórax facturan 10 (Septiembre 25- 26- 26- 27- 28- 29- 29- 30- Octubre 1- 2). Interpretan 4 (Septiembre 25- 26- 28- 29). ($92.800) x 6  </t>
  </si>
  <si>
    <t>PERTINENCIA MEDICA</t>
  </si>
  <si>
    <t>Factura pendiente en programacion de pago - Glosa aceptada por la IPS</t>
  </si>
  <si>
    <t>Factura pendien en programacion de pago  - Glosa por contestar IPS</t>
  </si>
  <si>
    <t>FOR-CSA-018</t>
  </si>
  <si>
    <t>HOJA 1 DE 1</t>
  </si>
  <si>
    <t>RESUMEN DE CARTERA REVISADA POR LA EPS</t>
  </si>
  <si>
    <t>VERSION 2</t>
  </si>
  <si>
    <t>Señores : CLINICA NUESTRA SEÑORA DE LOS REMEDIOS</t>
  </si>
  <si>
    <t>NIT: 890301430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</si>
  <si>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</si>
  <si>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</si>
  <si>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</si>
  <si>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</si>
  <si>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</si>
  <si>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</si>
  <si>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</si>
  <si>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</si>
  <si>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</si>
  <si>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</si>
  <si>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</si>
  <si>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</si>
  <si>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</si>
  <si>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</si>
  <si>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Idany Gómez Pantoja</t>
  </si>
  <si>
    <t>Juan Camilo Paez R.</t>
  </si>
  <si>
    <t>Analista Cartera</t>
  </si>
  <si>
    <t>Cartera - Cuentas Salud</t>
  </si>
  <si>
    <t>Clinica Nuestra Señora de los Remedios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</si>
  <si>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</si>
  <si>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</si>
  <si>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</si>
  <si>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</si>
  <si>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</si>
  <si>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</si>
  <si>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</si>
  <si>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</si>
  <si>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</si>
  <si>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</si>
  <si>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</si>
  <si>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A continuacion me permito remitir nuestra respuesta al estado de cartera presentado en la fecha: 16/09/2024</t>
  </si>
  <si>
    <t>Cuenta de LLAVE</t>
  </si>
  <si>
    <t>Suma de IPS Saldo Factura</t>
  </si>
  <si>
    <t>Etiquetas de fila</t>
  </si>
  <si>
    <t>Total general</t>
  </si>
  <si>
    <t>Suma de Glosa Aceptada</t>
  </si>
  <si>
    <t>Suma de Glosa Pendiente</t>
  </si>
  <si>
    <t>Con Corte al dia: 31/08/2024</t>
  </si>
  <si>
    <t>Santiago de Cali, septiembre 25 2024</t>
  </si>
  <si>
    <t>CUOTA</t>
  </si>
  <si>
    <t>VALOR</t>
  </si>
  <si>
    <t>FECHA DE PAGO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</si>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</sst>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2" x14ac:knownFonts="1">
    <font>
      <sz val="8"/>
      <color theme="1"/>
      <name val="Calibri"/>
      <family val="2"/>
    </font>
    <font>
      <sz val="11"/>
      <color theme="1"/>
      <name val="Calibri"/>
      <family val="2"/>
      <scheme val="minor"/>
    </font>
    <font>
      <sz val="8"/>
      <color theme="1"/>
      <name val="Calibri"/>
      <family val="2"/>
    </font>
    <font>
      <b/>
      <sz val="8"/>
      <color theme="1"/>
      <name val="Calibri"/>
      <family val="2"/>
      <scheme val="minor"/>
    </font>
    <font>
      <b/>
      <sz val="8"/>
      <color rgb="FF00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511703848384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0" tint="-0.499984740745262"/>
      </bottom>
      <diagonal/>
    </border>
    <border>
      <left/>
      <right/>
      <top style="thin">
        <color indexed="64"/>
      </top>
      <bottom style="thin">
        <color theme="0" tint="-0.499984740745262"/>
      </bottom>
      <diagonal/>
    </border>
    <border>
      <left/>
      <right style="thin">
        <color indexed="64"/>
      </right>
      <top style="thin">
        <color indexed="64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7">
    <xf numFmtId="0" fontId="0" fillId="0" borderId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9">
    <xf numFmtId="0" fontId="0" fillId="0" borderId="0" xfId="0"/>
    <xf numFmtId="49" fontId="4" fillId="3" borderId="7" xfId="0" applyNumberFormat="1" applyFont="1" applyFill="1" applyBorder="1" applyAlignment="1">
      <alignment horizontal="center" vertical="center" wrapText="1"/>
    </xf>
    <xf numFmtId="164" fontId="3" fillId="3" borderId="8" xfId="1" applyNumberFormat="1" applyFont="1" applyFill="1" applyBorder="1" applyAlignment="1">
      <alignment horizontal="center" vertical="center" wrapText="1"/>
    </xf>
    <xf numFmtId="0" fontId="5" fillId="0" borderId="7" xfId="0" applyFont="1" applyBorder="1"/>
    <xf numFmtId="14" fontId="5" fillId="0" borderId="7" xfId="0" applyNumberFormat="1" applyFont="1" applyBorder="1" applyAlignment="1">
      <alignment vertical="center"/>
    </xf>
    <xf numFmtId="3" fontId="5" fillId="0" borderId="7" xfId="0" applyNumberFormat="1" applyFont="1" applyBorder="1" applyAlignment="1">
      <alignment vertical="center"/>
    </xf>
    <xf numFmtId="3" fontId="0" fillId="0" borderId="0" xfId="0" applyNumberFormat="1"/>
    <xf numFmtId="0" fontId="6" fillId="0" borderId="9" xfId="0" applyFont="1" applyBorder="1" applyAlignment="1">
      <alignment horizontal="center" vertical="center" wrapText="1"/>
    </xf>
    <xf numFmtId="14" fontId="6" fillId="0" borderId="9" xfId="0" applyNumberFormat="1" applyFont="1" applyBorder="1" applyAlignment="1">
      <alignment horizontal="center" vertical="center" wrapText="1"/>
    </xf>
    <xf numFmtId="165" fontId="6" fillId="0" borderId="9" xfId="2" applyNumberFormat="1" applyFont="1" applyBorder="1" applyAlignment="1">
      <alignment horizontal="center" vertical="center" wrapText="1"/>
    </xf>
    <xf numFmtId="0" fontId="6" fillId="4" borderId="9" xfId="0" applyFont="1" applyFill="1" applyBorder="1" applyAlignment="1">
      <alignment horizontal="center" vertical="center" wrapText="1"/>
    </xf>
    <xf numFmtId="0" fontId="6" fillId="5" borderId="9" xfId="0" applyFont="1" applyFill="1" applyBorder="1" applyAlignment="1">
      <alignment horizontal="center" vertical="center" wrapText="1"/>
    </xf>
    <xf numFmtId="166" fontId="6" fillId="5" borderId="9" xfId="3" applyNumberFormat="1" applyFont="1" applyFill="1" applyBorder="1" applyAlignment="1">
      <alignment horizontal="center" vertical="center" wrapText="1"/>
    </xf>
    <xf numFmtId="1" fontId="6" fillId="5" borderId="9" xfId="0" applyNumberFormat="1" applyFont="1" applyFill="1" applyBorder="1" applyAlignment="1">
      <alignment horizontal="center" vertical="center" wrapText="1"/>
    </xf>
    <xf numFmtId="166" fontId="6" fillId="6" borderId="9" xfId="3" applyNumberFormat="1" applyFont="1" applyFill="1" applyBorder="1" applyAlignment="1">
      <alignment horizontal="center" vertical="center" wrapText="1"/>
    </xf>
    <xf numFmtId="0" fontId="6" fillId="6" borderId="9" xfId="0" applyFont="1" applyFill="1" applyBorder="1" applyAlignment="1">
      <alignment horizontal="center" vertical="center" wrapText="1"/>
    </xf>
    <xf numFmtId="0" fontId="7" fillId="0" borderId="9" xfId="0" applyFont="1" applyBorder="1"/>
    <xf numFmtId="14" fontId="7" fillId="0" borderId="9" xfId="0" applyNumberFormat="1" applyFont="1" applyBorder="1"/>
    <xf numFmtId="165" fontId="7" fillId="0" borderId="9" xfId="2" applyNumberFormat="1" applyFont="1" applyBorder="1" applyAlignment="1"/>
    <xf numFmtId="0" fontId="7" fillId="0" borderId="0" xfId="0" applyFont="1"/>
    <xf numFmtId="14" fontId="7" fillId="0" borderId="0" xfId="0" applyNumberFormat="1" applyFont="1"/>
    <xf numFmtId="165" fontId="7" fillId="0" borderId="0" xfId="2" applyNumberFormat="1" applyFont="1" applyAlignment="1"/>
    <xf numFmtId="165" fontId="7" fillId="0" borderId="0" xfId="2" applyNumberFormat="1" applyFont="1"/>
    <xf numFmtId="0" fontId="9" fillId="0" borderId="0" xfId="4" applyFont="1"/>
    <xf numFmtId="0" fontId="9" fillId="0" borderId="10" xfId="4" applyFont="1" applyBorder="1" applyAlignment="1">
      <alignment horizontal="centerContinuous"/>
    </xf>
    <xf numFmtId="0" fontId="9" fillId="0" borderId="11" xfId="4" applyFont="1" applyBorder="1" applyAlignment="1">
      <alignment horizontal="centerContinuous"/>
    </xf>
    <xf numFmtId="0" fontId="9" fillId="0" borderId="14" xfId="4" applyFont="1" applyBorder="1" applyAlignment="1">
      <alignment horizontal="centerContinuous"/>
    </xf>
    <xf numFmtId="0" fontId="9" fillId="0" borderId="15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10" fillId="0" borderId="13" xfId="4" applyFont="1" applyBorder="1" applyAlignment="1">
      <alignment horizontal="centerContinuous" vertical="center"/>
    </xf>
    <xf numFmtId="0" fontId="10" fillId="0" borderId="14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20" xfId="4" applyFont="1" applyBorder="1" applyAlignment="1">
      <alignment horizontal="centerContinuous" vertical="center"/>
    </xf>
    <xf numFmtId="0" fontId="9" fillId="0" borderId="16" xfId="4" applyFont="1" applyBorder="1" applyAlignment="1">
      <alignment horizontal="centerContinuous"/>
    </xf>
    <xf numFmtId="0" fontId="9" fillId="0" borderId="18" xfId="4" applyFont="1" applyBorder="1" applyAlignment="1">
      <alignment horizontal="centerContinuous"/>
    </xf>
    <xf numFmtId="0" fontId="10" fillId="0" borderId="16" xfId="4" applyFont="1" applyBorder="1" applyAlignment="1">
      <alignment horizontal="centerContinuous" vertical="center"/>
    </xf>
    <xf numFmtId="0" fontId="10" fillId="0" borderId="17" xfId="4" applyFont="1" applyBorder="1" applyAlignment="1">
      <alignment horizontal="centerContinuous" vertical="center"/>
    </xf>
    <xf numFmtId="0" fontId="10" fillId="0" borderId="18" xfId="4" applyFont="1" applyBorder="1" applyAlignment="1">
      <alignment horizontal="centerContinuous" vertical="center"/>
    </xf>
    <xf numFmtId="0" fontId="10" fillId="0" borderId="19" xfId="4" applyFont="1" applyBorder="1" applyAlignment="1">
      <alignment horizontal="centerContinuous" vertical="center"/>
    </xf>
    <xf numFmtId="0" fontId="9" fillId="0" borderId="14" xfId="4" applyFont="1" applyBorder="1"/>
    <xf numFmtId="0" fontId="9" fillId="0" borderId="15" xfId="4" applyFont="1" applyBorder="1"/>
    <xf numFmtId="0" fontId="10" fillId="0" borderId="0" xfId="4" applyFont="1"/>
    <xf numFmtId="14" fontId="9" fillId="0" borderId="0" xfId="4" applyNumberFormat="1" applyFont="1"/>
    <xf numFmtId="167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9" fillId="0" borderId="17" xfId="4" applyNumberFormat="1" applyFont="1" applyBorder="1" applyAlignment="1">
      <alignment horizontal="center"/>
    </xf>
    <xf numFmtId="170" fontId="9" fillId="0" borderId="17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21" xfId="4" applyNumberFormat="1" applyFont="1" applyBorder="1" applyAlignment="1">
      <alignment horizontal="center"/>
    </xf>
    <xf numFmtId="170" fontId="10" fillId="0" borderId="21" xfId="4" applyNumberFormat="1" applyFont="1" applyBorder="1" applyAlignment="1">
      <alignment horizontal="right"/>
    </xf>
    <xf numFmtId="170" fontId="9" fillId="0" borderId="0" xfId="4" applyNumberFormat="1" applyFont="1"/>
    <xf numFmtId="170" fontId="10" fillId="0" borderId="17" xfId="4" applyNumberFormat="1" applyFont="1" applyBorder="1"/>
    <xf numFmtId="170" fontId="9" fillId="0" borderId="17" xfId="4" applyNumberFormat="1" applyFont="1" applyBorder="1"/>
    <xf numFmtId="170" fontId="10" fillId="0" borderId="0" xfId="4" applyNumberFormat="1" applyFont="1"/>
    <xf numFmtId="0" fontId="9" fillId="0" borderId="16" xfId="4" applyFont="1" applyBorder="1"/>
    <xf numFmtId="0" fontId="9" fillId="0" borderId="17" xfId="4" applyFont="1" applyBorder="1"/>
    <xf numFmtId="0" fontId="9" fillId="0" borderId="18" xfId="4" applyFont="1" applyBorder="1"/>
    <xf numFmtId="0" fontId="9" fillId="7" borderId="0" xfId="4" applyFont="1" applyFill="1"/>
    <xf numFmtId="0" fontId="10" fillId="0" borderId="0" xfId="4" applyFont="1" applyAlignment="1">
      <alignment horizontal="center"/>
    </xf>
    <xf numFmtId="171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1" fontId="9" fillId="0" borderId="0" xfId="6" applyNumberFormat="1" applyFont="1" applyAlignment="1">
      <alignment horizontal="right"/>
    </xf>
    <xf numFmtId="164" fontId="9" fillId="0" borderId="21" xfId="6" applyNumberFormat="1" applyFont="1" applyBorder="1" applyAlignment="1">
      <alignment horizontal="center"/>
    </xf>
    <xf numFmtId="171" fontId="9" fillId="0" borderId="21" xfId="6" applyNumberFormat="1" applyFont="1" applyBorder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3" fillId="2" borderId="1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10" fillId="0" borderId="10" xfId="4" applyFont="1" applyBorder="1" applyAlignment="1">
      <alignment horizontal="center" vertical="center"/>
    </xf>
    <xf numFmtId="0" fontId="10" fillId="0" borderId="12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16" xfId="4" applyFont="1" applyBorder="1" applyAlignment="1">
      <alignment horizontal="center" vertical="center"/>
    </xf>
    <xf numFmtId="0" fontId="10" fillId="0" borderId="17" xfId="4" applyFont="1" applyBorder="1" applyAlignment="1">
      <alignment horizontal="center" vertical="center"/>
    </xf>
    <xf numFmtId="0" fontId="10" fillId="0" borderId="18" xfId="4" applyFont="1" applyBorder="1" applyAlignment="1">
      <alignment horizontal="center" vertical="center"/>
    </xf>
    <xf numFmtId="0" fontId="10" fillId="0" borderId="13" xfId="4" applyFont="1" applyBorder="1" applyAlignment="1">
      <alignment horizontal="center" vertical="center"/>
    </xf>
    <xf numFmtId="0" fontId="10" fillId="0" borderId="19" xfId="4" applyFont="1" applyBorder="1" applyAlignment="1">
      <alignment horizontal="center" vertical="center"/>
    </xf>
    <xf numFmtId="0" fontId="11" fillId="0" borderId="0" xfId="4" applyFont="1" applyAlignment="1">
      <alignment horizontal="center" vertical="center" wrapText="1"/>
    </xf>
    <xf numFmtId="0" fontId="10" fillId="0" borderId="14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15" xfId="4" applyFont="1" applyBorder="1" applyAlignment="1">
      <alignment horizontal="center" vertical="center" wrapText="1"/>
    </xf>
    <xf numFmtId="43" fontId="9" fillId="0" borderId="0" xfId="1" applyFont="1"/>
    <xf numFmtId="164" fontId="9" fillId="0" borderId="0" xfId="1" applyNumberFormat="1" applyFont="1"/>
    <xf numFmtId="165" fontId="9" fillId="0" borderId="0" xfId="2" applyNumberFormat="1" applyFont="1" applyBorder="1"/>
    <xf numFmtId="14" fontId="9" fillId="0" borderId="15" xfId="4" applyNumberFormat="1" applyFont="1" applyBorder="1"/>
    <xf numFmtId="165" fontId="9" fillId="0" borderId="17" xfId="2" applyNumberFormat="1" applyFont="1" applyBorder="1"/>
    <xf numFmtId="14" fontId="9" fillId="0" borderId="18" xfId="4" applyNumberFormat="1" applyFont="1" applyBorder="1"/>
    <xf numFmtId="165" fontId="9" fillId="0" borderId="17" xfId="4" applyNumberFormat="1" applyFont="1" applyBorder="1"/>
    <xf numFmtId="164" fontId="9" fillId="0" borderId="14" xfId="1" applyNumberFormat="1" applyFont="1" applyBorder="1" applyAlignment="1">
      <alignment horizontal="center"/>
    </xf>
    <xf numFmtId="164" fontId="9" fillId="0" borderId="16" xfId="1" applyNumberFormat="1" applyFont="1" applyBorder="1" applyAlignment="1">
      <alignment horizontal="center"/>
    </xf>
    <xf numFmtId="164" fontId="10" fillId="0" borderId="22" xfId="1" applyNumberFormat="1" applyFont="1" applyBorder="1" applyAlignment="1">
      <alignment horizontal="center"/>
    </xf>
    <xf numFmtId="0" fontId="10" fillId="0" borderId="23" xfId="4" applyFont="1" applyBorder="1" applyAlignment="1">
      <alignment horizontal="center"/>
    </xf>
    <xf numFmtId="0" fontId="10" fillId="0" borderId="24" xfId="4" applyFont="1" applyBorder="1" applyAlignment="1">
      <alignment horizontal="center"/>
    </xf>
    <xf numFmtId="164" fontId="10" fillId="0" borderId="16" xfId="1" applyNumberFormat="1" applyFont="1" applyBorder="1" applyAlignment="1">
      <alignment horizontal="center"/>
    </xf>
    <xf numFmtId="43" fontId="9" fillId="0" borderId="17" xfId="1" applyFont="1" applyBorder="1" applyAlignment="1">
      <alignment horizontal="center"/>
    </xf>
    <xf numFmtId="43" fontId="9" fillId="0" borderId="17" xfId="1" applyFont="1" applyBorder="1" applyAlignment="1">
      <alignment horizontal="right"/>
    </xf>
    <xf numFmtId="43" fontId="9" fillId="0" borderId="0" xfId="1" applyFont="1" applyAlignment="1">
      <alignment horizontal="center"/>
    </xf>
    <xf numFmtId="43" fontId="9" fillId="0" borderId="0" xfId="1" applyFont="1" applyAlignment="1">
      <alignment horizontal="right"/>
    </xf>
  </cellXfs>
  <cellStyles count="7">
    <cellStyle name="Millares" xfId="1" builtinId="3"/>
    <cellStyle name="Millares 2" xfId="3" xr:uid="{00000000-0005-0000-0000-000001000000}"/>
    <cellStyle name="Millares 2 2" xfId="6" xr:uid="{00000000-0005-0000-0000-000002000000}"/>
    <cellStyle name="Millares 3" xfId="5" xr:uid="{00000000-0005-0000-0000-000003000000}"/>
    <cellStyle name="Moneda" xfId="2" builtinId="4"/>
    <cellStyle name="Normal" xfId="0" builtinId="0"/>
    <cellStyle name="Normal 2 2" xfId="4" xr:uid="{00000000-0005-0000-0000-000006000000}"/>
  </cellStyles>
  <dxfs count="1">
    <dxf>
      <fill>
        <patternFill>
          <bgColor rgb="FFFFC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560.383548379628" createdVersion="5" refreshedVersion="5" minRefreshableVersion="3" recordCount="15" xr:uid="{00000000-000A-0000-FFFF-FFFF86000000}">
  <cacheSource type="worksheet">
    <worksheetSource ref="A2:AO17" sheet="ESTADO DE CADA FACTURA"/>
  </cacheSource>
  <cacheFields count="41">
    <cacheField name="NIT IPS" numFmtId="0">
      <sharedItems containsSemiMixedTypes="0" containsString="0" containsNumber="1" containsInteger="1" minValue="890301430" maxValue="890301430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9-26T00:00:00" maxDate="2024-09-01T00:00:00"/>
    </cacheField>
    <cacheField name="IPS Fecha radicado" numFmtId="14">
      <sharedItems containsNonDate="0" containsDate="1" containsString="0" containsBlank="1" minDate="2023-09-04T00:00:00" maxDate="2024-08-17T00:00:00"/>
    </cacheField>
    <cacheField name="IPS Valor Factura" numFmtId="165">
      <sharedItems containsSemiMixedTypes="0" containsString="0" containsNumber="1" containsInteger="1" minValue="87700" maxValue="83496114"/>
    </cacheField>
    <cacheField name="IPS Saldo Factura" numFmtId="165">
      <sharedItems containsSemiMixedTypes="0" containsString="0" containsNumber="1" containsInteger="1" minValue="87700" maxValue="83496114"/>
    </cacheField>
    <cacheField name="ESTADO CARTERA ANTERIOR" numFmtId="0">
      <sharedItems/>
    </cacheField>
    <cacheField name="ESTADO EPS 25-09-2024" numFmtId="0">
      <sharedItems count="7">
        <s v="Factura devuelta"/>
        <s v="Factura en proceso interno"/>
        <s v="Factura pendiente en programacion de pago"/>
        <s v="Factura no radicada"/>
        <s v="Factura pendiente en programacion de pago - Glosa aceptada por la IPS"/>
        <s v="Factura pendiente en programacion de pago - Glosa por contestar IPS"/>
        <s v="Glosa por contestar IPS"/>
      </sharedItems>
    </cacheField>
    <cacheField name="POR PAGAR SAP" numFmtId="165">
      <sharedItems containsSemiMixedTypes="0" containsString="0" containsNumber="1" containsInteger="1" minValue="0" maxValue="76819314"/>
    </cacheField>
    <cacheField name="DOC CONTA" numFmtId="0">
      <sharedItems containsString="0" containsBlank="1" containsNumber="1" containsInteger="1" minValue="1222462155" maxValue="1222468024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09-26T00:00:00" maxDate="2024-09-01T00:00:00"/>
    </cacheField>
    <cacheField name="Fecha Radicacion" numFmtId="14">
      <sharedItems containsNonDate="0" containsDate="1" containsString="0" containsBlank="1" minDate="2023-09-04T00:00:00" maxDate="2024-09-14T00:00:00"/>
    </cacheField>
    <cacheField name="Fecha Devolucion" numFmtId="14">
      <sharedItems containsNonDate="0" containsDate="1" containsString="0" containsBlank="1" minDate="2024-03-22T00:00:00" maxDate="2024-09-20T00:00:00"/>
    </cacheField>
    <cacheField name="Valor Bruto" numFmtId="165">
      <sharedItems containsSemiMixedTypes="0" containsString="0" containsNumber="1" containsInteger="1" minValue="87700" maxValue="94153744"/>
    </cacheField>
    <cacheField name="Valor Inicio Factura" numFmtId="165">
      <sharedItems containsSemiMixedTypes="0" containsString="0" containsNumber="1" containsInteger="1" minValue="0" maxValue="94153744"/>
    </cacheField>
    <cacheField name="Valor Aprobado" numFmtId="165">
      <sharedItems containsSemiMixedTypes="0" containsString="0" containsNumber="1" containsInteger="1" minValue="0" maxValue="90054999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94153744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3234880"/>
    </cacheField>
    <cacheField name="Glosa Pendiente" numFmtId="165">
      <sharedItems containsSemiMixedTypes="0" containsString="0" containsNumber="1" containsInteger="1" minValue="0" maxValue="6676800"/>
    </cacheField>
    <cacheField name="Valor Devolucion" numFmtId="165">
      <sharedItems containsSemiMixedTypes="0" containsString="0" containsNumber="1" containsInteger="1" minValue="0" maxValue="0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0">
      <sharedItems containsNonDate="0" containsString="0" containsBlank="1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3079544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900549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">
  <r>
    <n v="890301430"/>
    <s v="CLINICA NUESTRA SENORA DE LOS REMEDIOS S.A"/>
    <m/>
    <s v="ER9038"/>
    <s v="ER9038"/>
    <s v="890301430_ER9038"/>
    <d v="2024-03-19T00:00:00"/>
    <m/>
    <n v="30795440"/>
    <n v="30795440"/>
    <s v="Factura devuelta"/>
    <x v="0"/>
    <n v="0"/>
    <m/>
    <n v="0"/>
    <n v="0"/>
    <m/>
    <m/>
    <m/>
    <n v="0"/>
    <s v="Devuelta"/>
    <d v="2024-03-19T00:00:00"/>
    <d v="2024-05-14T00:00:00"/>
    <d v="2024-05-28T00:00:00"/>
    <n v="30795440"/>
    <n v="0"/>
    <n v="0"/>
    <n v="0"/>
    <n v="0"/>
    <n v="0"/>
    <n v="0"/>
    <n v="0"/>
    <n v="0"/>
    <n v="0"/>
    <m/>
    <n v="0"/>
    <n v="30795440"/>
    <s v="DEVOLUCION"/>
    <s v="autorizacion se deveulve factura con soportes completos al validar los datos dela factura no cuenta con la autorizacion de internacion , soliciatrla al area encargada capautorizaciones@epsdelagente.com.co , para darle,tramite ala factura, sujeta apertinencia "/>
    <s v="SOPORTE"/>
    <n v="0"/>
  </r>
  <r>
    <n v="890301430"/>
    <s v="CLINICA NUESTRA SENORA DE LOS REMEDIOS S.A"/>
    <m/>
    <s v="EC477682"/>
    <s v="EC477682"/>
    <s v="890301430_EC477682"/>
    <d v="2023-10-11T00:00:00"/>
    <m/>
    <n v="29003005"/>
    <n v="29003005"/>
    <s v="Factura devuelta"/>
    <x v="0"/>
    <n v="0"/>
    <m/>
    <n v="0"/>
    <n v="0"/>
    <m/>
    <m/>
    <m/>
    <n v="0"/>
    <s v="Devuelta"/>
    <d v="2023-10-11T00:00:00"/>
    <d v="2024-03-01T00:00:00"/>
    <d v="2024-03-22T00:00:00"/>
    <n v="29003005"/>
    <n v="0"/>
    <n v="0"/>
    <n v="0"/>
    <n v="0"/>
    <n v="0"/>
    <n v="0"/>
    <n v="0"/>
    <n v="0"/>
    <n v="0"/>
    <m/>
    <n v="0"/>
    <n v="29003005"/>
    <s v="DEVOLUCION"/>
    <s v="se devuelve factura con soportes completos al validar los datos dela factura hospitalaria no cuenta con la autorizacion de internacion y los servicios prestados solicitarla ala area encargada capautorizaciones@epsdelagente.com.co , para darle tramite ala factura,sujeta apertienencia medica"/>
    <s v="AUTORIZACION"/>
    <n v="0"/>
  </r>
  <r>
    <n v="890301430"/>
    <s v="CLINICA NUESTRA SENORA DE LOS REMEDIOS S.A"/>
    <m/>
    <s v="EC381854"/>
    <s v="EC381854"/>
    <s v="890301430_EC381854"/>
    <d v="2023-03-15T00:00:00"/>
    <m/>
    <n v="1926363"/>
    <n v="1926363"/>
    <s v="Factura devuelta"/>
    <x v="0"/>
    <n v="0"/>
    <m/>
    <n v="0"/>
    <n v="0"/>
    <m/>
    <m/>
    <m/>
    <n v="0"/>
    <s v="Devuelta"/>
    <d v="2023-03-15T00:00:00"/>
    <d v="2024-04-01T00:00:00"/>
    <d v="2024-04-28T00:00:00"/>
    <n v="1926363"/>
    <n v="0"/>
    <n v="0"/>
    <n v="0"/>
    <n v="0"/>
    <n v="0"/>
    <n v="0"/>
    <n v="0"/>
    <n v="0"/>
    <n v="0"/>
    <m/>
    <n v="0"/>
    <n v="1926363"/>
    <s v="DEVOLUCION"/>
    <s v="AUTORIZACION SE DEVELVE FACTURA CON SOPORTES COMPLETOS AL VALIdar los datos de la factura no cuenta con la autorizacion internacion y los servicios prestados, solicitarla al area encargada capautorizaciones@epsdelagente.com.co, sujeta a pertinencia "/>
    <s v="AUTORIZACION"/>
    <n v="0"/>
  </r>
  <r>
    <n v="890301430"/>
    <s v="CLINICA NUESTRA SENORA DE LOS REMEDIOS S.A"/>
    <m/>
    <s v="EC527794"/>
    <s v="EC527794"/>
    <s v="890301430_EC527794"/>
    <d v="2024-02-19T00:00:00"/>
    <d v="2024-05-14T00:00:00"/>
    <n v="111192"/>
    <n v="111192"/>
    <s v="Factura devuelta"/>
    <x v="0"/>
    <n v="0"/>
    <m/>
    <n v="0"/>
    <n v="0"/>
    <m/>
    <m/>
    <m/>
    <n v="0"/>
    <s v="Devuelta"/>
    <d v="2024-02-19T00:00:00"/>
    <d v="2024-05-14T00:00:00"/>
    <d v="2024-05-30T00:00:00"/>
    <n v="111192"/>
    <n v="0"/>
    <n v="0"/>
    <n v="0"/>
    <n v="0"/>
    <n v="0"/>
    <n v="0"/>
    <n v="0"/>
    <n v="0"/>
    <n v="0"/>
    <m/>
    <n v="0"/>
    <n v="111192"/>
    <s v="DEVOLUCION"/>
    <s v="AUT: SE REALIZA DEVOLUCIÓN DE FACTURA CON SOPORTES COMPLETOS, FACTURA NO CUENTA CON AUTORIZACIÓN PARA LOS SERVICIOS FACTURADOS, FAVOR COMUNICARSE CON EL ÁREA  ENCARGADA, SOLICITARLA A LA CAP, CORREO ELECTRÓNICO: autorizacionescap@epsdelagente.com.co; NO SE AUTORIZA TRIAGE 3, SE SOLICITÓ DIRECCIONAR PACIENTE A CLINICA NUEVA DE CALI "/>
    <s v="SOPORTE"/>
    <n v="0"/>
  </r>
  <r>
    <n v="890301430"/>
    <s v="CLINICA NUESTRA SENORA DE LOS REMEDIOS S.A"/>
    <m/>
    <s v="EC557719"/>
    <s v="EC557719"/>
    <s v="890301430_EC557719"/>
    <d v="2024-05-22T00:00:00"/>
    <d v="2024-08-16T00:00:00"/>
    <n v="230974"/>
    <n v="230974"/>
    <s v="Factura en proceso interno"/>
    <x v="0"/>
    <n v="0"/>
    <m/>
    <n v="0"/>
    <n v="0"/>
    <m/>
    <m/>
    <m/>
    <n v="0"/>
    <s v="Devuelta"/>
    <d v="2024-05-22T00:00:00"/>
    <d v="2024-09-02T00:00:00"/>
    <d v="2024-09-19T00:00:00"/>
    <n v="230974"/>
    <n v="0"/>
    <n v="0"/>
    <n v="0"/>
    <n v="0"/>
    <n v="0"/>
    <n v="0"/>
    <n v="0"/>
    <n v="0"/>
    <n v="0"/>
    <m/>
    <n v="0"/>
    <n v="0"/>
    <m/>
    <m/>
    <m/>
    <n v="0"/>
  </r>
  <r>
    <n v="890301430"/>
    <s v="CLINICA NUESTRA SENORA DE LOS REMEDIOS S.A"/>
    <m/>
    <s v="EC579539"/>
    <s v="EC579539"/>
    <s v="890301430_EC579539"/>
    <d v="2024-07-18T00:00:00"/>
    <d v="2024-08-16T00:00:00"/>
    <n v="9280736"/>
    <n v="9280736"/>
    <s v="Factura en proceso interno"/>
    <x v="1"/>
    <n v="0"/>
    <m/>
    <n v="0"/>
    <n v="0"/>
    <m/>
    <m/>
    <m/>
    <n v="0"/>
    <s v="Para auditoria de pertinencia"/>
    <d v="2024-07-18T00:00:00"/>
    <d v="2024-09-02T00:00:00"/>
    <m/>
    <n v="9280736"/>
    <n v="0"/>
    <n v="0"/>
    <n v="0"/>
    <n v="0"/>
    <n v="0"/>
    <n v="0"/>
    <n v="0"/>
    <n v="0"/>
    <n v="0"/>
    <m/>
    <n v="0"/>
    <n v="0"/>
    <m/>
    <m/>
    <m/>
    <n v="0"/>
  </r>
  <r>
    <n v="890301430"/>
    <s v="CLINICA NUESTRA SENORA DE LOS REMEDIOS S.A"/>
    <m/>
    <s v="ER9707"/>
    <s v="ER9707"/>
    <s v="890301430_ER9707"/>
    <d v="2024-05-28T00:00:00"/>
    <m/>
    <n v="43948819"/>
    <n v="43948819"/>
    <s v="Factura en proceso interno"/>
    <x v="1"/>
    <n v="0"/>
    <m/>
    <n v="0"/>
    <n v="0"/>
    <m/>
    <m/>
    <m/>
    <n v="0"/>
    <s v="Para auditoria de pertinencia"/>
    <d v="2024-05-28T00:00:00"/>
    <d v="2024-09-02T00:00:00"/>
    <m/>
    <n v="43948819"/>
    <n v="0"/>
    <n v="0"/>
    <n v="0"/>
    <n v="0"/>
    <n v="0"/>
    <n v="0"/>
    <n v="0"/>
    <n v="0"/>
    <n v="0"/>
    <m/>
    <n v="0"/>
    <n v="0"/>
    <m/>
    <m/>
    <m/>
    <n v="0"/>
  </r>
  <r>
    <n v="890301430"/>
    <s v="CLINICA NUESTRA SENORA DE LOS REMEDIOS S.A"/>
    <m/>
    <s v="EC594359"/>
    <s v="EC594359"/>
    <s v="890301430_EC594359"/>
    <d v="2024-08-26T00:00:00"/>
    <m/>
    <n v="484285"/>
    <n v="484285"/>
    <e v="#N/A"/>
    <x v="2"/>
    <n v="0"/>
    <m/>
    <n v="0"/>
    <n v="0"/>
    <m/>
    <m/>
    <m/>
    <n v="0"/>
    <s v="Para auditoria de pertinencia"/>
    <d v="2024-08-26T00:00:00"/>
    <d v="2024-09-13T00:00:00"/>
    <m/>
    <n v="484285"/>
    <n v="0"/>
    <n v="0"/>
    <n v="0"/>
    <n v="0"/>
    <n v="0"/>
    <n v="0"/>
    <n v="0"/>
    <n v="0"/>
    <n v="0"/>
    <m/>
    <n v="0"/>
    <n v="0"/>
    <m/>
    <m/>
    <m/>
    <n v="0"/>
  </r>
  <r>
    <n v="890301430"/>
    <s v="CLINICA NUESTRA SENORA DE LOS REMEDIOS S.A"/>
    <m/>
    <s v="EC588588"/>
    <s v="EC588588"/>
    <s v="890301430_EC588588"/>
    <d v="2024-08-09T00:00:00"/>
    <d v="2024-08-16T00:00:00"/>
    <n v="14214786"/>
    <n v="14214786"/>
    <e v="#N/A"/>
    <x v="1"/>
    <n v="0"/>
    <m/>
    <n v="0"/>
    <n v="0"/>
    <m/>
    <m/>
    <m/>
    <n v="0"/>
    <s v="Para auditoria de pertinencia"/>
    <d v="2024-08-09T00:00:00"/>
    <d v="2024-09-02T00:00:00"/>
    <m/>
    <n v="14214786"/>
    <n v="0"/>
    <n v="0"/>
    <n v="0"/>
    <n v="0"/>
    <n v="0"/>
    <n v="0"/>
    <n v="0"/>
    <n v="0"/>
    <n v="0"/>
    <m/>
    <n v="0"/>
    <n v="0"/>
    <m/>
    <m/>
    <m/>
    <n v="0"/>
  </r>
  <r>
    <n v="890301430"/>
    <s v="CLINICA NUESTRA SENORA DE LOS REMEDIOS S.A"/>
    <m/>
    <s v="EC597115"/>
    <s v="EC597115"/>
    <s v="890301430_EC597115"/>
    <d v="2024-08-31T00:00:00"/>
    <m/>
    <n v="20138009"/>
    <n v="20138009"/>
    <e v="#N/A"/>
    <x v="1"/>
    <n v="0"/>
    <m/>
    <n v="0"/>
    <n v="0"/>
    <m/>
    <m/>
    <m/>
    <n v="0"/>
    <s v="Para auditoria de pertinencia"/>
    <d v="2024-08-31T00:00:00"/>
    <d v="2024-09-13T00:00:00"/>
    <m/>
    <n v="20138009"/>
    <n v="0"/>
    <n v="0"/>
    <n v="0"/>
    <n v="0"/>
    <n v="0"/>
    <n v="0"/>
    <n v="0"/>
    <n v="0"/>
    <n v="0"/>
    <m/>
    <n v="0"/>
    <n v="0"/>
    <m/>
    <m/>
    <m/>
    <n v="0"/>
  </r>
  <r>
    <n v="890301430"/>
    <s v="CLINICA NUESTRA SENORA DE LOS REMEDIOS S.A"/>
    <m/>
    <s v="EC475179"/>
    <s v="EC475179"/>
    <s v="890301430_EC475179"/>
    <d v="2023-10-03T00:00:00"/>
    <m/>
    <n v="87700"/>
    <n v="87700"/>
    <s v="Factura no radicada"/>
    <x v="3"/>
    <n v="0"/>
    <m/>
    <n v="0"/>
    <n v="0"/>
    <m/>
    <m/>
    <m/>
    <n v="0"/>
    <s v="Para cargar RIPS o soportes"/>
    <d v="2023-10-03T00:00:00"/>
    <m/>
    <m/>
    <n v="87700"/>
    <n v="0"/>
    <n v="0"/>
    <n v="0"/>
    <n v="0"/>
    <n v="0"/>
    <n v="0"/>
    <n v="0"/>
    <n v="0"/>
    <n v="0"/>
    <m/>
    <n v="0"/>
    <n v="0"/>
    <m/>
    <m/>
    <m/>
    <n v="0"/>
  </r>
  <r>
    <n v="890301430"/>
    <s v="CLINICA NUESTRA SENORA DE LOS REMEDIOS S.A"/>
    <m/>
    <s v="EC534587"/>
    <s v="EC534587"/>
    <s v="890301430_EC534587"/>
    <d v="2024-03-08T00:00:00"/>
    <d v="2024-05-14T00:00:00"/>
    <n v="1060509"/>
    <n v="1060509"/>
    <s v="Factura pendiente en programacion de pago"/>
    <x v="2"/>
    <n v="1060509"/>
    <n v="1222462155"/>
    <n v="0"/>
    <n v="0"/>
    <m/>
    <m/>
    <m/>
    <n v="0"/>
    <s v="Finalizada"/>
    <d v="2024-03-08T00:00:00"/>
    <d v="2024-05-14T00:00:00"/>
    <m/>
    <n v="1060509"/>
    <n v="1060509"/>
    <n v="1060509"/>
    <n v="0"/>
    <n v="240000"/>
    <n v="0"/>
    <n v="0"/>
    <n v="0"/>
    <n v="0"/>
    <n v="0"/>
    <m/>
    <n v="0"/>
    <n v="0"/>
    <m/>
    <m/>
    <m/>
    <n v="1060509"/>
  </r>
  <r>
    <n v="890301430"/>
    <s v="CLINICA NUESTRA SENORA DE LOS REMEDIOS S.A"/>
    <m/>
    <s v="EC309801"/>
    <s v="EC309801"/>
    <s v="890301430_EC309801"/>
    <d v="2022-09-26T00:00:00"/>
    <d v="2023-09-04T00:00:00"/>
    <n v="4098745"/>
    <n v="4098745"/>
    <s v="Factura pendiente en programacion de pago - Glosa aceptada por la IPS"/>
    <x v="4"/>
    <n v="0"/>
    <m/>
    <n v="0"/>
    <n v="0"/>
    <m/>
    <m/>
    <m/>
    <n v="0"/>
    <s v="Finalizada"/>
    <d v="2022-09-26T00:00:00"/>
    <d v="2023-09-04T00:00:00"/>
    <m/>
    <n v="94153744"/>
    <n v="94153744"/>
    <n v="90054999"/>
    <n v="0"/>
    <n v="94153744"/>
    <n v="0"/>
    <n v="3234880"/>
    <n v="0"/>
    <n v="0"/>
    <n v="0"/>
    <m/>
    <n v="0"/>
    <n v="0"/>
    <m/>
    <m/>
    <m/>
    <n v="90054999"/>
  </r>
  <r>
    <n v="890301430"/>
    <s v="CLINICA NUESTRA SENORA DE LOS REMEDIOS S.A"/>
    <m/>
    <s v="EC546566"/>
    <s v="EC546566"/>
    <s v="890301430_EC546566"/>
    <d v="2024-04-16T00:00:00"/>
    <d v="2024-05-14T00:00:00"/>
    <n v="83496114"/>
    <n v="83496114"/>
    <s v="Factura pendien en programacion de pago  - Glosa por contestar IPS"/>
    <x v="5"/>
    <n v="76819314"/>
    <n v="1222468024"/>
    <n v="0"/>
    <n v="0"/>
    <m/>
    <m/>
    <m/>
    <n v="0"/>
    <s v="Para respuesta prestador"/>
    <d v="2024-04-16T00:00:00"/>
    <d v="2024-05-14T00:00:00"/>
    <m/>
    <n v="83496114"/>
    <n v="83496114"/>
    <n v="76819314"/>
    <n v="0"/>
    <n v="83496114"/>
    <n v="0"/>
    <n v="0"/>
    <n v="6676800"/>
    <n v="0"/>
    <n v="0"/>
    <m/>
    <n v="0"/>
    <n v="6676800"/>
    <s v="GLOSA"/>
    <s v="871121 Rx de Tórax Facturan 1. No interpretada en la HC. ($92.800)"/>
    <s v="TARIFA"/>
    <n v="76819314"/>
  </r>
  <r>
    <n v="890301430"/>
    <s v="CLINICA NUESTRA SENORA DE LOS REMEDIOS S.A"/>
    <m/>
    <s v="EC475176"/>
    <s v="EC475176"/>
    <s v="890301430_EC475176"/>
    <d v="2023-10-03T00:00:00"/>
    <d v="2024-04-18T00:00:00"/>
    <n v="670490"/>
    <n v="670490"/>
    <s v="Glosa por contestar IPS"/>
    <x v="6"/>
    <n v="0"/>
    <m/>
    <n v="0"/>
    <n v="0"/>
    <m/>
    <m/>
    <m/>
    <n v="0"/>
    <s v="Para respuesta prestador"/>
    <d v="2023-10-03T00:00:00"/>
    <d v="2024-05-02T00:00:00"/>
    <m/>
    <n v="27667325"/>
    <n v="27667325"/>
    <n v="26296655"/>
    <n v="0"/>
    <n v="27667325"/>
    <n v="0"/>
    <n v="0"/>
    <n v="1370670"/>
    <n v="0"/>
    <n v="0"/>
    <m/>
    <n v="0"/>
    <n v="1370670"/>
    <s v="GLOSA"/>
    <s v="se realiza objecion por por pertienencia medica dr  maiber acevedo :871121 Rx de Tórax facturan 10 (Septiembre 25- 26- 26- 27- 28- 29- 29- 30- Octubre 1- 2). Interpretan 4 (Septiembre 25- 26- 28- 29). ($92.800) x 6  "/>
    <s v="PERTINENCIA MEDICA"/>
    <n v="2629665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500-000000000000}" name="Tabla dinámica27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E11" firstHeaderRow="0" firstDataRow="1" firstDataCol="1"/>
  <pivotFields count="41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5" showAll="0"/>
    <pivotField dataField="1" numFmtId="165" showAll="0"/>
    <pivotField showAll="0"/>
    <pivotField axis="axisRow" showAll="0">
      <items count="8">
        <item x="0"/>
        <item x="1"/>
        <item x="3"/>
        <item x="2"/>
        <item x="4"/>
        <item x="5"/>
        <item x="6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4"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dataField="1" numFmtId="165" showAll="0"/>
    <pivotField dataField="1"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1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IPS Saldo Factura" fld="9" baseField="0" baseItem="0"/>
    <dataField name="Suma de Glosa Aceptada" fld="30" baseField="0" baseItem="0"/>
    <dataField name="Suma de Glosa Pendiente" fld="3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1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Calibri">
      <a:majorFont>
        <a:latin typeface="Calibri" panose="020F0502020204030204"/>
        <a:ea typeface=""/>
        <a:cs typeface=""/>
        <a:font script="Jpan" typeface="メイリオ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メイリオ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9"/>
  <sheetViews>
    <sheetView workbookViewId="0">
      <pane ySplit="2" topLeftCell="A3" activePane="bottomLeft" state="frozen"/>
      <selection pane="bottomLeft" activeCell="H9" sqref="H9"/>
    </sheetView>
  </sheetViews>
  <sheetFormatPr baseColWidth="10" defaultRowHeight="10.5" x14ac:dyDescent="0.25"/>
  <sheetData>
    <row r="1" spans="1:4" x14ac:dyDescent="0.25">
      <c r="A1" s="74" t="s">
        <v>5</v>
      </c>
      <c r="B1" s="75"/>
      <c r="C1" s="75"/>
      <c r="D1" s="76"/>
    </row>
    <row r="2" spans="1:4" x14ac:dyDescent="0.25">
      <c r="A2" s="77" t="s">
        <v>0</v>
      </c>
      <c r="B2" s="78"/>
      <c r="C2" s="78"/>
      <c r="D2" s="79"/>
    </row>
    <row r="3" spans="1:4" ht="42" x14ac:dyDescent="0.25">
      <c r="A3" s="1" t="s">
        <v>1</v>
      </c>
      <c r="B3" s="1" t="s">
        <v>2</v>
      </c>
      <c r="C3" s="1" t="s">
        <v>3</v>
      </c>
      <c r="D3" s="2" t="s">
        <v>4</v>
      </c>
    </row>
    <row r="4" spans="1:4" x14ac:dyDescent="0.25">
      <c r="A4" s="3" t="s">
        <v>6</v>
      </c>
      <c r="B4" s="4">
        <v>44830</v>
      </c>
      <c r="C4" s="4">
        <v>45173</v>
      </c>
      <c r="D4" s="5">
        <v>4098745</v>
      </c>
    </row>
    <row r="5" spans="1:4" x14ac:dyDescent="0.25">
      <c r="A5" s="3" t="s">
        <v>7</v>
      </c>
      <c r="B5" s="4">
        <v>45000</v>
      </c>
      <c r="C5" s="4" t="s">
        <v>21</v>
      </c>
      <c r="D5" s="5">
        <v>1926363</v>
      </c>
    </row>
    <row r="6" spans="1:4" x14ac:dyDescent="0.25">
      <c r="A6" s="3" t="s">
        <v>11</v>
      </c>
      <c r="B6" s="4">
        <v>45202</v>
      </c>
      <c r="C6" s="4">
        <v>45400</v>
      </c>
      <c r="D6" s="5">
        <v>670490</v>
      </c>
    </row>
    <row r="7" spans="1:4" x14ac:dyDescent="0.25">
      <c r="A7" s="3" t="s">
        <v>12</v>
      </c>
      <c r="B7" s="4">
        <v>45202</v>
      </c>
      <c r="C7" s="4" t="s">
        <v>21</v>
      </c>
      <c r="D7" s="5">
        <v>87700</v>
      </c>
    </row>
    <row r="8" spans="1:4" x14ac:dyDescent="0.25">
      <c r="A8" s="3" t="s">
        <v>15</v>
      </c>
      <c r="B8" s="4">
        <v>45210</v>
      </c>
      <c r="C8" s="4" t="s">
        <v>21</v>
      </c>
      <c r="D8" s="5">
        <v>29003005</v>
      </c>
    </row>
    <row r="9" spans="1:4" x14ac:dyDescent="0.25">
      <c r="A9" s="3" t="s">
        <v>8</v>
      </c>
      <c r="B9" s="4">
        <v>45341</v>
      </c>
      <c r="C9" s="4">
        <v>45426</v>
      </c>
      <c r="D9" s="5">
        <v>111192</v>
      </c>
    </row>
    <row r="10" spans="1:4" x14ac:dyDescent="0.25">
      <c r="A10" s="3" t="s">
        <v>9</v>
      </c>
      <c r="B10" s="4">
        <v>45359</v>
      </c>
      <c r="C10" s="4">
        <v>45426</v>
      </c>
      <c r="D10" s="5">
        <v>1060509</v>
      </c>
    </row>
    <row r="11" spans="1:4" x14ac:dyDescent="0.25">
      <c r="A11" s="3" t="s">
        <v>20</v>
      </c>
      <c r="B11" s="4">
        <v>45370</v>
      </c>
      <c r="C11" s="4" t="s">
        <v>21</v>
      </c>
      <c r="D11" s="5">
        <v>30795440</v>
      </c>
    </row>
    <row r="12" spans="1:4" x14ac:dyDescent="0.25">
      <c r="A12" s="3" t="s">
        <v>10</v>
      </c>
      <c r="B12" s="4">
        <v>45398</v>
      </c>
      <c r="C12" s="4">
        <v>45426</v>
      </c>
      <c r="D12" s="5">
        <v>83496114</v>
      </c>
    </row>
    <row r="13" spans="1:4" x14ac:dyDescent="0.25">
      <c r="A13" s="3" t="s">
        <v>14</v>
      </c>
      <c r="B13" s="4">
        <v>45434</v>
      </c>
      <c r="C13" s="4">
        <v>45520</v>
      </c>
      <c r="D13" s="5">
        <v>230974</v>
      </c>
    </row>
    <row r="14" spans="1:4" x14ac:dyDescent="0.25">
      <c r="A14" s="3" t="s">
        <v>19</v>
      </c>
      <c r="B14" s="4">
        <v>45440</v>
      </c>
      <c r="C14" s="4" t="s">
        <v>21</v>
      </c>
      <c r="D14" s="5">
        <v>43948819</v>
      </c>
    </row>
    <row r="15" spans="1:4" x14ac:dyDescent="0.25">
      <c r="A15" s="3" t="s">
        <v>13</v>
      </c>
      <c r="B15" s="4">
        <v>45491</v>
      </c>
      <c r="C15" s="4">
        <v>45520</v>
      </c>
      <c r="D15" s="5">
        <v>9280736</v>
      </c>
    </row>
    <row r="16" spans="1:4" x14ac:dyDescent="0.25">
      <c r="A16" s="3" t="s">
        <v>16</v>
      </c>
      <c r="B16" s="4">
        <v>45513</v>
      </c>
      <c r="C16" s="4">
        <v>45520</v>
      </c>
      <c r="D16" s="5">
        <v>14214786</v>
      </c>
    </row>
    <row r="17" spans="1:4" x14ac:dyDescent="0.25">
      <c r="A17" s="3" t="s">
        <v>18</v>
      </c>
      <c r="B17" s="4">
        <v>45530</v>
      </c>
      <c r="C17" s="4" t="s">
        <v>21</v>
      </c>
      <c r="D17" s="5">
        <v>484285</v>
      </c>
    </row>
    <row r="18" spans="1:4" x14ac:dyDescent="0.25">
      <c r="A18" s="3" t="s">
        <v>17</v>
      </c>
      <c r="B18" s="4">
        <v>45535</v>
      </c>
      <c r="C18" s="4" t="s">
        <v>21</v>
      </c>
      <c r="D18" s="5">
        <v>20138009</v>
      </c>
    </row>
    <row r="19" spans="1:4" x14ac:dyDescent="0.25">
      <c r="D19" s="6">
        <f>SUM(D4:D18)</f>
        <v>239547167</v>
      </c>
    </row>
  </sheetData>
  <sortState xmlns:xlrd2="http://schemas.microsoft.com/office/spreadsheetml/2017/richdata2" ref="A4:D18">
    <sortCondition ref="B4:B18"/>
  </sortState>
  <mergeCells count="2">
    <mergeCell ref="A1:D1"/>
    <mergeCell ref="A2:D2"/>
  </mergeCells>
  <conditionalFormatting sqref="A3">
    <cfRule type="duplicateValues" dxfId="0" priority="1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E11"/>
  <sheetViews>
    <sheetView workbookViewId="0">
      <selection activeCell="A3" sqref="A3:E11"/>
    </sheetView>
  </sheetViews>
  <sheetFormatPr baseColWidth="10" defaultRowHeight="10.5" x14ac:dyDescent="0.25"/>
  <cols>
    <col min="1" max="1" width="60" bestFit="1" customWidth="1"/>
    <col min="2" max="2" width="15.125" customWidth="1"/>
    <col min="3" max="3" width="23.75" bestFit="1" customWidth="1"/>
    <col min="4" max="4" width="22.25" bestFit="1" customWidth="1"/>
    <col min="5" max="5" width="22.875" bestFit="1" customWidth="1"/>
  </cols>
  <sheetData>
    <row r="3" spans="1:5" x14ac:dyDescent="0.25">
      <c r="A3" s="72" t="s">
        <v>143</v>
      </c>
      <c r="B3" t="s">
        <v>141</v>
      </c>
      <c r="C3" t="s">
        <v>142</v>
      </c>
      <c r="D3" t="s">
        <v>145</v>
      </c>
      <c r="E3" t="s">
        <v>146</v>
      </c>
    </row>
    <row r="4" spans="1:5" x14ac:dyDescent="0.25">
      <c r="A4" s="73" t="s">
        <v>65</v>
      </c>
      <c r="B4">
        <v>5</v>
      </c>
      <c r="C4">
        <v>62066974</v>
      </c>
      <c r="D4">
        <v>0</v>
      </c>
      <c r="E4">
        <v>0</v>
      </c>
    </row>
    <row r="5" spans="1:5" x14ac:dyDescent="0.25">
      <c r="A5" s="73" t="s">
        <v>83</v>
      </c>
      <c r="B5">
        <v>4</v>
      </c>
      <c r="C5">
        <v>87582350</v>
      </c>
      <c r="D5">
        <v>0</v>
      </c>
      <c r="E5">
        <v>0</v>
      </c>
    </row>
    <row r="6" spans="1:5" x14ac:dyDescent="0.25">
      <c r="A6" s="73" t="s">
        <v>90</v>
      </c>
      <c r="B6">
        <v>1</v>
      </c>
      <c r="C6">
        <v>87700</v>
      </c>
      <c r="D6">
        <v>0</v>
      </c>
      <c r="E6">
        <v>0</v>
      </c>
    </row>
    <row r="7" spans="1:5" x14ac:dyDescent="0.25">
      <c r="A7" s="73" t="s">
        <v>79</v>
      </c>
      <c r="B7">
        <v>2</v>
      </c>
      <c r="C7">
        <v>1544794</v>
      </c>
      <c r="D7">
        <v>0</v>
      </c>
      <c r="E7">
        <v>0</v>
      </c>
    </row>
    <row r="8" spans="1:5" x14ac:dyDescent="0.25">
      <c r="A8" s="73" t="s">
        <v>102</v>
      </c>
      <c r="B8">
        <v>1</v>
      </c>
      <c r="C8">
        <v>4098745</v>
      </c>
      <c r="D8">
        <v>3234880</v>
      </c>
      <c r="E8">
        <v>0</v>
      </c>
    </row>
    <row r="9" spans="1:5" x14ac:dyDescent="0.25">
      <c r="A9" s="73" t="s">
        <v>93</v>
      </c>
      <c r="B9">
        <v>1</v>
      </c>
      <c r="C9">
        <v>83496114</v>
      </c>
      <c r="D9">
        <v>0</v>
      </c>
      <c r="E9">
        <v>6676800</v>
      </c>
    </row>
    <row r="10" spans="1:5" x14ac:dyDescent="0.25">
      <c r="A10" s="73" t="s">
        <v>99</v>
      </c>
      <c r="B10">
        <v>1</v>
      </c>
      <c r="C10">
        <v>670490</v>
      </c>
      <c r="D10">
        <v>0</v>
      </c>
      <c r="E10">
        <v>1370670</v>
      </c>
    </row>
    <row r="11" spans="1:5" x14ac:dyDescent="0.25">
      <c r="A11" s="73" t="s">
        <v>144</v>
      </c>
      <c r="B11">
        <v>15</v>
      </c>
      <c r="C11">
        <v>239547167</v>
      </c>
      <c r="D11">
        <v>3234880</v>
      </c>
      <c r="E11">
        <v>8047470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AO18"/>
  <sheetViews>
    <sheetView showGridLines="0" workbookViewId="0">
      <pane ySplit="2" topLeftCell="A15" activePane="bottomLeft" state="frozen"/>
      <selection pane="bottomLeft" activeCell="E15" sqref="E15"/>
    </sheetView>
  </sheetViews>
  <sheetFormatPr baseColWidth="10" defaultColWidth="15.625" defaultRowHeight="10" x14ac:dyDescent="0.2"/>
  <cols>
    <col min="1" max="9" width="15.625" style="19"/>
    <col min="10" max="10" width="18.75" style="19" bestFit="1" customWidth="1"/>
    <col min="11" max="12" width="15.625" style="19"/>
    <col min="13" max="13" width="17.625" style="19" bestFit="1" customWidth="1"/>
    <col min="14" max="24" width="15.625" style="19"/>
    <col min="25" max="27" width="18.75" style="19" bestFit="1" customWidth="1"/>
    <col min="28" max="28" width="15.75" style="19" bestFit="1" customWidth="1"/>
    <col min="29" max="29" width="18.75" style="19" bestFit="1" customWidth="1"/>
    <col min="30" max="31" width="15.75" style="19" bestFit="1" customWidth="1"/>
    <col min="32" max="32" width="17.625" style="19" bestFit="1" customWidth="1"/>
    <col min="33" max="34" width="15.75" style="19" bestFit="1" customWidth="1"/>
    <col min="35" max="36" width="15.625" style="19"/>
    <col min="37" max="37" width="17.625" style="19" bestFit="1" customWidth="1"/>
    <col min="38" max="40" width="15.625" style="19"/>
    <col min="41" max="41" width="18.75" style="19" bestFit="1" customWidth="1"/>
    <col min="42" max="16384" width="15.625" style="19"/>
  </cols>
  <sheetData>
    <row r="1" spans="1:41" x14ac:dyDescent="0.2">
      <c r="I1" s="19">
        <f>+SUBTOTAL(9,I3:I17)</f>
        <v>4098745</v>
      </c>
      <c r="J1" s="22">
        <f>+SUBTOTAL(9,J3:J17)</f>
        <v>4098745</v>
      </c>
      <c r="M1" s="22">
        <f>+SUBTOTAL(9,M3:M17)</f>
        <v>0</v>
      </c>
      <c r="O1" s="22">
        <f>+SUBTOTAL(9,O3:O17)</f>
        <v>0</v>
      </c>
      <c r="Y1" s="22">
        <f t="shared" ref="Y1:AH1" si="0">+SUBTOTAL(9,Y3:Y17)</f>
        <v>94153744</v>
      </c>
      <c r="Z1" s="22">
        <f t="shared" si="0"/>
        <v>94153744</v>
      </c>
      <c r="AA1" s="22">
        <f t="shared" si="0"/>
        <v>90054999</v>
      </c>
      <c r="AB1" s="22">
        <f t="shared" si="0"/>
        <v>0</v>
      </c>
      <c r="AC1" s="22">
        <f t="shared" si="0"/>
        <v>94153744</v>
      </c>
      <c r="AD1" s="22">
        <f t="shared" si="0"/>
        <v>0</v>
      </c>
      <c r="AE1" s="22">
        <f t="shared" si="0"/>
        <v>3234880</v>
      </c>
      <c r="AF1" s="22">
        <f t="shared" si="0"/>
        <v>0</v>
      </c>
      <c r="AG1" s="22">
        <f t="shared" si="0"/>
        <v>0</v>
      </c>
      <c r="AH1" s="22">
        <f t="shared" si="0"/>
        <v>0</v>
      </c>
      <c r="AK1" s="22">
        <f>+SUBTOTAL(9,AK3:AK17)</f>
        <v>0</v>
      </c>
      <c r="AO1" s="22">
        <f>+SUBTOTAL(9,AO3:AO17)</f>
        <v>90054999</v>
      </c>
    </row>
    <row r="2" spans="1:41" ht="30" x14ac:dyDescent="0.2">
      <c r="A2" s="7" t="s">
        <v>22</v>
      </c>
      <c r="B2" s="7" t="s">
        <v>23</v>
      </c>
      <c r="C2" s="7" t="s">
        <v>24</v>
      </c>
      <c r="D2" s="7" t="s">
        <v>25</v>
      </c>
      <c r="E2" s="7" t="s">
        <v>26</v>
      </c>
      <c r="F2" s="7" t="s">
        <v>27</v>
      </c>
      <c r="G2" s="7" t="s">
        <v>28</v>
      </c>
      <c r="H2" s="8" t="s">
        <v>29</v>
      </c>
      <c r="I2" s="9" t="s">
        <v>30</v>
      </c>
      <c r="J2" s="9" t="s">
        <v>31</v>
      </c>
      <c r="K2" s="10" t="s">
        <v>32</v>
      </c>
      <c r="L2" s="11" t="s">
        <v>33</v>
      </c>
      <c r="M2" s="12" t="s">
        <v>34</v>
      </c>
      <c r="N2" s="13" t="s">
        <v>35</v>
      </c>
      <c r="O2" s="14" t="s">
        <v>36</v>
      </c>
      <c r="P2" s="14" t="s">
        <v>37</v>
      </c>
      <c r="Q2" s="15" t="s">
        <v>38</v>
      </c>
      <c r="R2" s="15" t="s">
        <v>39</v>
      </c>
      <c r="S2" s="15" t="s">
        <v>40</v>
      </c>
      <c r="T2" s="14" t="s">
        <v>41</v>
      </c>
      <c r="U2" s="7" t="s">
        <v>42</v>
      </c>
      <c r="V2" s="7" t="s">
        <v>43</v>
      </c>
      <c r="W2" s="7" t="s">
        <v>44</v>
      </c>
      <c r="X2" s="7" t="s">
        <v>45</v>
      </c>
      <c r="Y2" s="7" t="s">
        <v>46</v>
      </c>
      <c r="Z2" s="7" t="s">
        <v>47</v>
      </c>
      <c r="AA2" s="7" t="s">
        <v>48</v>
      </c>
      <c r="AB2" s="7" t="s">
        <v>49</v>
      </c>
      <c r="AC2" s="7" t="s">
        <v>50</v>
      </c>
      <c r="AD2" s="7" t="s">
        <v>51</v>
      </c>
      <c r="AE2" s="7" t="s">
        <v>52</v>
      </c>
      <c r="AF2" s="7" t="s">
        <v>53</v>
      </c>
      <c r="AG2" s="7" t="s">
        <v>54</v>
      </c>
      <c r="AH2" s="7" t="s">
        <v>55</v>
      </c>
      <c r="AI2" s="7" t="s">
        <v>56</v>
      </c>
      <c r="AJ2" s="7" t="s">
        <v>57</v>
      </c>
      <c r="AK2" s="15" t="s">
        <v>58</v>
      </c>
      <c r="AL2" s="15" t="s">
        <v>59</v>
      </c>
      <c r="AM2" s="15" t="s">
        <v>60</v>
      </c>
      <c r="AN2" s="15" t="s">
        <v>61</v>
      </c>
      <c r="AO2" s="7" t="s">
        <v>62</v>
      </c>
    </row>
    <row r="3" spans="1:41" hidden="1" x14ac:dyDescent="0.2">
      <c r="A3" s="16">
        <v>890301430</v>
      </c>
      <c r="B3" s="16" t="s">
        <v>63</v>
      </c>
      <c r="C3" s="16"/>
      <c r="D3" s="16" t="s">
        <v>20</v>
      </c>
      <c r="E3" s="16" t="s">
        <v>20</v>
      </c>
      <c r="F3" s="16" t="s">
        <v>64</v>
      </c>
      <c r="G3" s="17">
        <v>45370</v>
      </c>
      <c r="H3" s="17"/>
      <c r="I3" s="18">
        <v>30795440</v>
      </c>
      <c r="J3" s="18">
        <v>30795440</v>
      </c>
      <c r="K3" s="16" t="s">
        <v>65</v>
      </c>
      <c r="L3" s="16" t="s">
        <v>65</v>
      </c>
      <c r="M3" s="18">
        <v>0</v>
      </c>
      <c r="N3" s="16"/>
      <c r="O3" s="18">
        <v>0</v>
      </c>
      <c r="P3" s="18">
        <v>0</v>
      </c>
      <c r="Q3" s="16"/>
      <c r="R3" s="17"/>
      <c r="S3" s="16"/>
      <c r="T3" s="18">
        <v>0</v>
      </c>
      <c r="U3" s="16" t="s">
        <v>66</v>
      </c>
      <c r="V3" s="17">
        <v>45370</v>
      </c>
      <c r="W3" s="17">
        <v>45426</v>
      </c>
      <c r="X3" s="17">
        <v>45440</v>
      </c>
      <c r="Y3" s="18">
        <v>30795440</v>
      </c>
      <c r="Z3" s="18">
        <v>0</v>
      </c>
      <c r="AA3" s="18">
        <v>0</v>
      </c>
      <c r="AB3" s="18">
        <v>0</v>
      </c>
      <c r="AC3" s="18">
        <v>0</v>
      </c>
      <c r="AD3" s="18">
        <v>0</v>
      </c>
      <c r="AE3" s="18">
        <v>0</v>
      </c>
      <c r="AF3" s="18">
        <v>0</v>
      </c>
      <c r="AG3" s="18">
        <v>0</v>
      </c>
      <c r="AH3" s="18">
        <v>0</v>
      </c>
      <c r="AI3" s="16"/>
      <c r="AJ3" s="18">
        <v>0</v>
      </c>
      <c r="AK3" s="18">
        <v>30795440</v>
      </c>
      <c r="AL3" s="16" t="s">
        <v>67</v>
      </c>
      <c r="AM3" s="16" t="s">
        <v>68</v>
      </c>
      <c r="AN3" s="16" t="s">
        <v>69</v>
      </c>
      <c r="AO3" s="18">
        <v>0</v>
      </c>
    </row>
    <row r="4" spans="1:41" hidden="1" x14ac:dyDescent="0.2">
      <c r="A4" s="16">
        <v>890301430</v>
      </c>
      <c r="B4" s="16" t="s">
        <v>63</v>
      </c>
      <c r="C4" s="16"/>
      <c r="D4" s="16" t="s">
        <v>15</v>
      </c>
      <c r="E4" s="16" t="s">
        <v>15</v>
      </c>
      <c r="F4" s="16" t="s">
        <v>70</v>
      </c>
      <c r="G4" s="17">
        <v>45210</v>
      </c>
      <c r="H4" s="17"/>
      <c r="I4" s="18">
        <v>29003005</v>
      </c>
      <c r="J4" s="18">
        <v>29003005</v>
      </c>
      <c r="K4" s="16" t="s">
        <v>65</v>
      </c>
      <c r="L4" s="16" t="s">
        <v>65</v>
      </c>
      <c r="M4" s="18">
        <v>0</v>
      </c>
      <c r="N4" s="16"/>
      <c r="O4" s="18">
        <v>0</v>
      </c>
      <c r="P4" s="18">
        <v>0</v>
      </c>
      <c r="Q4" s="16"/>
      <c r="R4" s="17"/>
      <c r="S4" s="16"/>
      <c r="T4" s="18">
        <v>0</v>
      </c>
      <c r="U4" s="16" t="s">
        <v>66</v>
      </c>
      <c r="V4" s="17">
        <v>45210</v>
      </c>
      <c r="W4" s="17">
        <v>45352</v>
      </c>
      <c r="X4" s="17">
        <v>45373</v>
      </c>
      <c r="Y4" s="18">
        <v>29003005</v>
      </c>
      <c r="Z4" s="18">
        <v>0</v>
      </c>
      <c r="AA4" s="18">
        <v>0</v>
      </c>
      <c r="AB4" s="18">
        <v>0</v>
      </c>
      <c r="AC4" s="18">
        <v>0</v>
      </c>
      <c r="AD4" s="18">
        <v>0</v>
      </c>
      <c r="AE4" s="18">
        <v>0</v>
      </c>
      <c r="AF4" s="18">
        <v>0</v>
      </c>
      <c r="AG4" s="18">
        <v>0</v>
      </c>
      <c r="AH4" s="18">
        <v>0</v>
      </c>
      <c r="AI4" s="16"/>
      <c r="AJ4" s="18">
        <v>0</v>
      </c>
      <c r="AK4" s="18">
        <v>29003005</v>
      </c>
      <c r="AL4" s="16" t="s">
        <v>67</v>
      </c>
      <c r="AM4" s="16" t="s">
        <v>71</v>
      </c>
      <c r="AN4" s="16" t="s">
        <v>72</v>
      </c>
      <c r="AO4" s="18">
        <v>0</v>
      </c>
    </row>
    <row r="5" spans="1:41" hidden="1" x14ac:dyDescent="0.2">
      <c r="A5" s="16">
        <v>890301430</v>
      </c>
      <c r="B5" s="16" t="s">
        <v>63</v>
      </c>
      <c r="C5" s="16"/>
      <c r="D5" s="16" t="s">
        <v>7</v>
      </c>
      <c r="E5" s="16" t="s">
        <v>7</v>
      </c>
      <c r="F5" s="16" t="s">
        <v>73</v>
      </c>
      <c r="G5" s="17">
        <v>45000</v>
      </c>
      <c r="H5" s="17"/>
      <c r="I5" s="18">
        <v>1926363</v>
      </c>
      <c r="J5" s="18">
        <v>1926363</v>
      </c>
      <c r="K5" s="16" t="s">
        <v>65</v>
      </c>
      <c r="L5" s="16" t="s">
        <v>65</v>
      </c>
      <c r="M5" s="18">
        <v>0</v>
      </c>
      <c r="N5" s="16"/>
      <c r="O5" s="18">
        <v>0</v>
      </c>
      <c r="P5" s="18">
        <v>0</v>
      </c>
      <c r="Q5" s="16"/>
      <c r="R5" s="17"/>
      <c r="S5" s="16"/>
      <c r="T5" s="18">
        <v>0</v>
      </c>
      <c r="U5" s="16" t="s">
        <v>66</v>
      </c>
      <c r="V5" s="17">
        <v>45000</v>
      </c>
      <c r="W5" s="17">
        <v>45383</v>
      </c>
      <c r="X5" s="17">
        <v>45410</v>
      </c>
      <c r="Y5" s="18">
        <v>1926363</v>
      </c>
      <c r="Z5" s="18">
        <v>0</v>
      </c>
      <c r="AA5" s="18">
        <v>0</v>
      </c>
      <c r="AB5" s="18">
        <v>0</v>
      </c>
      <c r="AC5" s="18">
        <v>0</v>
      </c>
      <c r="AD5" s="18">
        <v>0</v>
      </c>
      <c r="AE5" s="18">
        <v>0</v>
      </c>
      <c r="AF5" s="18">
        <v>0</v>
      </c>
      <c r="AG5" s="18">
        <v>0</v>
      </c>
      <c r="AH5" s="18">
        <v>0</v>
      </c>
      <c r="AI5" s="16"/>
      <c r="AJ5" s="18">
        <v>0</v>
      </c>
      <c r="AK5" s="18">
        <v>1926363</v>
      </c>
      <c r="AL5" s="16" t="s">
        <v>67</v>
      </c>
      <c r="AM5" s="16" t="s">
        <v>74</v>
      </c>
      <c r="AN5" s="16" t="s">
        <v>72</v>
      </c>
      <c r="AO5" s="18">
        <v>0</v>
      </c>
    </row>
    <row r="6" spans="1:41" hidden="1" x14ac:dyDescent="0.2">
      <c r="A6" s="16">
        <v>890301430</v>
      </c>
      <c r="B6" s="16" t="s">
        <v>63</v>
      </c>
      <c r="C6" s="16"/>
      <c r="D6" s="16" t="s">
        <v>8</v>
      </c>
      <c r="E6" s="16" t="s">
        <v>8</v>
      </c>
      <c r="F6" s="16" t="s">
        <v>75</v>
      </c>
      <c r="G6" s="17">
        <v>45341</v>
      </c>
      <c r="H6" s="17">
        <v>45426</v>
      </c>
      <c r="I6" s="18">
        <v>111192</v>
      </c>
      <c r="J6" s="18">
        <v>111192</v>
      </c>
      <c r="K6" s="16" t="s">
        <v>65</v>
      </c>
      <c r="L6" s="16" t="s">
        <v>65</v>
      </c>
      <c r="M6" s="18">
        <v>0</v>
      </c>
      <c r="N6" s="16"/>
      <c r="O6" s="18">
        <v>0</v>
      </c>
      <c r="P6" s="18">
        <v>0</v>
      </c>
      <c r="Q6" s="16"/>
      <c r="R6" s="17"/>
      <c r="S6" s="16"/>
      <c r="T6" s="18">
        <v>0</v>
      </c>
      <c r="U6" s="16" t="s">
        <v>66</v>
      </c>
      <c r="V6" s="17">
        <v>45341</v>
      </c>
      <c r="W6" s="17">
        <v>45426</v>
      </c>
      <c r="X6" s="17">
        <v>45442</v>
      </c>
      <c r="Y6" s="18">
        <v>111192</v>
      </c>
      <c r="Z6" s="18">
        <v>0</v>
      </c>
      <c r="AA6" s="18">
        <v>0</v>
      </c>
      <c r="AB6" s="18">
        <v>0</v>
      </c>
      <c r="AC6" s="18">
        <v>0</v>
      </c>
      <c r="AD6" s="18">
        <v>0</v>
      </c>
      <c r="AE6" s="18">
        <v>0</v>
      </c>
      <c r="AF6" s="18">
        <v>0</v>
      </c>
      <c r="AG6" s="18">
        <v>0</v>
      </c>
      <c r="AH6" s="18">
        <v>0</v>
      </c>
      <c r="AI6" s="16"/>
      <c r="AJ6" s="18">
        <v>0</v>
      </c>
      <c r="AK6" s="18">
        <v>111192</v>
      </c>
      <c r="AL6" s="16" t="s">
        <v>67</v>
      </c>
      <c r="AM6" s="16" t="s">
        <v>76</v>
      </c>
      <c r="AN6" s="16" t="s">
        <v>69</v>
      </c>
      <c r="AO6" s="18">
        <v>0</v>
      </c>
    </row>
    <row r="7" spans="1:41" hidden="1" x14ac:dyDescent="0.2">
      <c r="A7" s="16">
        <v>890301430</v>
      </c>
      <c r="B7" s="16" t="s">
        <v>63</v>
      </c>
      <c r="C7" s="16"/>
      <c r="D7" s="16" t="s">
        <v>14</v>
      </c>
      <c r="E7" s="16" t="s">
        <v>14</v>
      </c>
      <c r="F7" s="16" t="s">
        <v>77</v>
      </c>
      <c r="G7" s="17">
        <v>45434</v>
      </c>
      <c r="H7" s="17">
        <v>45520</v>
      </c>
      <c r="I7" s="18">
        <v>230974</v>
      </c>
      <c r="J7" s="18">
        <v>230974</v>
      </c>
      <c r="K7" s="16" t="s">
        <v>83</v>
      </c>
      <c r="L7" s="16" t="s">
        <v>65</v>
      </c>
      <c r="M7" s="18">
        <v>0</v>
      </c>
      <c r="N7" s="16"/>
      <c r="O7" s="18">
        <v>0</v>
      </c>
      <c r="P7" s="18">
        <v>0</v>
      </c>
      <c r="Q7" s="16"/>
      <c r="R7" s="17"/>
      <c r="S7" s="16"/>
      <c r="T7" s="18">
        <v>0</v>
      </c>
      <c r="U7" s="16" t="s">
        <v>66</v>
      </c>
      <c r="V7" s="17">
        <v>45434</v>
      </c>
      <c r="W7" s="17">
        <v>45537</v>
      </c>
      <c r="X7" s="17">
        <v>45554</v>
      </c>
      <c r="Y7" s="18">
        <v>230974</v>
      </c>
      <c r="Z7" s="18">
        <v>0</v>
      </c>
      <c r="AA7" s="18">
        <v>0</v>
      </c>
      <c r="AB7" s="18">
        <v>0</v>
      </c>
      <c r="AC7" s="18">
        <v>0</v>
      </c>
      <c r="AD7" s="18">
        <v>0</v>
      </c>
      <c r="AE7" s="18">
        <v>0</v>
      </c>
      <c r="AF7" s="18">
        <v>0</v>
      </c>
      <c r="AG7" s="18">
        <v>0</v>
      </c>
      <c r="AH7" s="18">
        <v>0</v>
      </c>
      <c r="AI7" s="16"/>
      <c r="AJ7" s="18">
        <v>0</v>
      </c>
      <c r="AK7" s="18">
        <v>0</v>
      </c>
      <c r="AL7" s="16"/>
      <c r="AM7" s="16"/>
      <c r="AN7" s="16"/>
      <c r="AO7" s="18">
        <v>0</v>
      </c>
    </row>
    <row r="8" spans="1:41" hidden="1" x14ac:dyDescent="0.2">
      <c r="A8" s="16">
        <v>890301430</v>
      </c>
      <c r="B8" s="16" t="s">
        <v>63</v>
      </c>
      <c r="C8" s="16"/>
      <c r="D8" s="16" t="s">
        <v>13</v>
      </c>
      <c r="E8" s="16" t="s">
        <v>13</v>
      </c>
      <c r="F8" s="16" t="s">
        <v>85</v>
      </c>
      <c r="G8" s="17">
        <v>45491</v>
      </c>
      <c r="H8" s="17">
        <v>45520</v>
      </c>
      <c r="I8" s="18">
        <v>9280736</v>
      </c>
      <c r="J8" s="18">
        <v>9280736</v>
      </c>
      <c r="K8" s="16" t="s">
        <v>83</v>
      </c>
      <c r="L8" s="16" t="s">
        <v>83</v>
      </c>
      <c r="M8" s="18">
        <v>0</v>
      </c>
      <c r="N8" s="16"/>
      <c r="O8" s="18">
        <v>0</v>
      </c>
      <c r="P8" s="18">
        <v>0</v>
      </c>
      <c r="Q8" s="16"/>
      <c r="R8" s="17"/>
      <c r="S8" s="16"/>
      <c r="T8" s="18">
        <v>0</v>
      </c>
      <c r="U8" s="16" t="s">
        <v>84</v>
      </c>
      <c r="V8" s="17">
        <v>45491</v>
      </c>
      <c r="W8" s="17">
        <v>45537</v>
      </c>
      <c r="X8" s="17"/>
      <c r="Y8" s="18">
        <v>9280736</v>
      </c>
      <c r="Z8" s="18">
        <v>0</v>
      </c>
      <c r="AA8" s="18">
        <v>0</v>
      </c>
      <c r="AB8" s="18">
        <v>0</v>
      </c>
      <c r="AC8" s="18">
        <v>0</v>
      </c>
      <c r="AD8" s="18">
        <v>0</v>
      </c>
      <c r="AE8" s="18">
        <v>0</v>
      </c>
      <c r="AF8" s="18">
        <v>0</v>
      </c>
      <c r="AG8" s="18">
        <v>0</v>
      </c>
      <c r="AH8" s="18">
        <v>0</v>
      </c>
      <c r="AI8" s="16"/>
      <c r="AJ8" s="18">
        <v>0</v>
      </c>
      <c r="AK8" s="18">
        <v>0</v>
      </c>
      <c r="AL8" s="16"/>
      <c r="AM8" s="16"/>
      <c r="AN8" s="16"/>
      <c r="AO8" s="18">
        <v>0</v>
      </c>
    </row>
    <row r="9" spans="1:41" hidden="1" x14ac:dyDescent="0.2">
      <c r="A9" s="16">
        <v>890301430</v>
      </c>
      <c r="B9" s="16" t="s">
        <v>63</v>
      </c>
      <c r="C9" s="16"/>
      <c r="D9" s="16" t="s">
        <v>19</v>
      </c>
      <c r="E9" s="16" t="s">
        <v>19</v>
      </c>
      <c r="F9" s="16" t="s">
        <v>88</v>
      </c>
      <c r="G9" s="17">
        <v>45440</v>
      </c>
      <c r="H9" s="17"/>
      <c r="I9" s="18">
        <v>43948819</v>
      </c>
      <c r="J9" s="18">
        <v>43948819</v>
      </c>
      <c r="K9" s="16" t="s">
        <v>83</v>
      </c>
      <c r="L9" s="16" t="s">
        <v>83</v>
      </c>
      <c r="M9" s="18">
        <v>0</v>
      </c>
      <c r="N9" s="16"/>
      <c r="O9" s="18">
        <v>0</v>
      </c>
      <c r="P9" s="18">
        <v>0</v>
      </c>
      <c r="Q9" s="16"/>
      <c r="R9" s="17"/>
      <c r="S9" s="16"/>
      <c r="T9" s="18">
        <v>0</v>
      </c>
      <c r="U9" s="16" t="s">
        <v>84</v>
      </c>
      <c r="V9" s="17">
        <v>45440</v>
      </c>
      <c r="W9" s="17">
        <v>45537</v>
      </c>
      <c r="X9" s="17"/>
      <c r="Y9" s="18">
        <v>43948819</v>
      </c>
      <c r="Z9" s="18">
        <v>0</v>
      </c>
      <c r="AA9" s="18">
        <v>0</v>
      </c>
      <c r="AB9" s="18">
        <v>0</v>
      </c>
      <c r="AC9" s="18">
        <v>0</v>
      </c>
      <c r="AD9" s="18">
        <v>0</v>
      </c>
      <c r="AE9" s="18">
        <v>0</v>
      </c>
      <c r="AF9" s="18">
        <v>0</v>
      </c>
      <c r="AG9" s="18">
        <v>0</v>
      </c>
      <c r="AH9" s="18">
        <v>0</v>
      </c>
      <c r="AI9" s="16"/>
      <c r="AJ9" s="18">
        <v>0</v>
      </c>
      <c r="AK9" s="18">
        <v>0</v>
      </c>
      <c r="AL9" s="16"/>
      <c r="AM9" s="16"/>
      <c r="AN9" s="16"/>
      <c r="AO9" s="18">
        <v>0</v>
      </c>
    </row>
    <row r="10" spans="1:41" hidden="1" x14ac:dyDescent="0.2">
      <c r="A10" s="16">
        <v>890301430</v>
      </c>
      <c r="B10" s="16" t="s">
        <v>63</v>
      </c>
      <c r="C10" s="16"/>
      <c r="D10" s="16" t="s">
        <v>18</v>
      </c>
      <c r="E10" s="16" t="s">
        <v>18</v>
      </c>
      <c r="F10" s="16" t="s">
        <v>82</v>
      </c>
      <c r="G10" s="17">
        <v>45530</v>
      </c>
      <c r="H10" s="17"/>
      <c r="I10" s="18">
        <v>484285</v>
      </c>
      <c r="J10" s="18">
        <v>484285</v>
      </c>
      <c r="K10" s="16" t="e">
        <v>#N/A</v>
      </c>
      <c r="L10" s="16" t="s">
        <v>79</v>
      </c>
      <c r="M10" s="18">
        <v>0</v>
      </c>
      <c r="N10" s="16"/>
      <c r="O10" s="18">
        <v>0</v>
      </c>
      <c r="P10" s="18">
        <v>0</v>
      </c>
      <c r="Q10" s="16"/>
      <c r="R10" s="17"/>
      <c r="S10" s="16"/>
      <c r="T10" s="18">
        <v>0</v>
      </c>
      <c r="U10" s="16" t="s">
        <v>84</v>
      </c>
      <c r="V10" s="17">
        <v>45530</v>
      </c>
      <c r="W10" s="17">
        <v>45548</v>
      </c>
      <c r="X10" s="17"/>
      <c r="Y10" s="18">
        <v>484285</v>
      </c>
      <c r="Z10" s="18">
        <v>0</v>
      </c>
      <c r="AA10" s="18">
        <v>0</v>
      </c>
      <c r="AB10" s="18">
        <v>0</v>
      </c>
      <c r="AC10" s="18">
        <v>0</v>
      </c>
      <c r="AD10" s="18">
        <v>0</v>
      </c>
      <c r="AE10" s="18">
        <v>0</v>
      </c>
      <c r="AF10" s="18">
        <v>0</v>
      </c>
      <c r="AG10" s="18">
        <v>0</v>
      </c>
      <c r="AH10" s="18">
        <v>0</v>
      </c>
      <c r="AI10" s="16"/>
      <c r="AJ10" s="18">
        <v>0</v>
      </c>
      <c r="AK10" s="18">
        <v>0</v>
      </c>
      <c r="AL10" s="16"/>
      <c r="AM10" s="16"/>
      <c r="AN10" s="16"/>
      <c r="AO10" s="18">
        <v>0</v>
      </c>
    </row>
    <row r="11" spans="1:41" hidden="1" x14ac:dyDescent="0.2">
      <c r="A11" s="16">
        <v>890301430</v>
      </c>
      <c r="B11" s="16" t="s">
        <v>63</v>
      </c>
      <c r="C11" s="16"/>
      <c r="D11" s="16" t="s">
        <v>16</v>
      </c>
      <c r="E11" s="16" t="s">
        <v>16</v>
      </c>
      <c r="F11" s="16" t="s">
        <v>86</v>
      </c>
      <c r="G11" s="17">
        <v>45513</v>
      </c>
      <c r="H11" s="17">
        <v>45520</v>
      </c>
      <c r="I11" s="18">
        <v>14214786</v>
      </c>
      <c r="J11" s="18">
        <v>14214786</v>
      </c>
      <c r="K11" s="16" t="e">
        <v>#N/A</v>
      </c>
      <c r="L11" s="16" t="s">
        <v>83</v>
      </c>
      <c r="M11" s="18">
        <v>0</v>
      </c>
      <c r="N11" s="16"/>
      <c r="O11" s="18">
        <v>0</v>
      </c>
      <c r="P11" s="18">
        <v>0</v>
      </c>
      <c r="Q11" s="16"/>
      <c r="R11" s="17"/>
      <c r="S11" s="16"/>
      <c r="T11" s="18">
        <v>0</v>
      </c>
      <c r="U11" s="16" t="s">
        <v>84</v>
      </c>
      <c r="V11" s="17">
        <v>45513</v>
      </c>
      <c r="W11" s="17">
        <v>45537</v>
      </c>
      <c r="X11" s="17"/>
      <c r="Y11" s="18">
        <v>14214786</v>
      </c>
      <c r="Z11" s="18">
        <v>0</v>
      </c>
      <c r="AA11" s="18">
        <v>0</v>
      </c>
      <c r="AB11" s="18">
        <v>0</v>
      </c>
      <c r="AC11" s="18">
        <v>0</v>
      </c>
      <c r="AD11" s="18">
        <v>0</v>
      </c>
      <c r="AE11" s="18">
        <v>0</v>
      </c>
      <c r="AF11" s="18">
        <v>0</v>
      </c>
      <c r="AG11" s="18">
        <v>0</v>
      </c>
      <c r="AH11" s="18">
        <v>0</v>
      </c>
      <c r="AI11" s="16"/>
      <c r="AJ11" s="18">
        <v>0</v>
      </c>
      <c r="AK11" s="18">
        <v>0</v>
      </c>
      <c r="AL11" s="16"/>
      <c r="AM11" s="16"/>
      <c r="AN11" s="16"/>
      <c r="AO11" s="18">
        <v>0</v>
      </c>
    </row>
    <row r="12" spans="1:41" hidden="1" x14ac:dyDescent="0.2">
      <c r="A12" s="16">
        <v>890301430</v>
      </c>
      <c r="B12" s="16" t="s">
        <v>63</v>
      </c>
      <c r="C12" s="16"/>
      <c r="D12" s="16" t="s">
        <v>17</v>
      </c>
      <c r="E12" s="16" t="s">
        <v>17</v>
      </c>
      <c r="F12" s="16" t="s">
        <v>87</v>
      </c>
      <c r="G12" s="17">
        <v>45535</v>
      </c>
      <c r="H12" s="17"/>
      <c r="I12" s="18">
        <v>20138009</v>
      </c>
      <c r="J12" s="18">
        <v>20138009</v>
      </c>
      <c r="K12" s="16" t="e">
        <v>#N/A</v>
      </c>
      <c r="L12" s="16" t="s">
        <v>83</v>
      </c>
      <c r="M12" s="18">
        <v>0</v>
      </c>
      <c r="N12" s="16"/>
      <c r="O12" s="18">
        <v>0</v>
      </c>
      <c r="P12" s="18">
        <v>0</v>
      </c>
      <c r="Q12" s="16"/>
      <c r="R12" s="17"/>
      <c r="S12" s="16"/>
      <c r="T12" s="18">
        <v>0</v>
      </c>
      <c r="U12" s="16" t="s">
        <v>84</v>
      </c>
      <c r="V12" s="17">
        <v>45535</v>
      </c>
      <c r="W12" s="17">
        <v>45548</v>
      </c>
      <c r="X12" s="17"/>
      <c r="Y12" s="18">
        <v>20138009</v>
      </c>
      <c r="Z12" s="18">
        <v>0</v>
      </c>
      <c r="AA12" s="18">
        <v>0</v>
      </c>
      <c r="AB12" s="18">
        <v>0</v>
      </c>
      <c r="AC12" s="18">
        <v>0</v>
      </c>
      <c r="AD12" s="18">
        <v>0</v>
      </c>
      <c r="AE12" s="18">
        <v>0</v>
      </c>
      <c r="AF12" s="18">
        <v>0</v>
      </c>
      <c r="AG12" s="18">
        <v>0</v>
      </c>
      <c r="AH12" s="18">
        <v>0</v>
      </c>
      <c r="AI12" s="16"/>
      <c r="AJ12" s="18">
        <v>0</v>
      </c>
      <c r="AK12" s="18">
        <v>0</v>
      </c>
      <c r="AL12" s="16"/>
      <c r="AM12" s="16"/>
      <c r="AN12" s="16"/>
      <c r="AO12" s="18">
        <v>0</v>
      </c>
    </row>
    <row r="13" spans="1:41" hidden="1" x14ac:dyDescent="0.2">
      <c r="A13" s="16">
        <v>890301430</v>
      </c>
      <c r="B13" s="16" t="s">
        <v>63</v>
      </c>
      <c r="C13" s="16"/>
      <c r="D13" s="16" t="s">
        <v>12</v>
      </c>
      <c r="E13" s="16" t="s">
        <v>12</v>
      </c>
      <c r="F13" s="16" t="s">
        <v>89</v>
      </c>
      <c r="G13" s="17">
        <v>45202</v>
      </c>
      <c r="H13" s="17"/>
      <c r="I13" s="18">
        <v>87700</v>
      </c>
      <c r="J13" s="18">
        <v>87700</v>
      </c>
      <c r="K13" s="16" t="s">
        <v>90</v>
      </c>
      <c r="L13" s="16" t="s">
        <v>90</v>
      </c>
      <c r="M13" s="18">
        <v>0</v>
      </c>
      <c r="N13" s="16"/>
      <c r="O13" s="18">
        <v>0</v>
      </c>
      <c r="P13" s="18">
        <v>0</v>
      </c>
      <c r="Q13" s="16"/>
      <c r="R13" s="17"/>
      <c r="S13" s="16"/>
      <c r="T13" s="18">
        <v>0</v>
      </c>
      <c r="U13" s="16" t="s">
        <v>91</v>
      </c>
      <c r="V13" s="17">
        <v>45202</v>
      </c>
      <c r="W13" s="17"/>
      <c r="X13" s="17"/>
      <c r="Y13" s="18">
        <v>87700</v>
      </c>
      <c r="Z13" s="18">
        <v>0</v>
      </c>
      <c r="AA13" s="18">
        <v>0</v>
      </c>
      <c r="AB13" s="18">
        <v>0</v>
      </c>
      <c r="AC13" s="18">
        <v>0</v>
      </c>
      <c r="AD13" s="18">
        <v>0</v>
      </c>
      <c r="AE13" s="18">
        <v>0</v>
      </c>
      <c r="AF13" s="18">
        <v>0</v>
      </c>
      <c r="AG13" s="18">
        <v>0</v>
      </c>
      <c r="AH13" s="18">
        <v>0</v>
      </c>
      <c r="AI13" s="16"/>
      <c r="AJ13" s="18">
        <v>0</v>
      </c>
      <c r="AK13" s="18">
        <v>0</v>
      </c>
      <c r="AL13" s="16"/>
      <c r="AM13" s="16"/>
      <c r="AN13" s="16"/>
      <c r="AO13" s="18">
        <v>0</v>
      </c>
    </row>
    <row r="14" spans="1:41" hidden="1" x14ac:dyDescent="0.2">
      <c r="A14" s="16">
        <v>890301430</v>
      </c>
      <c r="B14" s="16" t="s">
        <v>63</v>
      </c>
      <c r="C14" s="16"/>
      <c r="D14" s="16" t="s">
        <v>9</v>
      </c>
      <c r="E14" s="16" t="s">
        <v>9</v>
      </c>
      <c r="F14" s="16" t="s">
        <v>78</v>
      </c>
      <c r="G14" s="17">
        <v>45359</v>
      </c>
      <c r="H14" s="17">
        <v>45426</v>
      </c>
      <c r="I14" s="18">
        <v>1060509</v>
      </c>
      <c r="J14" s="18">
        <v>1060509</v>
      </c>
      <c r="K14" s="16" t="s">
        <v>79</v>
      </c>
      <c r="L14" s="16" t="s">
        <v>79</v>
      </c>
      <c r="M14" s="18">
        <v>1060509</v>
      </c>
      <c r="N14" s="16">
        <v>1222462155</v>
      </c>
      <c r="O14" s="18">
        <v>0</v>
      </c>
      <c r="P14" s="18">
        <v>0</v>
      </c>
      <c r="Q14" s="16"/>
      <c r="R14" s="17"/>
      <c r="S14" s="16"/>
      <c r="T14" s="18">
        <v>0</v>
      </c>
      <c r="U14" s="16" t="s">
        <v>80</v>
      </c>
      <c r="V14" s="17">
        <v>45359</v>
      </c>
      <c r="W14" s="17">
        <v>45426</v>
      </c>
      <c r="X14" s="17"/>
      <c r="Y14" s="18">
        <v>1060509</v>
      </c>
      <c r="Z14" s="18">
        <v>1060509</v>
      </c>
      <c r="AA14" s="18">
        <v>1060509</v>
      </c>
      <c r="AB14" s="18">
        <v>0</v>
      </c>
      <c r="AC14" s="18">
        <v>240000</v>
      </c>
      <c r="AD14" s="18">
        <v>0</v>
      </c>
      <c r="AE14" s="18">
        <v>0</v>
      </c>
      <c r="AF14" s="18">
        <v>0</v>
      </c>
      <c r="AG14" s="18">
        <v>0</v>
      </c>
      <c r="AH14" s="18">
        <v>0</v>
      </c>
      <c r="AI14" s="16"/>
      <c r="AJ14" s="18">
        <v>0</v>
      </c>
      <c r="AK14" s="18">
        <v>0</v>
      </c>
      <c r="AL14" s="16"/>
      <c r="AM14" s="16"/>
      <c r="AN14" s="16"/>
      <c r="AO14" s="18">
        <v>1060509</v>
      </c>
    </row>
    <row r="15" spans="1:41" x14ac:dyDescent="0.2">
      <c r="A15" s="16">
        <v>890301430</v>
      </c>
      <c r="B15" s="16" t="s">
        <v>63</v>
      </c>
      <c r="C15" s="16"/>
      <c r="D15" s="16" t="s">
        <v>6</v>
      </c>
      <c r="E15" s="16" t="s">
        <v>6</v>
      </c>
      <c r="F15" s="16" t="s">
        <v>81</v>
      </c>
      <c r="G15" s="17">
        <v>44830</v>
      </c>
      <c r="H15" s="17">
        <v>45173</v>
      </c>
      <c r="I15" s="18">
        <v>4098745</v>
      </c>
      <c r="J15" s="18">
        <v>4098745</v>
      </c>
      <c r="K15" s="16" t="s">
        <v>102</v>
      </c>
      <c r="L15" s="16" t="s">
        <v>102</v>
      </c>
      <c r="M15" s="18">
        <v>0</v>
      </c>
      <c r="N15" s="16"/>
      <c r="O15" s="18">
        <v>0</v>
      </c>
      <c r="P15" s="18">
        <v>0</v>
      </c>
      <c r="Q15" s="16"/>
      <c r="R15" s="17"/>
      <c r="S15" s="16"/>
      <c r="T15" s="18">
        <v>0</v>
      </c>
      <c r="U15" s="16" t="s">
        <v>80</v>
      </c>
      <c r="V15" s="17">
        <v>44830</v>
      </c>
      <c r="W15" s="17">
        <v>45173</v>
      </c>
      <c r="X15" s="17"/>
      <c r="Y15" s="18">
        <v>94153744</v>
      </c>
      <c r="Z15" s="18">
        <v>94153744</v>
      </c>
      <c r="AA15" s="18">
        <v>90054999</v>
      </c>
      <c r="AB15" s="18">
        <v>0</v>
      </c>
      <c r="AC15" s="18">
        <v>94153744</v>
      </c>
      <c r="AD15" s="18">
        <v>0</v>
      </c>
      <c r="AE15" s="18">
        <v>3234880</v>
      </c>
      <c r="AF15" s="18">
        <v>0</v>
      </c>
      <c r="AG15" s="18">
        <v>0</v>
      </c>
      <c r="AH15" s="18">
        <v>0</v>
      </c>
      <c r="AI15" s="16"/>
      <c r="AJ15" s="18">
        <v>0</v>
      </c>
      <c r="AK15" s="18">
        <v>0</v>
      </c>
      <c r="AL15" s="16"/>
      <c r="AM15" s="16"/>
      <c r="AN15" s="16"/>
      <c r="AO15" s="18">
        <v>90054999</v>
      </c>
    </row>
    <row r="16" spans="1:41" hidden="1" x14ac:dyDescent="0.2">
      <c r="A16" s="16">
        <v>890301430</v>
      </c>
      <c r="B16" s="16" t="s">
        <v>63</v>
      </c>
      <c r="C16" s="16"/>
      <c r="D16" s="16" t="s">
        <v>10</v>
      </c>
      <c r="E16" s="16" t="s">
        <v>10</v>
      </c>
      <c r="F16" s="16" t="s">
        <v>92</v>
      </c>
      <c r="G16" s="17">
        <v>45398</v>
      </c>
      <c r="H16" s="17">
        <v>45426</v>
      </c>
      <c r="I16" s="18">
        <v>83496114</v>
      </c>
      <c r="J16" s="18">
        <v>83496114</v>
      </c>
      <c r="K16" s="16" t="s">
        <v>103</v>
      </c>
      <c r="L16" s="16" t="s">
        <v>93</v>
      </c>
      <c r="M16" s="18">
        <v>76819314</v>
      </c>
      <c r="N16" s="16">
        <v>1222468024</v>
      </c>
      <c r="O16" s="18">
        <v>0</v>
      </c>
      <c r="P16" s="18">
        <v>0</v>
      </c>
      <c r="Q16" s="16"/>
      <c r="R16" s="17"/>
      <c r="S16" s="16"/>
      <c r="T16" s="18">
        <v>0</v>
      </c>
      <c r="U16" s="16" t="s">
        <v>94</v>
      </c>
      <c r="V16" s="17">
        <v>45398</v>
      </c>
      <c r="W16" s="17">
        <v>45426</v>
      </c>
      <c r="X16" s="17"/>
      <c r="Y16" s="18">
        <v>83496114</v>
      </c>
      <c r="Z16" s="18">
        <v>83496114</v>
      </c>
      <c r="AA16" s="18">
        <v>76819314</v>
      </c>
      <c r="AB16" s="18">
        <v>0</v>
      </c>
      <c r="AC16" s="18">
        <v>83496114</v>
      </c>
      <c r="AD16" s="18">
        <v>0</v>
      </c>
      <c r="AE16" s="18">
        <v>0</v>
      </c>
      <c r="AF16" s="18">
        <v>6676800</v>
      </c>
      <c r="AG16" s="18">
        <v>0</v>
      </c>
      <c r="AH16" s="18">
        <v>0</v>
      </c>
      <c r="AI16" s="16"/>
      <c r="AJ16" s="18">
        <v>0</v>
      </c>
      <c r="AK16" s="18">
        <v>6676800</v>
      </c>
      <c r="AL16" s="16" t="s">
        <v>95</v>
      </c>
      <c r="AM16" s="16" t="s">
        <v>96</v>
      </c>
      <c r="AN16" s="16" t="s">
        <v>97</v>
      </c>
      <c r="AO16" s="18">
        <v>76819314</v>
      </c>
    </row>
    <row r="17" spans="1:41" hidden="1" x14ac:dyDescent="0.2">
      <c r="A17" s="16">
        <v>890301430</v>
      </c>
      <c r="B17" s="16" t="s">
        <v>63</v>
      </c>
      <c r="C17" s="16"/>
      <c r="D17" s="16" t="s">
        <v>11</v>
      </c>
      <c r="E17" s="16" t="s">
        <v>11</v>
      </c>
      <c r="F17" s="16" t="s">
        <v>98</v>
      </c>
      <c r="G17" s="17">
        <v>45202</v>
      </c>
      <c r="H17" s="17">
        <v>45400</v>
      </c>
      <c r="I17" s="18">
        <v>670490</v>
      </c>
      <c r="J17" s="18">
        <v>670490</v>
      </c>
      <c r="K17" s="16" t="s">
        <v>99</v>
      </c>
      <c r="L17" s="16" t="s">
        <v>99</v>
      </c>
      <c r="M17" s="18">
        <v>0</v>
      </c>
      <c r="N17" s="16"/>
      <c r="O17" s="18">
        <v>0</v>
      </c>
      <c r="P17" s="18">
        <v>0</v>
      </c>
      <c r="Q17" s="16"/>
      <c r="R17" s="17"/>
      <c r="S17" s="16"/>
      <c r="T17" s="18">
        <v>0</v>
      </c>
      <c r="U17" s="16" t="s">
        <v>94</v>
      </c>
      <c r="V17" s="17">
        <v>45202</v>
      </c>
      <c r="W17" s="17">
        <v>45414</v>
      </c>
      <c r="X17" s="17"/>
      <c r="Y17" s="18">
        <v>27667325</v>
      </c>
      <c r="Z17" s="18">
        <v>27667325</v>
      </c>
      <c r="AA17" s="18">
        <v>26296655</v>
      </c>
      <c r="AB17" s="18">
        <v>0</v>
      </c>
      <c r="AC17" s="18">
        <v>27667325</v>
      </c>
      <c r="AD17" s="18">
        <v>0</v>
      </c>
      <c r="AE17" s="18">
        <v>0</v>
      </c>
      <c r="AF17" s="18">
        <v>1370670</v>
      </c>
      <c r="AG17" s="18">
        <v>0</v>
      </c>
      <c r="AH17" s="18">
        <v>0</v>
      </c>
      <c r="AI17" s="16"/>
      <c r="AJ17" s="18">
        <v>0</v>
      </c>
      <c r="AK17" s="18">
        <v>1370670</v>
      </c>
      <c r="AL17" s="16" t="s">
        <v>95</v>
      </c>
      <c r="AM17" s="16" t="s">
        <v>100</v>
      </c>
      <c r="AN17" s="16" t="s">
        <v>101</v>
      </c>
      <c r="AO17" s="18">
        <v>26296655</v>
      </c>
    </row>
    <row r="18" spans="1:41" x14ac:dyDescent="0.2">
      <c r="H18" s="20"/>
      <c r="I18" s="21"/>
      <c r="J18" s="21"/>
    </row>
  </sheetData>
  <autoFilter ref="A2:AO17" xr:uid="{00000000-0009-0000-0000-000002000000}">
    <filterColumn colId="11">
      <filters>
        <filter val="Factura pendiente en programacion de pago - Glosa aceptada por la IPS"/>
      </filters>
    </filterColumn>
    <sortState xmlns:xlrd2="http://schemas.microsoft.com/office/spreadsheetml/2017/richdata2" ref="A3:AO17">
      <sortCondition ref="L2:L17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N42"/>
  <sheetViews>
    <sheetView showGridLines="0" tabSelected="1" topLeftCell="A11" zoomScaleNormal="100" workbookViewId="0">
      <selection activeCell="M27" sqref="M27"/>
    </sheetView>
  </sheetViews>
  <sheetFormatPr baseColWidth="10" defaultRowHeight="12.5" x14ac:dyDescent="0.25"/>
  <cols>
    <col min="1" max="1" width="1.375" style="23" customWidth="1"/>
    <col min="2" max="2" width="11" style="23"/>
    <col min="3" max="3" width="24.125" style="23" customWidth="1"/>
    <col min="4" max="4" width="15.875" style="23" customWidth="1"/>
    <col min="5" max="8" width="11" style="23"/>
    <col min="9" max="9" width="31" style="23" customWidth="1"/>
    <col min="10" max="10" width="19.25" style="23" customWidth="1"/>
    <col min="11" max="11" width="2.375" style="23" customWidth="1"/>
    <col min="12" max="12" width="20" style="93" customWidth="1"/>
    <col min="13" max="13" width="21.125" style="23" bestFit="1" customWidth="1"/>
    <col min="14" max="14" width="21.875" style="23" customWidth="1"/>
    <col min="15" max="16384" width="11" style="23"/>
  </cols>
  <sheetData>
    <row r="1" spans="2:14" ht="6" customHeight="1" thickBot="1" x14ac:dyDescent="0.3"/>
    <row r="2" spans="2:14" ht="19.5" customHeight="1" x14ac:dyDescent="0.25">
      <c r="B2" s="24"/>
      <c r="C2" s="25"/>
      <c r="D2" s="80" t="s">
        <v>104</v>
      </c>
      <c r="E2" s="81"/>
      <c r="F2" s="81"/>
      <c r="G2" s="81"/>
      <c r="H2" s="81"/>
      <c r="I2" s="82"/>
      <c r="J2" s="86" t="s">
        <v>105</v>
      </c>
    </row>
    <row r="3" spans="2:14" ht="15.75" customHeight="1" thickBot="1" x14ac:dyDescent="0.3">
      <c r="B3" s="26"/>
      <c r="C3" s="27"/>
      <c r="D3" s="83"/>
      <c r="E3" s="84"/>
      <c r="F3" s="84"/>
      <c r="G3" s="84"/>
      <c r="H3" s="84"/>
      <c r="I3" s="85"/>
      <c r="J3" s="87"/>
    </row>
    <row r="4" spans="2:14" ht="13" x14ac:dyDescent="0.25">
      <c r="B4" s="26"/>
      <c r="C4" s="27"/>
      <c r="D4" s="28"/>
      <c r="E4" s="29"/>
      <c r="F4" s="29"/>
      <c r="G4" s="29"/>
      <c r="H4" s="29"/>
      <c r="I4" s="30"/>
      <c r="J4" s="31"/>
    </row>
    <row r="5" spans="2:14" ht="13" x14ac:dyDescent="0.25">
      <c r="B5" s="26"/>
      <c r="C5" s="27"/>
      <c r="D5" s="32" t="s">
        <v>106</v>
      </c>
      <c r="E5" s="33"/>
      <c r="F5" s="33"/>
      <c r="G5" s="33"/>
      <c r="H5" s="33"/>
      <c r="I5" s="34"/>
      <c r="J5" s="34" t="s">
        <v>107</v>
      </c>
    </row>
    <row r="6" spans="2:14" ht="13.5" thickBot="1" x14ac:dyDescent="0.3">
      <c r="B6" s="35"/>
      <c r="C6" s="36"/>
      <c r="D6" s="37"/>
      <c r="E6" s="38"/>
      <c r="F6" s="38"/>
      <c r="G6" s="38"/>
      <c r="H6" s="38"/>
      <c r="I6" s="39"/>
      <c r="J6" s="40"/>
    </row>
    <row r="7" spans="2:14" x14ac:dyDescent="0.25">
      <c r="B7" s="41"/>
      <c r="J7" s="42"/>
    </row>
    <row r="8" spans="2:14" x14ac:dyDescent="0.25">
      <c r="B8" s="41"/>
      <c r="J8" s="42"/>
    </row>
    <row r="9" spans="2:14" x14ac:dyDescent="0.25">
      <c r="B9" s="41"/>
      <c r="J9" s="42"/>
    </row>
    <row r="10" spans="2:14" ht="13" x14ac:dyDescent="0.3">
      <c r="B10" s="41"/>
      <c r="C10" s="43" t="s">
        <v>148</v>
      </c>
      <c r="E10" s="44"/>
      <c r="H10" s="45"/>
      <c r="J10" s="42"/>
    </row>
    <row r="11" spans="2:14" x14ac:dyDescent="0.25">
      <c r="B11" s="41"/>
      <c r="J11" s="42"/>
    </row>
    <row r="12" spans="2:14" ht="13" x14ac:dyDescent="0.3">
      <c r="B12" s="41"/>
      <c r="C12" s="43" t="s">
        <v>108</v>
      </c>
      <c r="J12" s="42"/>
    </row>
    <row r="13" spans="2:14" ht="13" x14ac:dyDescent="0.3">
      <c r="B13" s="41"/>
      <c r="C13" s="43" t="s">
        <v>109</v>
      </c>
      <c r="J13" s="42"/>
    </row>
    <row r="14" spans="2:14" x14ac:dyDescent="0.25">
      <c r="B14" s="41"/>
      <c r="J14" s="42"/>
    </row>
    <row r="15" spans="2:14" ht="13" thickBot="1" x14ac:dyDescent="0.3">
      <c r="B15" s="41"/>
      <c r="C15" s="23" t="s">
        <v>140</v>
      </c>
      <c r="J15" s="42"/>
    </row>
    <row r="16" spans="2:14" ht="13.5" thickBot="1" x14ac:dyDescent="0.35">
      <c r="B16" s="41"/>
      <c r="C16" s="46"/>
      <c r="J16" s="42"/>
      <c r="L16" s="101" t="s">
        <v>149</v>
      </c>
      <c r="M16" s="102" t="s">
        <v>150</v>
      </c>
      <c r="N16" s="103" t="s">
        <v>151</v>
      </c>
    </row>
    <row r="17" spans="2:14" ht="13" x14ac:dyDescent="0.3">
      <c r="B17" s="41"/>
      <c r="C17" s="23" t="s">
        <v>147</v>
      </c>
      <c r="D17" s="44"/>
      <c r="H17" s="47"/>
      <c r="I17" s="48"/>
      <c r="J17" s="42"/>
      <c r="L17" s="99">
        <v>1</v>
      </c>
      <c r="M17" s="94">
        <v>26409324.333333332</v>
      </c>
      <c r="N17" s="95">
        <v>45626</v>
      </c>
    </row>
    <row r="18" spans="2:14" ht="13" x14ac:dyDescent="0.3">
      <c r="B18" s="41"/>
      <c r="C18" s="43" t="s">
        <v>110</v>
      </c>
      <c r="D18" s="43"/>
      <c r="E18" s="43"/>
      <c r="F18" s="43"/>
      <c r="H18" s="49">
        <v>15</v>
      </c>
      <c r="I18" s="50">
        <v>239547167</v>
      </c>
      <c r="J18" s="42"/>
      <c r="L18" s="99">
        <v>2</v>
      </c>
      <c r="M18" s="94">
        <v>26409324.333333332</v>
      </c>
      <c r="N18" s="95">
        <v>45657</v>
      </c>
    </row>
    <row r="19" spans="2:14" ht="13" thickBot="1" x14ac:dyDescent="0.3">
      <c r="B19" s="41"/>
      <c r="C19" s="23" t="s">
        <v>111</v>
      </c>
      <c r="H19" s="107">
        <v>0</v>
      </c>
      <c r="I19" s="108">
        <v>0</v>
      </c>
      <c r="J19" s="42"/>
      <c r="L19" s="100">
        <v>3</v>
      </c>
      <c r="M19" s="96">
        <v>26409324.333333332</v>
      </c>
      <c r="N19" s="97">
        <v>45322</v>
      </c>
    </row>
    <row r="20" spans="2:14" ht="13.5" thickBot="1" x14ac:dyDescent="0.35">
      <c r="B20" s="41"/>
      <c r="C20" s="23" t="s">
        <v>112</v>
      </c>
      <c r="H20" s="51">
        <v>5</v>
      </c>
      <c r="I20" s="52">
        <v>62066974</v>
      </c>
      <c r="J20" s="42"/>
      <c r="L20" s="104" t="s">
        <v>152</v>
      </c>
      <c r="M20" s="98">
        <f>SUM(M17:M19)</f>
        <v>79227973</v>
      </c>
      <c r="N20" s="64"/>
    </row>
    <row r="21" spans="2:14" x14ac:dyDescent="0.25">
      <c r="B21" s="41"/>
      <c r="C21" s="23" t="s">
        <v>113</v>
      </c>
      <c r="H21" s="51">
        <v>1</v>
      </c>
      <c r="I21" s="52">
        <v>87700</v>
      </c>
      <c r="J21" s="42"/>
    </row>
    <row r="22" spans="2:14" x14ac:dyDescent="0.25">
      <c r="B22" s="41"/>
      <c r="C22" s="23" t="s">
        <v>114</v>
      </c>
      <c r="H22" s="51">
        <v>1</v>
      </c>
      <c r="I22" s="52">
        <v>3234880</v>
      </c>
      <c r="J22" s="42"/>
    </row>
    <row r="23" spans="2:14" x14ac:dyDescent="0.25">
      <c r="B23" s="41"/>
      <c r="C23" s="23" t="s">
        <v>115</v>
      </c>
      <c r="H23" s="107">
        <v>0</v>
      </c>
      <c r="I23" s="108">
        <v>0</v>
      </c>
      <c r="J23" s="42"/>
    </row>
    <row r="24" spans="2:14" ht="13" thickBot="1" x14ac:dyDescent="0.3">
      <c r="B24" s="41"/>
      <c r="C24" s="23" t="s">
        <v>116</v>
      </c>
      <c r="H24" s="53">
        <v>2</v>
      </c>
      <c r="I24" s="54">
        <f>6676800+670490</f>
        <v>7347290</v>
      </c>
      <c r="J24" s="42"/>
    </row>
    <row r="25" spans="2:14" ht="13" x14ac:dyDescent="0.3">
      <c r="B25" s="41"/>
      <c r="C25" s="43" t="s">
        <v>117</v>
      </c>
      <c r="D25" s="43"/>
      <c r="E25" s="43"/>
      <c r="F25" s="43"/>
      <c r="H25" s="49">
        <f>H19+H20+H21+H22+H24+H23</f>
        <v>9</v>
      </c>
      <c r="I25" s="50">
        <f>I19+I20+I21+I22+I24+I23</f>
        <v>72736844</v>
      </c>
      <c r="J25" s="42"/>
    </row>
    <row r="26" spans="2:14" x14ac:dyDescent="0.25">
      <c r="B26" s="41"/>
      <c r="C26" s="23" t="s">
        <v>118</v>
      </c>
      <c r="H26" s="51">
        <v>2</v>
      </c>
      <c r="I26" s="52">
        <f>1544794+4098745-3234880+83496114-6676800</f>
        <v>79227973</v>
      </c>
      <c r="J26" s="42"/>
    </row>
    <row r="27" spans="2:14" ht="13" thickBot="1" x14ac:dyDescent="0.3">
      <c r="B27" s="41"/>
      <c r="C27" s="23" t="s">
        <v>119</v>
      </c>
      <c r="H27" s="53">
        <v>4</v>
      </c>
      <c r="I27" s="54">
        <v>87582350</v>
      </c>
      <c r="J27" s="42"/>
    </row>
    <row r="28" spans="2:14" ht="13" x14ac:dyDescent="0.3">
      <c r="B28" s="41"/>
      <c r="C28" s="43" t="s">
        <v>120</v>
      </c>
      <c r="D28" s="43"/>
      <c r="E28" s="43"/>
      <c r="F28" s="43"/>
      <c r="H28" s="49">
        <f>H26+H27</f>
        <v>6</v>
      </c>
      <c r="I28" s="50">
        <f>I26+I27</f>
        <v>166810323</v>
      </c>
      <c r="J28" s="42"/>
    </row>
    <row r="29" spans="2:14" ht="13.5" thickBot="1" x14ac:dyDescent="0.35">
      <c r="B29" s="41"/>
      <c r="C29" s="23" t="s">
        <v>121</v>
      </c>
      <c r="D29" s="43"/>
      <c r="E29" s="43"/>
      <c r="F29" s="43"/>
      <c r="H29" s="105">
        <v>0</v>
      </c>
      <c r="I29" s="106">
        <v>0</v>
      </c>
      <c r="J29" s="42"/>
    </row>
    <row r="30" spans="2:14" ht="13" x14ac:dyDescent="0.3">
      <c r="B30" s="41"/>
      <c r="C30" s="43" t="s">
        <v>122</v>
      </c>
      <c r="D30" s="43"/>
      <c r="E30" s="43"/>
      <c r="F30" s="43"/>
      <c r="H30" s="107">
        <f>H29</f>
        <v>0</v>
      </c>
      <c r="I30" s="108">
        <f>I29</f>
        <v>0</v>
      </c>
      <c r="J30" s="42"/>
    </row>
    <row r="31" spans="2:14" ht="13" x14ac:dyDescent="0.3">
      <c r="B31" s="41"/>
      <c r="C31" s="43"/>
      <c r="D31" s="43"/>
      <c r="E31" s="43"/>
      <c r="F31" s="43"/>
      <c r="H31" s="55"/>
      <c r="I31" s="50"/>
      <c r="J31" s="42"/>
    </row>
    <row r="32" spans="2:14" ht="13.5" thickBot="1" x14ac:dyDescent="0.35">
      <c r="B32" s="41"/>
      <c r="C32" s="43" t="s">
        <v>123</v>
      </c>
      <c r="D32" s="43"/>
      <c r="H32" s="56">
        <f>H25+H28+H30</f>
        <v>15</v>
      </c>
      <c r="I32" s="57">
        <f>I25+I28+I30</f>
        <v>239547167</v>
      </c>
      <c r="J32" s="42"/>
    </row>
    <row r="33" spans="2:10" ht="13.5" thickTop="1" x14ac:dyDescent="0.3">
      <c r="B33" s="41"/>
      <c r="C33" s="43"/>
      <c r="D33" s="43"/>
      <c r="H33" s="92">
        <f>+H18-H32</f>
        <v>0</v>
      </c>
      <c r="I33" s="108">
        <f>+I18-I32</f>
        <v>0</v>
      </c>
      <c r="J33" s="42"/>
    </row>
    <row r="34" spans="2:10" x14ac:dyDescent="0.25">
      <c r="B34" s="41"/>
      <c r="G34" s="58"/>
      <c r="H34" s="58"/>
      <c r="I34" s="58"/>
      <c r="J34" s="42"/>
    </row>
    <row r="35" spans="2:10" x14ac:dyDescent="0.25">
      <c r="B35" s="41"/>
      <c r="G35" s="58"/>
      <c r="H35" s="58"/>
      <c r="I35" s="58"/>
      <c r="J35" s="42"/>
    </row>
    <row r="36" spans="2:10" ht="13" x14ac:dyDescent="0.3">
      <c r="B36" s="41"/>
      <c r="C36" s="43"/>
      <c r="G36" s="58"/>
      <c r="H36" s="58"/>
      <c r="I36" s="58"/>
      <c r="J36" s="42"/>
    </row>
    <row r="37" spans="2:10" ht="13.5" thickBot="1" x14ac:dyDescent="0.35">
      <c r="B37" s="41"/>
      <c r="C37" s="59" t="s">
        <v>124</v>
      </c>
      <c r="D37" s="60"/>
      <c r="H37" s="59" t="s">
        <v>125</v>
      </c>
      <c r="I37" s="60"/>
      <c r="J37" s="42"/>
    </row>
    <row r="38" spans="2:10" ht="13" x14ac:dyDescent="0.3">
      <c r="B38" s="41"/>
      <c r="C38" s="43" t="s">
        <v>126</v>
      </c>
      <c r="D38" s="58"/>
      <c r="H38" s="61" t="s">
        <v>127</v>
      </c>
      <c r="I38" s="58"/>
      <c r="J38" s="42"/>
    </row>
    <row r="39" spans="2:10" ht="13" x14ac:dyDescent="0.3">
      <c r="B39" s="41"/>
      <c r="C39" s="43" t="s">
        <v>128</v>
      </c>
      <c r="H39" s="43" t="s">
        <v>129</v>
      </c>
      <c r="I39" s="58"/>
      <c r="J39" s="42"/>
    </row>
    <row r="40" spans="2:10" x14ac:dyDescent="0.25">
      <c r="B40" s="41"/>
      <c r="G40" s="58"/>
      <c r="H40" s="58"/>
      <c r="I40" s="58"/>
      <c r="J40" s="42"/>
    </row>
    <row r="41" spans="2:10" ht="12.75" customHeight="1" x14ac:dyDescent="0.25">
      <c r="B41" s="41"/>
      <c r="C41" s="88" t="s">
        <v>130</v>
      </c>
      <c r="D41" s="88"/>
      <c r="E41" s="88"/>
      <c r="F41" s="88"/>
      <c r="G41" s="88"/>
      <c r="H41" s="88"/>
      <c r="I41" s="88"/>
      <c r="J41" s="42"/>
    </row>
    <row r="42" spans="2:10" ht="18.75" customHeight="1" thickBot="1" x14ac:dyDescent="0.3">
      <c r="B42" s="62"/>
      <c r="C42" s="63"/>
      <c r="D42" s="63"/>
      <c r="E42" s="63"/>
      <c r="F42" s="63"/>
      <c r="G42" s="63"/>
      <c r="H42" s="63"/>
      <c r="I42" s="63"/>
      <c r="J42" s="6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0"/>
  <sheetViews>
    <sheetView showGridLines="0" topLeftCell="A5" zoomScale="84" zoomScaleNormal="84" zoomScaleSheetLayoutView="100" workbookViewId="0">
      <selection activeCell="C9" sqref="C9:I29"/>
    </sheetView>
  </sheetViews>
  <sheetFormatPr baseColWidth="10" defaultColWidth="15.75" defaultRowHeight="12.5" x14ac:dyDescent="0.25"/>
  <cols>
    <col min="1" max="1" width="6.125" style="23" customWidth="1"/>
    <col min="2" max="2" width="15.75" style="23"/>
    <col min="3" max="3" width="17.625" style="23" customWidth="1"/>
    <col min="4" max="4" width="30.25" style="23" customWidth="1"/>
    <col min="5" max="8" width="15.75" style="23"/>
    <col min="9" max="9" width="34" style="23" customWidth="1"/>
    <col min="10" max="10" width="17.25" style="23" customWidth="1"/>
    <col min="11" max="11" width="2.375" style="23" customWidth="1"/>
    <col min="12" max="16384" width="15.75" style="23"/>
  </cols>
  <sheetData>
    <row r="1" spans="2:10" ht="18" customHeight="1" thickBot="1" x14ac:dyDescent="0.3"/>
    <row r="2" spans="2:10" ht="19.5" customHeight="1" x14ac:dyDescent="0.25">
      <c r="B2" s="24"/>
      <c r="C2" s="25"/>
      <c r="D2" s="80" t="s">
        <v>131</v>
      </c>
      <c r="E2" s="81"/>
      <c r="F2" s="81"/>
      <c r="G2" s="81"/>
      <c r="H2" s="81"/>
      <c r="I2" s="82"/>
      <c r="J2" s="86" t="s">
        <v>105</v>
      </c>
    </row>
    <row r="3" spans="2:10" ht="15.75" customHeight="1" thickBot="1" x14ac:dyDescent="0.3">
      <c r="B3" s="26"/>
      <c r="C3" s="27"/>
      <c r="D3" s="83"/>
      <c r="E3" s="84"/>
      <c r="F3" s="84"/>
      <c r="G3" s="84"/>
      <c r="H3" s="84"/>
      <c r="I3" s="85"/>
      <c r="J3" s="87"/>
    </row>
    <row r="4" spans="2:10" ht="13" x14ac:dyDescent="0.25">
      <c r="B4" s="26"/>
      <c r="C4" s="27"/>
      <c r="E4" s="29"/>
      <c r="F4" s="29"/>
      <c r="G4" s="29"/>
      <c r="H4" s="29"/>
      <c r="I4" s="30"/>
      <c r="J4" s="31"/>
    </row>
    <row r="5" spans="2:10" ht="13" x14ac:dyDescent="0.25">
      <c r="B5" s="26"/>
      <c r="C5" s="27"/>
      <c r="D5" s="89" t="s">
        <v>132</v>
      </c>
      <c r="E5" s="90"/>
      <c r="F5" s="90"/>
      <c r="G5" s="90"/>
      <c r="H5" s="90"/>
      <c r="I5" s="91"/>
      <c r="J5" s="34" t="s">
        <v>133</v>
      </c>
    </row>
    <row r="6" spans="2:10" ht="13.5" thickBot="1" x14ac:dyDescent="0.3">
      <c r="B6" s="35"/>
      <c r="C6" s="36"/>
      <c r="D6" s="37"/>
      <c r="E6" s="38"/>
      <c r="F6" s="38"/>
      <c r="G6" s="38"/>
      <c r="H6" s="38"/>
      <c r="I6" s="39"/>
      <c r="J6" s="40"/>
    </row>
    <row r="7" spans="2:10" x14ac:dyDescent="0.25">
      <c r="B7" s="41"/>
      <c r="J7" s="42"/>
    </row>
    <row r="8" spans="2:10" x14ac:dyDescent="0.25">
      <c r="B8" s="41"/>
      <c r="J8" s="42"/>
    </row>
    <row r="9" spans="2:10" ht="13" x14ac:dyDescent="0.3">
      <c r="B9" s="41"/>
      <c r="C9" s="43" t="s">
        <v>148</v>
      </c>
      <c r="D9" s="45"/>
      <c r="E9" s="44"/>
      <c r="J9" s="42"/>
    </row>
    <row r="10" spans="2:10" ht="13" x14ac:dyDescent="0.3">
      <c r="B10" s="41"/>
      <c r="C10" s="43"/>
      <c r="J10" s="42"/>
    </row>
    <row r="11" spans="2:10" ht="13" x14ac:dyDescent="0.3">
      <c r="B11" s="41"/>
      <c r="C11" s="43" t="s">
        <v>108</v>
      </c>
      <c r="J11" s="42"/>
    </row>
    <row r="12" spans="2:10" ht="13" x14ac:dyDescent="0.3">
      <c r="B12" s="41"/>
      <c r="C12" s="43" t="s">
        <v>109</v>
      </c>
      <c r="J12" s="42"/>
    </row>
    <row r="13" spans="2:10" x14ac:dyDescent="0.25">
      <c r="B13" s="41"/>
      <c r="J13" s="42"/>
    </row>
    <row r="14" spans="2:10" x14ac:dyDescent="0.25">
      <c r="B14" s="41"/>
      <c r="C14" s="23" t="s">
        <v>134</v>
      </c>
      <c r="J14" s="42"/>
    </row>
    <row r="15" spans="2:10" x14ac:dyDescent="0.25">
      <c r="B15" s="41"/>
      <c r="C15" s="46"/>
      <c r="J15" s="42"/>
    </row>
    <row r="16" spans="2:10" ht="13" x14ac:dyDescent="0.3">
      <c r="B16" s="41"/>
      <c r="C16" s="65"/>
      <c r="D16" s="44"/>
      <c r="H16" s="66" t="s">
        <v>135</v>
      </c>
      <c r="I16" s="66" t="s">
        <v>136</v>
      </c>
      <c r="J16" s="42"/>
    </row>
    <row r="17" spans="2:10" ht="13" x14ac:dyDescent="0.3">
      <c r="B17" s="41"/>
      <c r="C17" s="43" t="s">
        <v>110</v>
      </c>
      <c r="D17" s="43"/>
      <c r="E17" s="43"/>
      <c r="F17" s="43"/>
      <c r="H17" s="47">
        <v>8</v>
      </c>
      <c r="I17" s="67">
        <v>72649144</v>
      </c>
      <c r="J17" s="42"/>
    </row>
    <row r="18" spans="2:10" x14ac:dyDescent="0.25">
      <c r="B18" s="41"/>
      <c r="C18" s="23" t="s">
        <v>111</v>
      </c>
      <c r="H18" s="68">
        <v>0</v>
      </c>
      <c r="I18" s="69">
        <v>0</v>
      </c>
      <c r="J18" s="42"/>
    </row>
    <row r="19" spans="2:10" x14ac:dyDescent="0.25">
      <c r="B19" s="41"/>
      <c r="C19" s="23" t="s">
        <v>112</v>
      </c>
      <c r="H19" s="68">
        <v>5</v>
      </c>
      <c r="I19" s="69">
        <v>62066974</v>
      </c>
      <c r="J19" s="42"/>
    </row>
    <row r="20" spans="2:10" x14ac:dyDescent="0.25">
      <c r="B20" s="41"/>
      <c r="C20" s="23" t="s">
        <v>114</v>
      </c>
      <c r="H20" s="68">
        <v>1</v>
      </c>
      <c r="I20" s="69">
        <v>3234880</v>
      </c>
      <c r="J20" s="42"/>
    </row>
    <row r="21" spans="2:10" x14ac:dyDescent="0.25">
      <c r="B21" s="41"/>
      <c r="C21" s="23" t="s">
        <v>137</v>
      </c>
      <c r="H21" s="68">
        <v>2</v>
      </c>
      <c r="I21" s="69">
        <v>7347290</v>
      </c>
      <c r="J21" s="42"/>
    </row>
    <row r="22" spans="2:10" ht="13" x14ac:dyDescent="0.3">
      <c r="B22" s="41"/>
      <c r="C22" s="43" t="s">
        <v>138</v>
      </c>
      <c r="D22" s="43"/>
      <c r="E22" s="43"/>
      <c r="F22" s="43"/>
      <c r="H22" s="47">
        <v>8</v>
      </c>
      <c r="I22" s="67">
        <v>72649144</v>
      </c>
      <c r="J22" s="42"/>
    </row>
    <row r="23" spans="2:10" ht="13.5" thickBot="1" x14ac:dyDescent="0.35">
      <c r="B23" s="41"/>
      <c r="C23" s="43"/>
      <c r="D23" s="43"/>
      <c r="H23" s="70"/>
      <c r="I23" s="71"/>
      <c r="J23" s="42"/>
    </row>
    <row r="24" spans="2:10" ht="13.5" thickTop="1" x14ac:dyDescent="0.3">
      <c r="B24" s="41"/>
      <c r="C24" s="43"/>
      <c r="D24" s="43"/>
      <c r="H24" s="58"/>
      <c r="I24" s="52"/>
      <c r="J24" s="42"/>
    </row>
    <row r="25" spans="2:10" ht="13" x14ac:dyDescent="0.3">
      <c r="B25" s="41"/>
      <c r="C25" s="43"/>
      <c r="D25" s="43"/>
      <c r="H25" s="58"/>
      <c r="I25" s="52"/>
      <c r="J25" s="42"/>
    </row>
    <row r="26" spans="2:10" ht="13" x14ac:dyDescent="0.3">
      <c r="B26" s="41"/>
      <c r="C26" s="43"/>
      <c r="D26" s="43"/>
      <c r="H26" s="58"/>
      <c r="I26" s="52"/>
      <c r="J26" s="42"/>
    </row>
    <row r="27" spans="2:10" x14ac:dyDescent="0.25">
      <c r="B27" s="41"/>
      <c r="G27" s="58"/>
      <c r="H27" s="58"/>
      <c r="I27" s="58"/>
      <c r="J27" s="42"/>
    </row>
    <row r="28" spans="2:10" ht="13.5" thickBot="1" x14ac:dyDescent="0.35">
      <c r="B28" s="41"/>
      <c r="C28" s="59" t="s">
        <v>124</v>
      </c>
      <c r="D28" s="59"/>
      <c r="G28" s="59" t="s">
        <v>125</v>
      </c>
      <c r="H28" s="60"/>
      <c r="I28" s="58"/>
      <c r="J28" s="42"/>
    </row>
    <row r="29" spans="2:10" ht="13" x14ac:dyDescent="0.3">
      <c r="B29" s="41"/>
      <c r="C29" s="61" t="s">
        <v>126</v>
      </c>
      <c r="D29" s="61"/>
      <c r="G29" s="61" t="s">
        <v>139</v>
      </c>
      <c r="H29" s="58"/>
      <c r="I29" s="58"/>
      <c r="J29" s="42"/>
    </row>
    <row r="30" spans="2:10" ht="18.75" customHeight="1" thickBot="1" x14ac:dyDescent="0.3">
      <c r="B30" s="62"/>
      <c r="C30" s="63"/>
      <c r="D30" s="63"/>
      <c r="E30" s="63"/>
      <c r="F30" s="63"/>
      <c r="G30" s="60"/>
      <c r="H30" s="60"/>
      <c r="I30" s="60"/>
      <c r="J30" s="6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D8BDDA901C113B44A7526AB6BD417B6A" ma:contentTypeVersion="12" ma:contentTypeDescription="Crear nuevo documento." ma:contentTypeScope="" ma:versionID="29ba15acc82f4a30ac632b00ad409e46">
  <xsd:schema xmlns:xsd="http://www.w3.org/2001/XMLSchema" xmlns:xs="http://www.w3.org/2001/XMLSchema" xmlns:p="http://schemas.microsoft.com/office/2006/metadata/properties" xmlns:ns2="fc9a03e8-201f-4082-8dff-80ba0a412455" xmlns:ns3="d920578e-c339-4ebd-926a-cbcd581891f4" targetNamespace="http://schemas.microsoft.com/office/2006/metadata/properties" ma:root="true" ma:fieldsID="13620f62e5ddeb6464721faa660fba2b" ns2:_="" ns3:_="">
    <xsd:import namespace="fc9a03e8-201f-4082-8dff-80ba0a412455"/>
    <xsd:import namespace="d920578e-c339-4ebd-926a-cbcd581891f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DateTaken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c9a03e8-201f-4082-8dff-80ba0a41245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Etiquetas de imagen" ma:readOnly="false" ma:fieldId="{5cf76f15-5ced-4ddc-b409-7134ff3c332f}" ma:taxonomyMulti="true" ma:sspId="5e521bed-337b-4d00-b24f-8b115560d9f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DateTaken" ma:index="17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920578e-c339-4ebd-926a-cbcd581891f4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7ae7fa3f-9e49-4177-952d-6c58e124e351}" ma:internalName="TaxCatchAll" ma:showField="CatchAllData" ma:web="d920578e-c339-4ebd-926a-cbcd581891f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c9a03e8-201f-4082-8dff-80ba0a412455">
      <Terms xmlns="http://schemas.microsoft.com/office/infopath/2007/PartnerControls"/>
    </lcf76f155ced4ddcb4097134ff3c332f>
    <TaxCatchAll xmlns="d920578e-c339-4ebd-926a-cbcd581891f4" xsi:nil="true"/>
  </documentManagement>
</p:properties>
</file>

<file path=customXml/itemProps1.xml><?xml version="1.0" encoding="utf-8"?>
<ds:datastoreItem xmlns:ds="http://schemas.openxmlformats.org/officeDocument/2006/customXml" ds:itemID="{D882EB36-8D06-40E6-8EA5-588F831AF4F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c9a03e8-201f-4082-8dff-80ba0a412455"/>
    <ds:schemaRef ds:uri="d920578e-c339-4ebd-926a-cbcd581891f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7E44386-FF03-4031-891C-E6AC304AD1A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EB411C7-1EBA-4AA8-8601-070214E080D0}">
  <ds:schemaRefs>
    <ds:schemaRef ds:uri="http://purl.org/dc/elements/1.1/"/>
    <ds:schemaRef ds:uri="http://www.w3.org/XML/1998/namespace"/>
    <ds:schemaRef ds:uri="http://purl.org/dc/dcmitype/"/>
    <ds:schemaRef ds:uri="fc9a03e8-201f-4082-8dff-80ba0a412455"/>
    <ds:schemaRef ds:uri="http://schemas.microsoft.com/office/infopath/2007/PartnerControls"/>
    <ds:schemaRef ds:uri="http://schemas.microsoft.com/office/2006/documentManagement/types"/>
    <ds:schemaRef ds:uri="d920578e-c339-4ebd-926a-cbcd581891f4"/>
    <ds:schemaRef ds:uri="http://schemas.openxmlformats.org/package/2006/metadata/core-properties"/>
    <ds:schemaRef ds:uri="http://schemas.microsoft.com/office/2006/metadata/properties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Idany Gómez Pantoja</dc:creator>
  <cp:lastModifiedBy>Stefany Arana Garcia</cp:lastModifiedBy>
  <dcterms:created xsi:type="dcterms:W3CDTF">2024-09-16T15:36:47Z</dcterms:created>
  <dcterms:modified xsi:type="dcterms:W3CDTF">2024-09-30T14:53:35Z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0x010100D8BDDA901C113B44A7526AB6BD417B6A</vt:lpwstr>
  </property>
  <property fmtid="{D5CDD505-2E9C-101B-9397-08002B2CF9AE}" pid="3" name="MediaServiceImageTags">
    <vt:lpwstr/>
  </property>
</Properties>
</file>