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38000096_HOSP SAN RAFAEL DE LETICIA\"/>
    </mc:Choice>
  </mc:AlternateContent>
  <bookViews>
    <workbookView xWindow="0" yWindow="0" windowWidth="19200" windowHeight="7310" activeTab="3"/>
  </bookViews>
  <sheets>
    <sheet name="INFO IPS " sheetId="1" r:id="rId1"/>
    <sheet name="TD" sheetId="5" r:id="rId2"/>
    <sheet name="ESTADO DE CADA FACTURA" sheetId="2" r:id="rId3"/>
    <sheet name="FOR-CSA-018" sheetId="3" r:id="rId4"/>
    <sheet name="CIRCULAR 030" sheetId="4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35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4" l="1"/>
  <c r="C28" i="4"/>
  <c r="I21" i="4"/>
  <c r="H21" i="4"/>
  <c r="I20" i="4"/>
  <c r="H20" i="4"/>
  <c r="I19" i="4"/>
  <c r="H19" i="4"/>
  <c r="I18" i="4"/>
  <c r="H18" i="4"/>
  <c r="C12" i="4"/>
  <c r="C11" i="4"/>
  <c r="C9" i="4"/>
  <c r="I30" i="3"/>
  <c r="H30" i="3"/>
  <c r="I28" i="3"/>
  <c r="H28" i="3"/>
  <c r="I25" i="3"/>
  <c r="H25" i="3"/>
  <c r="H32" i="3" s="1"/>
  <c r="H33" i="3" s="1"/>
  <c r="I32" i="3" l="1"/>
  <c r="I33" i="3" s="1"/>
  <c r="I17" i="4"/>
  <c r="H22" i="4"/>
  <c r="I22" i="4"/>
  <c r="H17" i="4"/>
  <c r="G5" i="1"/>
  <c r="H5" i="1"/>
</calcChain>
</file>

<file path=xl/sharedStrings.xml><?xml version="1.0" encoding="utf-8"?>
<sst xmlns="http://schemas.openxmlformats.org/spreadsheetml/2006/main" count="141" uniqueCount="104">
  <si>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</si>
  <si>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</si>
  <si>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</si>
  <si>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</si>
  <si>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</si>
  <si>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</si>
  <si>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</si>
  <si>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</si>
  <si>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</si>
  <si>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</si>
  <si>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</si>
  <si>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</si>
  <si>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E.S.E. HOSPITAL SAN RAFAEL DE LETICIA</t>
  </si>
  <si>
    <t>Evento</t>
  </si>
  <si>
    <t>HSR</t>
  </si>
  <si>
    <t>Leticia</t>
  </si>
  <si>
    <t>URGENCIAS - HOSPITALARIO</t>
  </si>
  <si>
    <t xml:space="preserve">URGENCIAS   </t>
  </si>
  <si>
    <t>NO APLICA</t>
  </si>
  <si>
    <t>FACT</t>
  </si>
  <si>
    <t>LLAVE</t>
  </si>
  <si>
    <t>ESTADO EPS 12-09-2024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</si>
  <si>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</si>
  <si>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</si>
  <si>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</si>
  <si>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</si>
  <si>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</si>
  <si>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</si>
  <si>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</si>
  <si>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</si>
  <si>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</si>
  <si>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</si>
  <si>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</si>
  <si>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</si>
  <si>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</si>
  <si>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</si>
  <si>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</si>
  <si>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</si>
  <si>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</si>
  <si>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</si>
  <si>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</si>
  <si>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</si>
  <si>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</si>
  <si>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</si>
  <si>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</si>
  <si>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</si>
  <si>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</si>
  <si>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</si>
  <si>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</si>
  <si>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HSR1658505</t>
  </si>
  <si>
    <t>838000096_HSR1658505</t>
  </si>
  <si>
    <t>Facutura devuelta</t>
  </si>
  <si>
    <t>Devuelta</t>
  </si>
  <si>
    <t>DEVOLUCION</t>
  </si>
  <si>
    <t>Soportes Incompletos/ Se devuelve factura,  favor anexar Historia Clínica completa para realizar auditoria médica, solo hay un resumen de la epicrisis.   /  Dr.  Diego Fernando Collazos Tarifas/ se glosará   MVF en CUPS 902208 HEMOGRAMA II VF $58.300 se reconoce tarifa Soat + 25% zona de difícil acceso $45.000, se objeta la diferencia 2x13.300 = $26.600   / JAM</t>
  </si>
  <si>
    <t>SOPORTE</t>
  </si>
  <si>
    <t>HSR1658257</t>
  </si>
  <si>
    <t>838000096_HSR1658257</t>
  </si>
  <si>
    <t>Factura pendiente en programacion de pago</t>
  </si>
  <si>
    <t>Finalizada</t>
  </si>
  <si>
    <t>NULL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</si>
  <si>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</si>
  <si>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</si>
  <si>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</si>
  <si>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</si>
  <si>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05/09/2024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</si>
  <si>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</si>
  <si>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</si>
  <si>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</si>
  <si>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</si>
  <si>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</si>
  <si>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</si>
  <si>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</si>
  <si>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</si>
  <si>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</si>
  <si>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</si>
  <si>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</si>
  <si>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</si>
  <si>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</si>
  <si>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</si>
  <si>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</si>
  <si>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</si>
  <si>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</si>
  <si>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</si>
  <si>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</si>
  <si>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</si>
  <si>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</si>
  <si>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</si>
  <si>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</si>
  <si>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</si>
  <si>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</si>
  <si>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</si>
  <si>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</si>
  <si>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</si>
  <si>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Cuenta de LLAVE</t>
  </si>
  <si>
    <t>Suma de IPS Saldo Factura</t>
  </si>
  <si>
    <t>Etiquetas de fila</t>
  </si>
  <si>
    <t>Total general</t>
  </si>
  <si>
    <t>Señores : E.S.E. HOSPITAL SAN RAFAEL DE LETICIA</t>
  </si>
  <si>
    <t>NIT: 838000096</t>
  </si>
  <si>
    <t>Santiago de Cali, septiembre 12 2024</t>
  </si>
  <si>
    <t>RISONEY BARBOSA PACIFICO</t>
  </si>
  <si>
    <t>Apoyo Area de Cartera</t>
  </si>
  <si>
    <t>E.S.E. Hospital San Rafael de Leticia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</si>
</sst>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7" fillId="0" borderId="0"/>
    <xf numFmtId="167" fontId="3" fillId="0" borderId="0" applyFont="0" applyFill="0" applyBorder="0" applyAlignment="0" applyProtection="0"/>
    <xf numFmtId="43" fontId="3" fillId="0" borderId="0" applyFont="0" applyFill="0" applyBorder="0" applyAlignment="0" applyProtection="0"/>
  </cellStyleXfs>
  <cellXfs count="88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2" fillId="2" borderId="1" xfId="0" applyFont="1" applyFill="1" applyBorder="1" applyAlignment="1">
      <alignment horizontal="center" wrapText="1"/>
    </xf>
    <xf numFmtId="3" fontId="0" fillId="0" borderId="1" xfId="0" applyNumberFormat="1" applyBorder="1"/>
    <xf numFmtId="14" fontId="0" fillId="0" borderId="1" xfId="0" applyNumberFormat="1" applyBorder="1" applyAlignment="1">
      <alignment horizontal="center"/>
    </xf>
    <xf numFmtId="0" fontId="0" fillId="2" borderId="1" xfId="0" applyFont="1" applyFill="1" applyBorder="1" applyAlignment="1">
      <alignment horizontal="center"/>
    </xf>
    <xf numFmtId="0" fontId="0" fillId="0" borderId="1" xfId="0" applyBorder="1" applyAlignment="1">
      <alignment horizontal="center"/>
    </xf>
    <xf numFmtId="3" fontId="1" fillId="0" borderId="1" xfId="0" applyNumberFormat="1" applyFont="1" applyBorder="1"/>
    <xf numFmtId="0" fontId="4" fillId="0" borderId="1" xfId="0" applyFont="1" applyBorder="1" applyAlignment="1">
      <alignment horizontal="center" vertical="center" wrapText="1"/>
    </xf>
    <xf numFmtId="164" fontId="4" fillId="0" borderId="1" xfId="1" applyNumberFormat="1" applyFont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165" fontId="4" fillId="3" borderId="1" xfId="2" applyNumberFormat="1" applyFont="1" applyFill="1" applyBorder="1" applyAlignment="1">
      <alignment horizontal="center" vertical="center" wrapText="1"/>
    </xf>
    <xf numFmtId="1" fontId="4" fillId="3" borderId="1" xfId="0" applyNumberFormat="1" applyFont="1" applyFill="1" applyBorder="1" applyAlignment="1">
      <alignment horizontal="center" vertical="center" wrapText="1"/>
    </xf>
    <xf numFmtId="165" fontId="4" fillId="4" borderId="1" xfId="2" applyNumberFormat="1" applyFont="1" applyFill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 wrapText="1"/>
    </xf>
    <xf numFmtId="0" fontId="5" fillId="0" borderId="1" xfId="0" applyFont="1" applyBorder="1" applyAlignment="1"/>
    <xf numFmtId="14" fontId="5" fillId="0" borderId="1" xfId="0" applyNumberFormat="1" applyFont="1" applyBorder="1" applyAlignment="1"/>
    <xf numFmtId="164" fontId="5" fillId="0" borderId="1" xfId="1" applyNumberFormat="1" applyFont="1" applyBorder="1" applyAlignment="1"/>
    <xf numFmtId="0" fontId="6" fillId="2" borderId="1" xfId="0" applyFont="1" applyFill="1" applyBorder="1" applyAlignment="1"/>
    <xf numFmtId="0" fontId="4" fillId="2" borderId="1" xfId="0" applyFont="1" applyFill="1" applyBorder="1" applyAlignment="1"/>
    <xf numFmtId="0" fontId="5" fillId="0" borderId="0" xfId="0" applyFont="1" applyAlignment="1"/>
    <xf numFmtId="164" fontId="5" fillId="0" borderId="0" xfId="1" applyNumberFormat="1" applyFont="1" applyAlignment="1"/>
    <xf numFmtId="0" fontId="8" fillId="0" borderId="0" xfId="3" applyFont="1"/>
    <xf numFmtId="0" fontId="8" fillId="0" borderId="2" xfId="3" applyFont="1" applyBorder="1" applyAlignment="1">
      <alignment horizontal="centerContinuous"/>
    </xf>
    <xf numFmtId="0" fontId="8" fillId="0" borderId="3" xfId="3" applyFont="1" applyBorder="1" applyAlignment="1">
      <alignment horizontal="centerContinuous"/>
    </xf>
    <xf numFmtId="0" fontId="9" fillId="0" borderId="2" xfId="3" applyFont="1" applyBorder="1" applyAlignment="1">
      <alignment horizontal="center" vertical="center"/>
    </xf>
    <xf numFmtId="0" fontId="9" fillId="0" borderId="4" xfId="3" applyFont="1" applyBorder="1" applyAlignment="1">
      <alignment horizontal="center" vertical="center"/>
    </xf>
    <xf numFmtId="0" fontId="9" fillId="0" borderId="3" xfId="3" applyFont="1" applyBorder="1" applyAlignment="1">
      <alignment horizontal="center" vertical="center"/>
    </xf>
    <xf numFmtId="0" fontId="9" fillId="0" borderId="5" xfId="3" applyFont="1" applyBorder="1" applyAlignment="1">
      <alignment horizontal="center" vertical="center"/>
    </xf>
    <xf numFmtId="0" fontId="8" fillId="0" borderId="6" xfId="3" applyFont="1" applyBorder="1" applyAlignment="1">
      <alignment horizontal="centerContinuous"/>
    </xf>
    <xf numFmtId="0" fontId="8" fillId="0" borderId="7" xfId="3" applyFont="1" applyBorder="1" applyAlignment="1">
      <alignment horizontal="centerContinuous"/>
    </xf>
    <xf numFmtId="0" fontId="9" fillId="0" borderId="8" xfId="3" applyFont="1" applyBorder="1" applyAlignment="1">
      <alignment horizontal="center" vertical="center"/>
    </xf>
    <xf numFmtId="0" fontId="9" fillId="0" borderId="9" xfId="3" applyFont="1" applyBorder="1" applyAlignment="1">
      <alignment horizontal="center" vertical="center"/>
    </xf>
    <xf numFmtId="0" fontId="9" fillId="0" borderId="10" xfId="3" applyFont="1" applyBorder="1" applyAlignment="1">
      <alignment horizontal="center" vertical="center"/>
    </xf>
    <xf numFmtId="0" fontId="9" fillId="0" borderId="11" xfId="3" applyFont="1" applyBorder="1" applyAlignment="1">
      <alignment horizontal="center" vertical="center"/>
    </xf>
    <xf numFmtId="0" fontId="9" fillId="0" borderId="2" xfId="3" applyFont="1" applyBorder="1" applyAlignment="1">
      <alignment horizontal="centerContinuous" vertical="center"/>
    </xf>
    <xf numFmtId="0" fontId="9" fillId="0" borderId="4" xfId="3" applyFont="1" applyBorder="1" applyAlignment="1">
      <alignment horizontal="centerContinuous" vertical="center"/>
    </xf>
    <xf numFmtId="0" fontId="9" fillId="0" borderId="3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0" fontId="8" fillId="0" borderId="8" xfId="3" applyFont="1" applyBorder="1" applyAlignment="1">
      <alignment horizontal="centerContinuous"/>
    </xf>
    <xf numFmtId="0" fontId="8" fillId="0" borderId="10" xfId="3" applyFont="1" applyBorder="1" applyAlignment="1">
      <alignment horizontal="centerContinuous"/>
    </xf>
    <xf numFmtId="0" fontId="9" fillId="0" borderId="8" xfId="3" applyFont="1" applyBorder="1" applyAlignment="1">
      <alignment horizontal="centerContinuous" vertical="center"/>
    </xf>
    <xf numFmtId="0" fontId="9" fillId="0" borderId="9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8" fillId="0" borderId="6" xfId="3" applyFont="1" applyBorder="1"/>
    <xf numFmtId="0" fontId="8" fillId="0" borderId="7" xfId="3" applyFont="1" applyBorder="1"/>
    <xf numFmtId="0" fontId="9" fillId="0" borderId="0" xfId="3" applyFont="1"/>
    <xf numFmtId="14" fontId="8" fillId="0" borderId="0" xfId="3" applyNumberFormat="1" applyFont="1"/>
    <xf numFmtId="166" fontId="8" fillId="0" borderId="0" xfId="3" applyNumberFormat="1" applyFont="1"/>
    <xf numFmtId="14" fontId="8" fillId="0" borderId="0" xfId="3" applyNumberFormat="1" applyFont="1" applyAlignment="1">
      <alignment horizontal="left"/>
    </xf>
    <xf numFmtId="1" fontId="9" fillId="0" borderId="0" xfId="4" applyNumberFormat="1" applyFont="1" applyAlignment="1">
      <alignment horizontal="right"/>
    </xf>
    <xf numFmtId="168" fontId="9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69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69" fontId="8" fillId="0" borderId="0" xfId="3" applyNumberFormat="1" applyFont="1" applyAlignment="1">
      <alignment horizontal="right"/>
    </xf>
    <xf numFmtId="1" fontId="8" fillId="0" borderId="9" xfId="3" applyNumberFormat="1" applyFont="1" applyBorder="1" applyAlignment="1">
      <alignment horizontal="center"/>
    </xf>
    <xf numFmtId="169" fontId="8" fillId="0" borderId="9" xfId="3" applyNumberFormat="1" applyFont="1" applyBorder="1" applyAlignment="1">
      <alignment horizontal="right"/>
    </xf>
    <xf numFmtId="0" fontId="8" fillId="0" borderId="0" xfId="3" applyFont="1" applyAlignment="1">
      <alignment horizontal="center"/>
    </xf>
    <xf numFmtId="1" fontId="9" fillId="0" borderId="13" xfId="3" applyNumberFormat="1" applyFont="1" applyBorder="1" applyAlignment="1">
      <alignment horizontal="center"/>
    </xf>
    <xf numFmtId="169" fontId="9" fillId="0" borderId="13" xfId="3" applyNumberFormat="1" applyFont="1" applyBorder="1" applyAlignment="1">
      <alignment horizontal="right"/>
    </xf>
    <xf numFmtId="169" fontId="8" fillId="0" borderId="0" xfId="3" applyNumberFormat="1" applyFont="1"/>
    <xf numFmtId="169" fontId="9" fillId="0" borderId="9" xfId="3" applyNumberFormat="1" applyFont="1" applyBorder="1"/>
    <xf numFmtId="169" fontId="8" fillId="0" borderId="9" xfId="3" applyNumberFormat="1" applyFont="1" applyBorder="1"/>
    <xf numFmtId="169" fontId="9" fillId="0" borderId="0" xfId="3" applyNumberFormat="1" applyFont="1"/>
    <xf numFmtId="0" fontId="10" fillId="0" borderId="0" xfId="3" applyFont="1" applyAlignment="1">
      <alignment horizontal="center" vertical="center" wrapText="1"/>
    </xf>
    <xf numFmtId="0" fontId="8" fillId="0" borderId="8" xfId="3" applyFont="1" applyBorder="1"/>
    <xf numFmtId="0" fontId="8" fillId="0" borderId="9" xfId="3" applyFont="1" applyBorder="1"/>
    <xf numFmtId="0" fontId="8" fillId="0" borderId="10" xfId="3" applyFont="1" applyBorder="1"/>
    <xf numFmtId="0" fontId="9" fillId="0" borderId="6" xfId="3" applyFont="1" applyBorder="1" applyAlignment="1">
      <alignment horizontal="center" vertical="center" wrapText="1"/>
    </xf>
    <xf numFmtId="0" fontId="9" fillId="0" borderId="0" xfId="3" applyFont="1" applyAlignment="1">
      <alignment horizontal="center" vertical="center" wrapText="1"/>
    </xf>
    <xf numFmtId="0" fontId="9" fillId="0" borderId="7" xfId="3" applyFont="1" applyBorder="1" applyAlignment="1">
      <alignment horizontal="center" vertical="center" wrapText="1"/>
    </xf>
    <xf numFmtId="0" fontId="8" fillId="2" borderId="0" xfId="3" applyFont="1" applyFill="1"/>
    <xf numFmtId="0" fontId="9" fillId="0" borderId="0" xfId="3" applyFont="1" applyAlignment="1">
      <alignment horizontal="center"/>
    </xf>
    <xf numFmtId="170" fontId="9" fillId="0" borderId="0" xfId="5" applyNumberFormat="1" applyFont="1" applyAlignment="1">
      <alignment horizontal="right"/>
    </xf>
    <xf numFmtId="1" fontId="8" fillId="0" borderId="0" xfId="4" applyNumberFormat="1" applyFont="1" applyAlignment="1">
      <alignment horizontal="right"/>
    </xf>
    <xf numFmtId="170" fontId="8" fillId="0" borderId="0" xfId="5" applyNumberFormat="1" applyFont="1" applyAlignment="1">
      <alignment horizontal="right"/>
    </xf>
    <xf numFmtId="171" fontId="8" fillId="0" borderId="13" xfId="5" applyNumberFormat="1" applyFont="1" applyBorder="1" applyAlignment="1">
      <alignment horizontal="center"/>
    </xf>
    <xf numFmtId="170" fontId="8" fillId="0" borderId="13" xfId="5" applyNumberFormat="1" applyFont="1" applyBorder="1" applyAlignment="1">
      <alignment horizontal="right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9.%20MACRO%20SEPT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AGOSTO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47.472872800929" createdVersion="5" refreshedVersion="5" minRefreshableVersion="3" recordCount="2">
  <cacheSource type="worksheet">
    <worksheetSource ref="A1:AP3" sheet="ESTADO DE CADA FACTURA"/>
  </cacheSource>
  <cacheFields count="42">
    <cacheField name="NIT IPS" numFmtId="0">
      <sharedItems containsSemiMixedTypes="0" containsString="0" containsNumber="1" containsInteger="1" minValue="838000096" maxValue="838000096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658257" maxValue="1658505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7-18T00:00:00" maxDate="2024-07-23T00:00:00"/>
    </cacheField>
    <cacheField name="IPS Fecha radicado" numFmtId="14">
      <sharedItems containsSemiMixedTypes="0" containsNonDate="0" containsDate="1" containsString="0" minDate="2024-08-01T00:00:00" maxDate="2024-08-02T00:00:00"/>
    </cacheField>
    <cacheField name="IPS Valor Factura" numFmtId="164">
      <sharedItems containsSemiMixedTypes="0" containsString="0" containsNumber="1" containsInteger="1" minValue="106700" maxValue="5873304"/>
    </cacheField>
    <cacheField name="IPS Saldo Factura" numFmtId="164">
      <sharedItems containsSemiMixedTypes="0" containsString="0" containsNumber="1" containsInteger="1" minValue="106700" maxValue="5873304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EPS 12-09-2024" numFmtId="0">
      <sharedItems count="2">
        <s v="Facutura devuelta"/>
        <s v="Factura pendiente en programacion de pago"/>
      </sharedItems>
    </cacheField>
    <cacheField name="POR PAGAR SAP" numFmtId="164">
      <sharedItems containsSemiMixedTypes="0" containsString="0" containsNumber="1" containsInteger="1" minValue="0" maxValue="106700"/>
    </cacheField>
    <cacheField name="DOC CONTA" numFmtId="0">
      <sharedItems containsString="0" containsBlank="1" containsNumber="1" containsInteger="1" minValue="1222498468" maxValue="1222498468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 PAGO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4-07-18T00:00:00" maxDate="2024-07-23T00:00:00"/>
    </cacheField>
    <cacheField name="Fecha Radicacion" numFmtId="14">
      <sharedItems containsSemiMixedTypes="0" containsNonDate="0" containsDate="1" containsString="0" minDate="2024-08-01T00:00:00" maxDate="2024-08-02T00:00:00"/>
    </cacheField>
    <cacheField name="Fecha Devolucion" numFmtId="14">
      <sharedItems containsDate="1" containsMixedTypes="1" minDate="2024-08-13T00:00:00" maxDate="2024-08-14T00:00:00"/>
    </cacheField>
    <cacheField name="Valor Bruto" numFmtId="164">
      <sharedItems containsSemiMixedTypes="0" containsString="0" containsNumber="1" containsInteger="1" minValue="106700" maxValue="5873304"/>
    </cacheField>
    <cacheField name="Valor Inicio Factura" numFmtId="164">
      <sharedItems containsSemiMixedTypes="0" containsString="0" containsNumber="1" containsInteger="1" minValue="0" maxValue="106700"/>
    </cacheField>
    <cacheField name="Valor Aprobado" numFmtId="164">
      <sharedItems containsSemiMixedTypes="0" containsString="0" containsNumber="1" containsInteger="1" minValue="0" maxValue="106700"/>
    </cacheField>
    <cacheField name="Valor Deducible " numFmtId="164">
      <sharedItems containsSemiMixedTypes="0" containsString="0" containsNumber="1" containsInteger="1" minValue="0" maxValue="0"/>
    </cacheField>
    <cacheField name="Valor Autorizado" numFmtId="164">
      <sharedItems containsSemiMixedTypes="0" containsString="0" containsNumber="1" containsInteger="1" minValue="0" maxValue="240000"/>
    </cacheField>
    <cacheField name="Valor Rete Fuen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5873304"/>
    </cacheField>
    <cacheField name="Valor Nota Credito" numFmtId="164">
      <sharedItems containsSemiMixedTypes="0" containsString="0" containsNumber="1" containsInteger="1" minValue="0" maxValue="0"/>
    </cacheField>
    <cacheField name="Valor_Glosa y Devolución" numFmtId="164">
      <sharedItems containsSemiMixedTypes="0" containsString="0" containsNumber="1" containsInteger="1" minValue="0" maxValue="5873304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4">
      <sharedItems containsSemiMixedTypes="0" containsString="0" containsNumber="1" containsInteger="1" minValue="0" maxValue="1067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">
  <r>
    <n v="838000096"/>
    <s v="E.S.E. HOSPITAL SAN RAFAEL DE LETICIA"/>
    <s v="HSR"/>
    <n v="1658505"/>
    <s v="HSR1658505"/>
    <s v="838000096_HSR1658505"/>
    <d v="2024-07-22T00:00:00"/>
    <d v="2024-08-01T00:00:00"/>
    <n v="5873304"/>
    <n v="5873304"/>
    <s v="Evento"/>
    <s v="Leticia"/>
    <s v="URGENCIAS - HOSPITALARIO"/>
    <s v="NO APLICA"/>
    <x v="0"/>
    <n v="0"/>
    <m/>
    <n v="0"/>
    <n v="0"/>
    <m/>
    <m/>
    <m/>
    <n v="0"/>
    <s v="Devuelta"/>
    <d v="2024-07-22T00:00:00"/>
    <d v="2024-08-01T00:00:00"/>
    <d v="2024-08-13T00:00:00"/>
    <n v="5873304"/>
    <n v="0"/>
    <n v="0"/>
    <n v="0"/>
    <n v="0"/>
    <n v="0"/>
    <n v="0"/>
    <n v="0"/>
    <n v="5873304"/>
    <n v="0"/>
    <n v="5873304"/>
    <s v="DEVOLUCION"/>
    <s v="Soportes Incompletos/ Se devuelve factura,  favor anexar Historia Clínica completa para realizar auditoria médica, solo hay un resumen de la epicrisis.   /  Dr.  Diego Fernando Collazos Tarifas/ se glosará   MVF en CUPS 902208 HEMOGRAMA II VF $58.300 se reconoce tarifa Soat + 25% zona de difícil acceso $45.000, se objeta la diferencia 2x13.300 = $26.600   / JAM"/>
    <s v="SOPORTE"/>
    <n v="0"/>
  </r>
  <r>
    <n v="838000096"/>
    <s v="E.S.E. HOSPITAL SAN RAFAEL DE LETICIA"/>
    <s v="HSR"/>
    <n v="1658257"/>
    <s v="HSR1658257"/>
    <s v="838000096_HSR1658257"/>
    <d v="2024-07-18T00:00:00"/>
    <d v="2024-08-01T00:00:00"/>
    <n v="106700"/>
    <n v="106700"/>
    <s v="Evento"/>
    <s v="Leticia"/>
    <s v="URGENCIAS   "/>
    <s v="NO APLICA"/>
    <x v="1"/>
    <n v="106700"/>
    <n v="1222498468"/>
    <n v="0"/>
    <n v="0"/>
    <m/>
    <m/>
    <m/>
    <n v="0"/>
    <s v="Finalizada"/>
    <d v="2024-07-18T00:00:00"/>
    <d v="2024-08-01T00:00:00"/>
    <s v="NULL"/>
    <n v="106700"/>
    <n v="106700"/>
    <n v="106700"/>
    <n v="0"/>
    <n v="240000"/>
    <n v="0"/>
    <n v="0"/>
    <n v="0"/>
    <n v="0"/>
    <n v="0"/>
    <n v="0"/>
    <m/>
    <m/>
    <m/>
    <n v="1067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8" cacheId="3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2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showAll="0"/>
    <pivotField showAll="0"/>
    <pivotField showAll="0"/>
    <pivotField axis="axisRow" showAll="0">
      <items count="3">
        <item x="1"/>
        <item x="0"/>
        <item t="default"/>
      </items>
    </pivotField>
    <pivotField numFmtId="164" showAll="0"/>
    <pivotField showAll="0"/>
    <pivotField numFmtId="164" showAll="0"/>
    <pivotField numFmtId="164" showAll="0"/>
    <pivotField showAll="0"/>
    <pivotField showAll="0"/>
    <pivotField showAll="0"/>
    <pivotField numFmtId="164" showAll="0"/>
    <pivotField showAll="0"/>
    <pivotField numFmtId="14" showAll="0"/>
    <pivotField numFmtId="14"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4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"/>
  <sheetViews>
    <sheetView showGridLines="0" zoomScale="120" zoomScaleNormal="120" workbookViewId="0">
      <selection activeCell="B14" sqref="B14"/>
    </sheetView>
  </sheetViews>
  <sheetFormatPr baseColWidth="10" defaultRowHeight="14.5" x14ac:dyDescent="0.35"/>
  <cols>
    <col min="1" max="1" width="12.453125" customWidth="1"/>
    <col min="2" max="2" width="10.7265625" customWidth="1"/>
    <col min="3" max="4" width="9.453125" customWidth="1"/>
    <col min="5" max="5" width="13" customWidth="1"/>
    <col min="6" max="6" width="13.7265625" customWidth="1"/>
    <col min="7" max="7" width="11.1796875" customWidth="1"/>
    <col min="8" max="8" width="12" customWidth="1"/>
    <col min="9" max="9" width="13.81640625" customWidth="1"/>
    <col min="10" max="10" width="11.453125" customWidth="1"/>
    <col min="11" max="11" width="16" customWidth="1"/>
    <col min="12" max="12" width="12.54296875" customWidth="1"/>
  </cols>
  <sheetData>
    <row r="1" spans="1:12" s="3" customFormat="1" ht="37.5" customHeight="1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x14ac:dyDescent="0.35">
      <c r="A2" s="8">
        <v>838000096</v>
      </c>
      <c r="B2" s="1" t="s">
        <v>12</v>
      </c>
      <c r="C2" s="8" t="s">
        <v>14</v>
      </c>
      <c r="D2" s="1">
        <v>1658257</v>
      </c>
      <c r="E2" s="6">
        <v>45491.550694444442</v>
      </c>
      <c r="F2" s="6">
        <v>45505</v>
      </c>
      <c r="G2" s="5">
        <v>106700</v>
      </c>
      <c r="H2" s="5">
        <v>106700</v>
      </c>
      <c r="I2" s="4" t="s">
        <v>13</v>
      </c>
      <c r="J2" s="7" t="s">
        <v>15</v>
      </c>
      <c r="K2" s="4" t="s">
        <v>17</v>
      </c>
      <c r="L2" s="7" t="s">
        <v>18</v>
      </c>
    </row>
    <row r="3" spans="1:12" ht="29" x14ac:dyDescent="0.35">
      <c r="A3" s="8">
        <v>838000096</v>
      </c>
      <c r="B3" s="1" t="s">
        <v>12</v>
      </c>
      <c r="C3" s="8" t="s">
        <v>14</v>
      </c>
      <c r="D3" s="1">
        <v>1658505</v>
      </c>
      <c r="E3" s="6">
        <v>45495.65347222222</v>
      </c>
      <c r="F3" s="6">
        <v>45505</v>
      </c>
      <c r="G3" s="5">
        <v>5873304</v>
      </c>
      <c r="H3" s="5">
        <v>5873304</v>
      </c>
      <c r="I3" s="4" t="s">
        <v>13</v>
      </c>
      <c r="J3" s="7" t="s">
        <v>15</v>
      </c>
      <c r="K3" s="4" t="s">
        <v>16</v>
      </c>
      <c r="L3" s="7" t="s">
        <v>18</v>
      </c>
    </row>
    <row r="4" spans="1:12" x14ac:dyDescent="0.3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</row>
    <row r="5" spans="1:12" x14ac:dyDescent="0.35">
      <c r="A5" s="1"/>
      <c r="B5" s="1"/>
      <c r="C5" s="1"/>
      <c r="D5" s="1"/>
      <c r="E5" s="1"/>
      <c r="F5" s="1"/>
      <c r="G5" s="9">
        <f>SUM(G2:G4)</f>
        <v>5980004</v>
      </c>
      <c r="H5" s="9">
        <f>SUM(H2:H4)</f>
        <v>5980004</v>
      </c>
      <c r="I5" s="1"/>
      <c r="J5" s="1"/>
      <c r="K5" s="1"/>
      <c r="L5" s="1"/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4" sqref="B4:C4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86" t="s">
        <v>96</v>
      </c>
      <c r="B3" t="s">
        <v>94</v>
      </c>
      <c r="C3" t="s">
        <v>95</v>
      </c>
    </row>
    <row r="4" spans="1:3" x14ac:dyDescent="0.35">
      <c r="A4" s="87" t="s">
        <v>58</v>
      </c>
      <c r="B4" s="85">
        <v>1</v>
      </c>
      <c r="C4" s="85">
        <v>106700</v>
      </c>
    </row>
    <row r="5" spans="1:3" x14ac:dyDescent="0.35">
      <c r="A5" s="87" t="s">
        <v>51</v>
      </c>
      <c r="B5" s="85">
        <v>1</v>
      </c>
      <c r="C5" s="85">
        <v>5873304</v>
      </c>
    </row>
    <row r="6" spans="1:3" x14ac:dyDescent="0.35">
      <c r="A6" s="87" t="s">
        <v>97</v>
      </c>
      <c r="B6" s="85">
        <v>2</v>
      </c>
      <c r="C6" s="85">
        <v>5980004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4"/>
  <sheetViews>
    <sheetView workbookViewId="0">
      <selection activeCell="A2" sqref="A2"/>
    </sheetView>
  </sheetViews>
  <sheetFormatPr baseColWidth="10" defaultRowHeight="14.5" x14ac:dyDescent="0.35"/>
  <sheetData>
    <row r="1" spans="1:42" ht="30" x14ac:dyDescent="0.35">
      <c r="A1" s="10" t="s">
        <v>6</v>
      </c>
      <c r="B1" s="10" t="s">
        <v>8</v>
      </c>
      <c r="C1" s="10" t="s">
        <v>0</v>
      </c>
      <c r="D1" s="10" t="s">
        <v>1</v>
      </c>
      <c r="E1" s="10" t="s">
        <v>19</v>
      </c>
      <c r="F1" s="10" t="s">
        <v>20</v>
      </c>
      <c r="G1" s="10" t="s">
        <v>2</v>
      </c>
      <c r="H1" s="10" t="s">
        <v>3</v>
      </c>
      <c r="I1" s="11" t="s">
        <v>4</v>
      </c>
      <c r="J1" s="11" t="s">
        <v>5</v>
      </c>
      <c r="K1" s="10" t="s">
        <v>7</v>
      </c>
      <c r="L1" s="10" t="s">
        <v>9</v>
      </c>
      <c r="M1" s="10" t="s">
        <v>10</v>
      </c>
      <c r="N1" s="10" t="s">
        <v>11</v>
      </c>
      <c r="O1" s="12" t="s">
        <v>21</v>
      </c>
      <c r="P1" s="13" t="s">
        <v>22</v>
      </c>
      <c r="Q1" s="14" t="s">
        <v>23</v>
      </c>
      <c r="R1" s="15" t="s">
        <v>24</v>
      </c>
      <c r="S1" s="15" t="s">
        <v>25</v>
      </c>
      <c r="T1" s="16" t="s">
        <v>26</v>
      </c>
      <c r="U1" s="16" t="s">
        <v>27</v>
      </c>
      <c r="V1" s="16" t="s">
        <v>28</v>
      </c>
      <c r="W1" s="15" t="s">
        <v>29</v>
      </c>
      <c r="X1" s="10" t="s">
        <v>30</v>
      </c>
      <c r="Y1" s="10" t="s">
        <v>31</v>
      </c>
      <c r="Z1" s="10" t="s">
        <v>32</v>
      </c>
      <c r="AA1" s="10" t="s">
        <v>33</v>
      </c>
      <c r="AB1" s="10" t="s">
        <v>34</v>
      </c>
      <c r="AC1" s="10" t="s">
        <v>35</v>
      </c>
      <c r="AD1" s="10" t="s">
        <v>36</v>
      </c>
      <c r="AE1" s="10" t="s">
        <v>37</v>
      </c>
      <c r="AF1" s="10" t="s">
        <v>38</v>
      </c>
      <c r="AG1" s="10" t="s">
        <v>39</v>
      </c>
      <c r="AH1" s="10" t="s">
        <v>40</v>
      </c>
      <c r="AI1" s="10" t="s">
        <v>41</v>
      </c>
      <c r="AJ1" s="10" t="s">
        <v>42</v>
      </c>
      <c r="AK1" s="10" t="s">
        <v>43</v>
      </c>
      <c r="AL1" s="16" t="s">
        <v>44</v>
      </c>
      <c r="AM1" s="16" t="s">
        <v>45</v>
      </c>
      <c r="AN1" s="16" t="s">
        <v>46</v>
      </c>
      <c r="AO1" s="16" t="s">
        <v>47</v>
      </c>
      <c r="AP1" s="10" t="s">
        <v>48</v>
      </c>
    </row>
    <row r="2" spans="1:42" x14ac:dyDescent="0.35">
      <c r="A2" s="17">
        <v>838000096</v>
      </c>
      <c r="B2" s="17" t="s">
        <v>12</v>
      </c>
      <c r="C2" s="17" t="s">
        <v>14</v>
      </c>
      <c r="D2" s="17">
        <v>1658505</v>
      </c>
      <c r="E2" s="17" t="s">
        <v>49</v>
      </c>
      <c r="F2" s="17" t="s">
        <v>50</v>
      </c>
      <c r="G2" s="18">
        <v>45495</v>
      </c>
      <c r="H2" s="18">
        <v>45505</v>
      </c>
      <c r="I2" s="19">
        <v>5873304</v>
      </c>
      <c r="J2" s="19">
        <v>5873304</v>
      </c>
      <c r="K2" s="20" t="s">
        <v>13</v>
      </c>
      <c r="L2" s="21" t="s">
        <v>15</v>
      </c>
      <c r="M2" s="20" t="s">
        <v>16</v>
      </c>
      <c r="N2" s="21" t="s">
        <v>18</v>
      </c>
      <c r="O2" s="17" t="s">
        <v>51</v>
      </c>
      <c r="P2" s="19">
        <v>0</v>
      </c>
      <c r="Q2" s="17"/>
      <c r="R2" s="19">
        <v>0</v>
      </c>
      <c r="S2" s="19">
        <v>0</v>
      </c>
      <c r="T2" s="17"/>
      <c r="U2" s="18"/>
      <c r="V2" s="17"/>
      <c r="W2" s="19">
        <v>0</v>
      </c>
      <c r="X2" s="17" t="s">
        <v>52</v>
      </c>
      <c r="Y2" s="18">
        <v>45495</v>
      </c>
      <c r="Z2" s="18">
        <v>45505</v>
      </c>
      <c r="AA2" s="18">
        <v>45517</v>
      </c>
      <c r="AB2" s="19">
        <v>5873304</v>
      </c>
      <c r="AC2" s="19">
        <v>0</v>
      </c>
      <c r="AD2" s="19">
        <v>0</v>
      </c>
      <c r="AE2" s="19">
        <v>0</v>
      </c>
      <c r="AF2" s="19">
        <v>0</v>
      </c>
      <c r="AG2" s="19">
        <v>0</v>
      </c>
      <c r="AH2" s="19">
        <v>0</v>
      </c>
      <c r="AI2" s="19">
        <v>0</v>
      </c>
      <c r="AJ2" s="19">
        <v>5873304</v>
      </c>
      <c r="AK2" s="19">
        <v>0</v>
      </c>
      <c r="AL2" s="19">
        <v>5873304</v>
      </c>
      <c r="AM2" s="17" t="s">
        <v>53</v>
      </c>
      <c r="AN2" s="17" t="s">
        <v>54</v>
      </c>
      <c r="AO2" s="17" t="s">
        <v>55</v>
      </c>
      <c r="AP2" s="19">
        <v>0</v>
      </c>
    </row>
    <row r="3" spans="1:42" x14ac:dyDescent="0.35">
      <c r="A3" s="17">
        <v>838000096</v>
      </c>
      <c r="B3" s="17" t="s">
        <v>12</v>
      </c>
      <c r="C3" s="17" t="s">
        <v>14</v>
      </c>
      <c r="D3" s="17">
        <v>1658257</v>
      </c>
      <c r="E3" s="17" t="s">
        <v>56</v>
      </c>
      <c r="F3" s="17" t="s">
        <v>57</v>
      </c>
      <c r="G3" s="18">
        <v>45491</v>
      </c>
      <c r="H3" s="18">
        <v>45505</v>
      </c>
      <c r="I3" s="19">
        <v>106700</v>
      </c>
      <c r="J3" s="19">
        <v>106700</v>
      </c>
      <c r="K3" s="20" t="s">
        <v>13</v>
      </c>
      <c r="L3" s="21" t="s">
        <v>15</v>
      </c>
      <c r="M3" s="20" t="s">
        <v>17</v>
      </c>
      <c r="N3" s="21" t="s">
        <v>18</v>
      </c>
      <c r="O3" s="17" t="s">
        <v>58</v>
      </c>
      <c r="P3" s="19">
        <v>106700</v>
      </c>
      <c r="Q3" s="17">
        <v>1222498468</v>
      </c>
      <c r="R3" s="19">
        <v>0</v>
      </c>
      <c r="S3" s="19">
        <v>0</v>
      </c>
      <c r="T3" s="17"/>
      <c r="U3" s="18"/>
      <c r="V3" s="17"/>
      <c r="W3" s="19">
        <v>0</v>
      </c>
      <c r="X3" s="17" t="s">
        <v>59</v>
      </c>
      <c r="Y3" s="18">
        <v>45491</v>
      </c>
      <c r="Z3" s="18">
        <v>45505</v>
      </c>
      <c r="AA3" s="18" t="s">
        <v>60</v>
      </c>
      <c r="AB3" s="19">
        <v>106700</v>
      </c>
      <c r="AC3" s="19">
        <v>106700</v>
      </c>
      <c r="AD3" s="19">
        <v>106700</v>
      </c>
      <c r="AE3" s="19">
        <v>0</v>
      </c>
      <c r="AF3" s="19">
        <v>240000</v>
      </c>
      <c r="AG3" s="19">
        <v>0</v>
      </c>
      <c r="AH3" s="19">
        <v>0</v>
      </c>
      <c r="AI3" s="19">
        <v>0</v>
      </c>
      <c r="AJ3" s="19">
        <v>0</v>
      </c>
      <c r="AK3" s="19">
        <v>0</v>
      </c>
      <c r="AL3" s="19">
        <v>0</v>
      </c>
      <c r="AM3" s="17"/>
      <c r="AN3" s="17"/>
      <c r="AO3" s="17"/>
      <c r="AP3" s="19">
        <v>106700</v>
      </c>
    </row>
    <row r="4" spans="1:42" x14ac:dyDescent="0.35">
      <c r="A4" s="22"/>
      <c r="B4" s="22"/>
      <c r="C4" s="22"/>
      <c r="D4" s="22"/>
      <c r="E4" s="22"/>
      <c r="F4" s="22"/>
      <c r="G4" s="22"/>
      <c r="H4" s="22"/>
      <c r="I4" s="23"/>
      <c r="J4" s="23"/>
      <c r="K4" s="22"/>
      <c r="L4" s="22"/>
      <c r="M4" s="22"/>
      <c r="N4" s="22"/>
      <c r="O4" s="22"/>
      <c r="P4" s="22"/>
      <c r="Q4" s="22"/>
      <c r="R4" s="22"/>
      <c r="S4" s="22"/>
      <c r="T4" s="22"/>
      <c r="U4" s="22"/>
      <c r="V4" s="22"/>
      <c r="W4" s="22"/>
      <c r="X4" s="22"/>
      <c r="Y4" s="22"/>
      <c r="Z4" s="22"/>
      <c r="AA4" s="22"/>
      <c r="AB4" s="22"/>
      <c r="AC4" s="22"/>
      <c r="AD4" s="22"/>
      <c r="AE4" s="22"/>
      <c r="AF4" s="22"/>
      <c r="AG4" s="22"/>
      <c r="AH4" s="22"/>
      <c r="AI4" s="22"/>
      <c r="AJ4" s="22"/>
      <c r="AK4" s="22"/>
      <c r="AL4" s="22"/>
      <c r="AM4" s="22"/>
      <c r="AN4" s="22"/>
      <c r="AO4" s="22"/>
      <c r="AP4" s="22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zoomScaleNormal="100" workbookViewId="0">
      <selection activeCell="G15" sqref="G15"/>
    </sheetView>
  </sheetViews>
  <sheetFormatPr baseColWidth="10" defaultRowHeight="12.5" x14ac:dyDescent="0.25"/>
  <cols>
    <col min="1" max="1" width="1" style="24" customWidth="1"/>
    <col min="2" max="2" width="10.90625" style="24"/>
    <col min="3" max="3" width="17.54296875" style="24" customWidth="1"/>
    <col min="4" max="4" width="11.54296875" style="24" customWidth="1"/>
    <col min="5" max="8" width="10.90625" style="24"/>
    <col min="9" max="9" width="22.54296875" style="24" customWidth="1"/>
    <col min="10" max="10" width="14" style="24" customWidth="1"/>
    <col min="11" max="11" width="1.7265625" style="24" customWidth="1"/>
    <col min="12" max="16384" width="10.90625" style="24"/>
  </cols>
  <sheetData>
    <row r="1" spans="2:10" ht="6" customHeight="1" thickBot="1" x14ac:dyDescent="0.3"/>
    <row r="2" spans="2:10" ht="19.5" customHeight="1" x14ac:dyDescent="0.25">
      <c r="B2" s="25"/>
      <c r="C2" s="26"/>
      <c r="D2" s="27" t="s">
        <v>61</v>
      </c>
      <c r="E2" s="28"/>
      <c r="F2" s="28"/>
      <c r="G2" s="28"/>
      <c r="H2" s="28"/>
      <c r="I2" s="29"/>
      <c r="J2" s="30" t="s">
        <v>62</v>
      </c>
    </row>
    <row r="3" spans="2:10" ht="15.75" customHeight="1" thickBot="1" x14ac:dyDescent="0.3">
      <c r="B3" s="31"/>
      <c r="C3" s="32"/>
      <c r="D3" s="33"/>
      <c r="E3" s="34"/>
      <c r="F3" s="34"/>
      <c r="G3" s="34"/>
      <c r="H3" s="34"/>
      <c r="I3" s="35"/>
      <c r="J3" s="36"/>
    </row>
    <row r="4" spans="2:10" ht="13" x14ac:dyDescent="0.25">
      <c r="B4" s="31"/>
      <c r="C4" s="32"/>
      <c r="D4" s="37"/>
      <c r="E4" s="38"/>
      <c r="F4" s="38"/>
      <c r="G4" s="38"/>
      <c r="H4" s="38"/>
      <c r="I4" s="39"/>
      <c r="J4" s="40"/>
    </row>
    <row r="5" spans="2:10" ht="13" x14ac:dyDescent="0.25">
      <c r="B5" s="31"/>
      <c r="C5" s="32"/>
      <c r="D5" s="41" t="s">
        <v>63</v>
      </c>
      <c r="E5" s="42"/>
      <c r="F5" s="42"/>
      <c r="G5" s="42"/>
      <c r="H5" s="42"/>
      <c r="I5" s="43"/>
      <c r="J5" s="43" t="s">
        <v>64</v>
      </c>
    </row>
    <row r="6" spans="2:10" ht="13.5" thickBot="1" x14ac:dyDescent="0.3">
      <c r="B6" s="44"/>
      <c r="C6" s="45"/>
      <c r="D6" s="46"/>
      <c r="E6" s="47"/>
      <c r="F6" s="47"/>
      <c r="G6" s="47"/>
      <c r="H6" s="47"/>
      <c r="I6" s="48"/>
      <c r="J6" s="49"/>
    </row>
    <row r="7" spans="2:10" x14ac:dyDescent="0.25">
      <c r="B7" s="50"/>
      <c r="J7" s="51"/>
    </row>
    <row r="8" spans="2:10" x14ac:dyDescent="0.25">
      <c r="B8" s="50"/>
      <c r="J8" s="51"/>
    </row>
    <row r="9" spans="2:10" x14ac:dyDescent="0.25">
      <c r="B9" s="50"/>
      <c r="J9" s="51"/>
    </row>
    <row r="10" spans="2:10" ht="13" x14ac:dyDescent="0.3">
      <c r="B10" s="50"/>
      <c r="C10" s="52" t="s">
        <v>100</v>
      </c>
      <c r="E10" s="53"/>
      <c r="H10" s="54"/>
      <c r="J10" s="51"/>
    </row>
    <row r="11" spans="2:10" x14ac:dyDescent="0.25">
      <c r="B11" s="50"/>
      <c r="J11" s="51"/>
    </row>
    <row r="12" spans="2:10" ht="13" x14ac:dyDescent="0.3">
      <c r="B12" s="50"/>
      <c r="C12" s="52" t="s">
        <v>98</v>
      </c>
      <c r="J12" s="51"/>
    </row>
    <row r="13" spans="2:10" ht="13" x14ac:dyDescent="0.3">
      <c r="B13" s="50"/>
      <c r="C13" s="52" t="s">
        <v>99</v>
      </c>
      <c r="J13" s="51"/>
    </row>
    <row r="14" spans="2:10" x14ac:dyDescent="0.25">
      <c r="B14" s="50"/>
      <c r="J14" s="51"/>
    </row>
    <row r="15" spans="2:10" x14ac:dyDescent="0.25">
      <c r="B15" s="50"/>
      <c r="C15" s="24" t="s">
        <v>65</v>
      </c>
      <c r="J15" s="51"/>
    </row>
    <row r="16" spans="2:10" x14ac:dyDescent="0.25">
      <c r="B16" s="50"/>
      <c r="C16" s="55"/>
      <c r="J16" s="51"/>
    </row>
    <row r="17" spans="2:10" ht="13" x14ac:dyDescent="0.3">
      <c r="B17" s="50"/>
      <c r="C17" s="24" t="s">
        <v>66</v>
      </c>
      <c r="D17" s="53"/>
      <c r="H17" s="56"/>
      <c r="I17" s="57"/>
      <c r="J17" s="51"/>
    </row>
    <row r="18" spans="2:10" ht="13" x14ac:dyDescent="0.3">
      <c r="B18" s="50"/>
      <c r="C18" s="52" t="s">
        <v>67</v>
      </c>
      <c r="D18" s="52"/>
      <c r="E18" s="52"/>
      <c r="F18" s="52"/>
      <c r="H18" s="58">
        <v>2</v>
      </c>
      <c r="I18" s="59">
        <v>5980004</v>
      </c>
      <c r="J18" s="51"/>
    </row>
    <row r="19" spans="2:10" x14ac:dyDescent="0.25">
      <c r="B19" s="50"/>
      <c r="C19" s="24" t="s">
        <v>68</v>
      </c>
      <c r="H19" s="60">
        <v>0</v>
      </c>
      <c r="I19" s="61">
        <v>0</v>
      </c>
      <c r="J19" s="51"/>
    </row>
    <row r="20" spans="2:10" x14ac:dyDescent="0.25">
      <c r="B20" s="50"/>
      <c r="C20" s="24" t="s">
        <v>69</v>
      </c>
      <c r="H20" s="60">
        <v>1</v>
      </c>
      <c r="I20" s="61">
        <v>5873304</v>
      </c>
      <c r="J20" s="51"/>
    </row>
    <row r="21" spans="2:10" x14ac:dyDescent="0.25">
      <c r="B21" s="50"/>
      <c r="C21" s="24" t="s">
        <v>70</v>
      </c>
      <c r="H21" s="60">
        <v>0</v>
      </c>
      <c r="I21" s="61">
        <v>0</v>
      </c>
      <c r="J21" s="51"/>
    </row>
    <row r="22" spans="2:10" x14ac:dyDescent="0.25">
      <c r="B22" s="50"/>
      <c r="C22" s="24" t="s">
        <v>71</v>
      </c>
      <c r="H22" s="60">
        <v>0</v>
      </c>
      <c r="I22" s="61">
        <v>0</v>
      </c>
      <c r="J22" s="51"/>
    </row>
    <row r="23" spans="2:10" x14ac:dyDescent="0.25">
      <c r="B23" s="50"/>
      <c r="C23" s="24" t="s">
        <v>72</v>
      </c>
      <c r="H23" s="60">
        <v>0</v>
      </c>
      <c r="I23" s="61">
        <v>0</v>
      </c>
      <c r="J23" s="51"/>
    </row>
    <row r="24" spans="2:10" ht="13" thickBot="1" x14ac:dyDescent="0.3">
      <c r="B24" s="50"/>
      <c r="C24" s="24" t="s">
        <v>73</v>
      </c>
      <c r="H24" s="62">
        <v>0</v>
      </c>
      <c r="I24" s="63">
        <v>0</v>
      </c>
      <c r="J24" s="51"/>
    </row>
    <row r="25" spans="2:10" ht="13" x14ac:dyDescent="0.3">
      <c r="B25" s="50"/>
      <c r="C25" s="52" t="s">
        <v>74</v>
      </c>
      <c r="D25" s="52"/>
      <c r="E25" s="52"/>
      <c r="F25" s="52"/>
      <c r="H25" s="58">
        <f>H19+H20+H21+H22+H24+H23</f>
        <v>1</v>
      </c>
      <c r="I25" s="59">
        <f>I19+I20+I21+I22+I24+I23</f>
        <v>5873304</v>
      </c>
      <c r="J25" s="51"/>
    </row>
    <row r="26" spans="2:10" x14ac:dyDescent="0.25">
      <c r="B26" s="50"/>
      <c r="C26" s="24" t="s">
        <v>75</v>
      </c>
      <c r="H26" s="60">
        <v>1</v>
      </c>
      <c r="I26" s="61">
        <v>106700</v>
      </c>
      <c r="J26" s="51"/>
    </row>
    <row r="27" spans="2:10" ht="13" thickBot="1" x14ac:dyDescent="0.3">
      <c r="B27" s="50"/>
      <c r="C27" s="24" t="s">
        <v>76</v>
      </c>
      <c r="H27" s="62">
        <v>0</v>
      </c>
      <c r="I27" s="63">
        <v>0</v>
      </c>
      <c r="J27" s="51"/>
    </row>
    <row r="28" spans="2:10" ht="13" x14ac:dyDescent="0.3">
      <c r="B28" s="50"/>
      <c r="C28" s="52" t="s">
        <v>77</v>
      </c>
      <c r="D28" s="52"/>
      <c r="E28" s="52"/>
      <c r="F28" s="52"/>
      <c r="H28" s="58">
        <f>H26+H27</f>
        <v>1</v>
      </c>
      <c r="I28" s="59">
        <f>I26+I27</f>
        <v>106700</v>
      </c>
      <c r="J28" s="51"/>
    </row>
    <row r="29" spans="2:10" ht="13.5" thickBot="1" x14ac:dyDescent="0.35">
      <c r="B29" s="50"/>
      <c r="C29" s="24" t="s">
        <v>78</v>
      </c>
      <c r="D29" s="52"/>
      <c r="E29" s="52"/>
      <c r="F29" s="52"/>
      <c r="H29" s="62">
        <v>0</v>
      </c>
      <c r="I29" s="63">
        <v>0</v>
      </c>
      <c r="J29" s="51"/>
    </row>
    <row r="30" spans="2:10" ht="13" x14ac:dyDescent="0.3">
      <c r="B30" s="50"/>
      <c r="C30" s="52" t="s">
        <v>79</v>
      </c>
      <c r="D30" s="52"/>
      <c r="E30" s="52"/>
      <c r="F30" s="52"/>
      <c r="H30" s="60">
        <f>H29</f>
        <v>0</v>
      </c>
      <c r="I30" s="61">
        <f>I29</f>
        <v>0</v>
      </c>
      <c r="J30" s="51"/>
    </row>
    <row r="31" spans="2:10" ht="13" x14ac:dyDescent="0.3">
      <c r="B31" s="50"/>
      <c r="C31" s="52"/>
      <c r="D31" s="52"/>
      <c r="E31" s="52"/>
      <c r="F31" s="52"/>
      <c r="H31" s="64"/>
      <c r="I31" s="59"/>
      <c r="J31" s="51"/>
    </row>
    <row r="32" spans="2:10" ht="13.5" thickBot="1" x14ac:dyDescent="0.35">
      <c r="B32" s="50"/>
      <c r="C32" s="52" t="s">
        <v>80</v>
      </c>
      <c r="D32" s="52"/>
      <c r="H32" s="65">
        <f>H25+H28+H30</f>
        <v>2</v>
      </c>
      <c r="I32" s="66">
        <f>I25+I28+I30</f>
        <v>5980004</v>
      </c>
      <c r="J32" s="51"/>
    </row>
    <row r="33" spans="2:10" ht="13.5" thickTop="1" x14ac:dyDescent="0.3">
      <c r="B33" s="50"/>
      <c r="C33" s="52"/>
      <c r="D33" s="52"/>
      <c r="H33" s="67">
        <f>+H18-H32</f>
        <v>0</v>
      </c>
      <c r="I33" s="61">
        <f>+I18-I32</f>
        <v>0</v>
      </c>
      <c r="J33" s="51"/>
    </row>
    <row r="34" spans="2:10" x14ac:dyDescent="0.25">
      <c r="B34" s="50"/>
      <c r="G34" s="67"/>
      <c r="H34" s="67"/>
      <c r="I34" s="67"/>
      <c r="J34" s="51"/>
    </row>
    <row r="35" spans="2:10" x14ac:dyDescent="0.25">
      <c r="B35" s="50"/>
      <c r="G35" s="67"/>
      <c r="H35" s="67"/>
      <c r="I35" s="67"/>
      <c r="J35" s="51"/>
    </row>
    <row r="36" spans="2:10" ht="13" x14ac:dyDescent="0.3">
      <c r="B36" s="50"/>
      <c r="C36" s="52"/>
      <c r="G36" s="67"/>
      <c r="H36" s="67"/>
      <c r="I36" s="67"/>
      <c r="J36" s="51"/>
    </row>
    <row r="37" spans="2:10" ht="13.5" thickBot="1" x14ac:dyDescent="0.35">
      <c r="B37" s="50"/>
      <c r="C37" s="68" t="s">
        <v>101</v>
      </c>
      <c r="D37" s="69"/>
      <c r="H37" s="68" t="s">
        <v>81</v>
      </c>
      <c r="I37" s="69"/>
      <c r="J37" s="51"/>
    </row>
    <row r="38" spans="2:10" ht="13" x14ac:dyDescent="0.3">
      <c r="B38" s="50"/>
      <c r="C38" s="52" t="s">
        <v>102</v>
      </c>
      <c r="D38" s="67"/>
      <c r="H38" s="70" t="s">
        <v>82</v>
      </c>
      <c r="I38" s="67"/>
      <c r="J38" s="51"/>
    </row>
    <row r="39" spans="2:10" ht="13" x14ac:dyDescent="0.3">
      <c r="B39" s="50"/>
      <c r="C39" s="52" t="s">
        <v>103</v>
      </c>
      <c r="H39" s="52" t="s">
        <v>83</v>
      </c>
      <c r="I39" s="67"/>
      <c r="J39" s="51"/>
    </row>
    <row r="40" spans="2:10" x14ac:dyDescent="0.25">
      <c r="B40" s="50"/>
      <c r="G40" s="67"/>
      <c r="H40" s="67"/>
      <c r="I40" s="67"/>
      <c r="J40" s="51"/>
    </row>
    <row r="41" spans="2:10" ht="12.75" customHeight="1" x14ac:dyDescent="0.25">
      <c r="B41" s="50"/>
      <c r="C41" s="71" t="s">
        <v>84</v>
      </c>
      <c r="D41" s="71"/>
      <c r="E41" s="71"/>
      <c r="F41" s="71"/>
      <c r="G41" s="71"/>
      <c r="H41" s="71"/>
      <c r="I41" s="71"/>
      <c r="J41" s="51"/>
    </row>
    <row r="42" spans="2:10" ht="18.75" customHeight="1" thickBot="1" x14ac:dyDescent="0.3">
      <c r="B42" s="72"/>
      <c r="C42" s="73"/>
      <c r="D42" s="73"/>
      <c r="E42" s="73"/>
      <c r="F42" s="73"/>
      <c r="G42" s="73"/>
      <c r="H42" s="73"/>
      <c r="I42" s="73"/>
      <c r="J42" s="7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7" zoomScale="84" zoomScaleNormal="84" zoomScaleSheetLayoutView="100" workbookViewId="0">
      <selection activeCell="J34" sqref="J34"/>
    </sheetView>
  </sheetViews>
  <sheetFormatPr baseColWidth="10" defaultColWidth="11.453125" defaultRowHeight="12.5" x14ac:dyDescent="0.25"/>
  <cols>
    <col min="1" max="1" width="4.453125" style="24" customWidth="1"/>
    <col min="2" max="2" width="11.453125" style="24"/>
    <col min="3" max="3" width="12.81640625" style="24" customWidth="1"/>
    <col min="4" max="4" width="22" style="24" customWidth="1"/>
    <col min="5" max="8" width="11.453125" style="24"/>
    <col min="9" max="9" width="24.7265625" style="24" customWidth="1"/>
    <col min="10" max="10" width="12.54296875" style="24" customWidth="1"/>
    <col min="11" max="11" width="1.7265625" style="24" customWidth="1"/>
    <col min="12" max="16384" width="11.453125" style="24"/>
  </cols>
  <sheetData>
    <row r="1" spans="2:10" ht="18" customHeight="1" thickBot="1" x14ac:dyDescent="0.3"/>
    <row r="2" spans="2:10" ht="19.5" customHeight="1" x14ac:dyDescent="0.25">
      <c r="B2" s="25"/>
      <c r="C2" s="26"/>
      <c r="D2" s="27" t="s">
        <v>85</v>
      </c>
      <c r="E2" s="28"/>
      <c r="F2" s="28"/>
      <c r="G2" s="28"/>
      <c r="H2" s="28"/>
      <c r="I2" s="29"/>
      <c r="J2" s="30" t="s">
        <v>62</v>
      </c>
    </row>
    <row r="3" spans="2:10" ht="15.75" customHeight="1" thickBot="1" x14ac:dyDescent="0.3">
      <c r="B3" s="31"/>
      <c r="C3" s="32"/>
      <c r="D3" s="33"/>
      <c r="E3" s="34"/>
      <c r="F3" s="34"/>
      <c r="G3" s="34"/>
      <c r="H3" s="34"/>
      <c r="I3" s="35"/>
      <c r="J3" s="36"/>
    </row>
    <row r="4" spans="2:10" ht="13" x14ac:dyDescent="0.25">
      <c r="B4" s="31"/>
      <c r="C4" s="32"/>
      <c r="E4" s="38"/>
      <c r="F4" s="38"/>
      <c r="G4" s="38"/>
      <c r="H4" s="38"/>
      <c r="I4" s="39"/>
      <c r="J4" s="40"/>
    </row>
    <row r="5" spans="2:10" ht="13" x14ac:dyDescent="0.25">
      <c r="B5" s="31"/>
      <c r="C5" s="32"/>
      <c r="D5" s="75" t="s">
        <v>86</v>
      </c>
      <c r="E5" s="76"/>
      <c r="F5" s="76"/>
      <c r="G5" s="76"/>
      <c r="H5" s="76"/>
      <c r="I5" s="77"/>
      <c r="J5" s="43" t="s">
        <v>87</v>
      </c>
    </row>
    <row r="6" spans="2:10" ht="13.5" thickBot="1" x14ac:dyDescent="0.3">
      <c r="B6" s="44"/>
      <c r="C6" s="45"/>
      <c r="D6" s="46"/>
      <c r="E6" s="47"/>
      <c r="F6" s="47"/>
      <c r="G6" s="47"/>
      <c r="H6" s="47"/>
      <c r="I6" s="48"/>
      <c r="J6" s="49"/>
    </row>
    <row r="7" spans="2:10" x14ac:dyDescent="0.25">
      <c r="B7" s="50"/>
      <c r="J7" s="51"/>
    </row>
    <row r="8" spans="2:10" x14ac:dyDescent="0.25">
      <c r="B8" s="50"/>
      <c r="J8" s="51"/>
    </row>
    <row r="9" spans="2:10" ht="13" x14ac:dyDescent="0.3">
      <c r="B9" s="50"/>
      <c r="C9" s="52" t="str">
        <f ca="1">+CONCATENATE("Santiago de Cali, ",TEXT(TODAY(),"MMMM DD YYYY"))</f>
        <v>Santiago de Cali, septiembre 12 2024</v>
      </c>
      <c r="D9" s="54"/>
      <c r="E9" s="53"/>
      <c r="J9" s="51"/>
    </row>
    <row r="10" spans="2:10" ht="13" x14ac:dyDescent="0.3">
      <c r="B10" s="50"/>
      <c r="C10" s="52"/>
      <c r="J10" s="51"/>
    </row>
    <row r="11" spans="2:10" ht="13" x14ac:dyDescent="0.3">
      <c r="B11" s="50"/>
      <c r="C11" s="52" t="str">
        <f>+'FOR-CSA-018'!C12</f>
        <v>Señores : E.S.E. HOSPITAL SAN RAFAEL DE LETICIA</v>
      </c>
      <c r="J11" s="51"/>
    </row>
    <row r="12" spans="2:10" ht="13" x14ac:dyDescent="0.3">
      <c r="B12" s="50"/>
      <c r="C12" s="52" t="str">
        <f>+'FOR-CSA-018'!C13</f>
        <v>NIT: 838000096</v>
      </c>
      <c r="J12" s="51"/>
    </row>
    <row r="13" spans="2:10" x14ac:dyDescent="0.25">
      <c r="B13" s="50"/>
      <c r="J13" s="51"/>
    </row>
    <row r="14" spans="2:10" x14ac:dyDescent="0.25">
      <c r="B14" s="50"/>
      <c r="C14" s="24" t="s">
        <v>88</v>
      </c>
      <c r="J14" s="51"/>
    </row>
    <row r="15" spans="2:10" x14ac:dyDescent="0.25">
      <c r="B15" s="50"/>
      <c r="C15" s="55"/>
      <c r="J15" s="51"/>
    </row>
    <row r="16" spans="2:10" ht="13" x14ac:dyDescent="0.3">
      <c r="B16" s="50"/>
      <c r="C16" s="78"/>
      <c r="D16" s="53"/>
      <c r="H16" s="79" t="s">
        <v>89</v>
      </c>
      <c r="I16" s="79" t="s">
        <v>90</v>
      </c>
      <c r="J16" s="51"/>
    </row>
    <row r="17" spans="2:10" ht="13" x14ac:dyDescent="0.3">
      <c r="B17" s="50"/>
      <c r="C17" s="52" t="s">
        <v>67</v>
      </c>
      <c r="D17" s="52"/>
      <c r="E17" s="52"/>
      <c r="F17" s="52"/>
      <c r="H17" s="56">
        <f>+SUM(H18:H21)</f>
        <v>1</v>
      </c>
      <c r="I17" s="80">
        <f>+SUM(I18:I21)</f>
        <v>5873304</v>
      </c>
      <c r="J17" s="51"/>
    </row>
    <row r="18" spans="2:10" x14ac:dyDescent="0.25">
      <c r="B18" s="50"/>
      <c r="C18" s="24" t="s">
        <v>68</v>
      </c>
      <c r="H18" s="81">
        <f>+'FOR-CSA-018'!H19</f>
        <v>0</v>
      </c>
      <c r="I18" s="82">
        <f>+'FOR-CSA-018'!I19</f>
        <v>0</v>
      </c>
      <c r="J18" s="51"/>
    </row>
    <row r="19" spans="2:10" x14ac:dyDescent="0.25">
      <c r="B19" s="50"/>
      <c r="C19" s="24" t="s">
        <v>69</v>
      </c>
      <c r="H19" s="81">
        <f>+'FOR-CSA-018'!H20</f>
        <v>1</v>
      </c>
      <c r="I19" s="82">
        <f>+'FOR-CSA-018'!I20</f>
        <v>5873304</v>
      </c>
      <c r="J19" s="51"/>
    </row>
    <row r="20" spans="2:10" x14ac:dyDescent="0.25">
      <c r="B20" s="50"/>
      <c r="C20" s="24" t="s">
        <v>71</v>
      </c>
      <c r="H20" s="81">
        <f>+'FOR-CSA-018'!H22</f>
        <v>0</v>
      </c>
      <c r="I20" s="82">
        <f>+'FOR-CSA-018'!I22</f>
        <v>0</v>
      </c>
      <c r="J20" s="51"/>
    </row>
    <row r="21" spans="2:10" x14ac:dyDescent="0.25">
      <c r="B21" s="50"/>
      <c r="C21" s="24" t="s">
        <v>91</v>
      </c>
      <c r="H21" s="81">
        <f>+'FOR-CSA-018'!H24</f>
        <v>0</v>
      </c>
      <c r="I21" s="82">
        <f>+'FOR-CSA-018'!I24</f>
        <v>0</v>
      </c>
      <c r="J21" s="51"/>
    </row>
    <row r="22" spans="2:10" ht="13" x14ac:dyDescent="0.3">
      <c r="B22" s="50"/>
      <c r="C22" s="52" t="s">
        <v>92</v>
      </c>
      <c r="D22" s="52"/>
      <c r="E22" s="52"/>
      <c r="F22" s="52"/>
      <c r="H22" s="56">
        <f>SUM(H18:H21)</f>
        <v>1</v>
      </c>
      <c r="I22" s="80">
        <f>+SUBTOTAL(9,I18:I21)</f>
        <v>5873304</v>
      </c>
      <c r="J22" s="51"/>
    </row>
    <row r="23" spans="2:10" ht="13.5" thickBot="1" x14ac:dyDescent="0.35">
      <c r="B23" s="50"/>
      <c r="C23" s="52"/>
      <c r="D23" s="52"/>
      <c r="H23" s="83"/>
      <c r="I23" s="84"/>
      <c r="J23" s="51"/>
    </row>
    <row r="24" spans="2:10" ht="13.5" thickTop="1" x14ac:dyDescent="0.3">
      <c r="B24" s="50"/>
      <c r="C24" s="52"/>
      <c r="D24" s="52"/>
      <c r="H24" s="67"/>
      <c r="I24" s="61"/>
      <c r="J24" s="51"/>
    </row>
    <row r="25" spans="2:10" ht="13" x14ac:dyDescent="0.3">
      <c r="B25" s="50"/>
      <c r="C25" s="52"/>
      <c r="D25" s="52"/>
      <c r="H25" s="67"/>
      <c r="I25" s="61"/>
      <c r="J25" s="51"/>
    </row>
    <row r="26" spans="2:10" ht="13" x14ac:dyDescent="0.3">
      <c r="B26" s="50"/>
      <c r="C26" s="52"/>
      <c r="D26" s="52"/>
      <c r="H26" s="67"/>
      <c r="I26" s="61"/>
      <c r="J26" s="51"/>
    </row>
    <row r="27" spans="2:10" x14ac:dyDescent="0.25">
      <c r="B27" s="50"/>
      <c r="G27" s="67"/>
      <c r="H27" s="67"/>
      <c r="I27" s="67"/>
      <c r="J27" s="51"/>
    </row>
    <row r="28" spans="2:10" ht="13.5" thickBot="1" x14ac:dyDescent="0.35">
      <c r="B28" s="50"/>
      <c r="C28" s="68" t="str">
        <f>+'FOR-CSA-018'!C37</f>
        <v>RISONEY BARBOSA PACIFICO</v>
      </c>
      <c r="D28" s="68"/>
      <c r="G28" s="68" t="s">
        <v>81</v>
      </c>
      <c r="H28" s="69"/>
      <c r="I28" s="67"/>
      <c r="J28" s="51"/>
    </row>
    <row r="29" spans="2:10" ht="13" x14ac:dyDescent="0.3">
      <c r="B29" s="50"/>
      <c r="C29" s="70" t="str">
        <f>+'FOR-CSA-018'!C38</f>
        <v>Apoyo Area de Cartera</v>
      </c>
      <c r="D29" s="70"/>
      <c r="G29" s="70" t="s">
        <v>93</v>
      </c>
      <c r="H29" s="67"/>
      <c r="I29" s="67"/>
      <c r="J29" s="51"/>
    </row>
    <row r="30" spans="2:10" ht="18.75" customHeight="1" thickBot="1" x14ac:dyDescent="0.3">
      <c r="B30" s="72"/>
      <c r="C30" s="73"/>
      <c r="D30" s="73"/>
      <c r="E30" s="73"/>
      <c r="F30" s="73"/>
      <c r="G30" s="69"/>
      <c r="H30" s="69"/>
      <c r="I30" s="69"/>
      <c r="J30" s="74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 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2024-09-12T16:24:10Z</cp:lastPrinted>
  <dcterms:created xsi:type="dcterms:W3CDTF">2022-06-01T14:39:12Z</dcterms:created>
  <dcterms:modified xsi:type="dcterms:W3CDTF">2024-09-12T16:25:10Z</dcterms:modified>
</cp:coreProperties>
</file>