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000400_HOSP ROBERTO QUINTERO VILLA E.S.E\"/>
    </mc:Choice>
  </mc:AlternateContent>
  <bookViews>
    <workbookView xWindow="0" yWindow="0" windowWidth="19200" windowHeight="702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FACTURA'!$A$1:$AV$1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15"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4" l="1"/>
  <c r="H30" i="4"/>
  <c r="I28" i="4"/>
  <c r="H28" i="4"/>
  <c r="I25" i="4"/>
  <c r="I32" i="4" s="1"/>
  <c r="I33" i="4" s="1"/>
  <c r="H25" i="4"/>
  <c r="H32" i="4" l="1"/>
  <c r="H33" i="4" s="1"/>
  <c r="H30" i="1"/>
</calcChain>
</file>

<file path=xl/sharedStrings.xml><?xml version="1.0" encoding="utf-8"?>
<sst xmlns="http://schemas.openxmlformats.org/spreadsheetml/2006/main" count="445" uniqueCount="211">
  <si>
    <t>12/jul./2024</t>
  </si>
  <si>
    <t>08/jul./2024</t>
  </si>
  <si>
    <t>CONTRIBCOMFVALL</t>
  </si>
  <si>
    <t>30/dic./1899</t>
  </si>
  <si>
    <t>05/jul./2024</t>
  </si>
  <si>
    <t>11/jul./2024</t>
  </si>
  <si>
    <t>SUBCOMFVALLE</t>
  </si>
  <si>
    <t>02/jul./2024</t>
  </si>
  <si>
    <t>19/jun./2024</t>
  </si>
  <si>
    <t>01/jun./2024</t>
  </si>
  <si>
    <t>27/may./2024</t>
  </si>
  <si>
    <t>16/may./2024</t>
  </si>
  <si>
    <t>13/abr./2024</t>
  </si>
  <si>
    <t>07/abr./2024</t>
  </si>
  <si>
    <t>22/mar./2024</t>
  </si>
  <si>
    <t>17/dic./2023</t>
  </si>
  <si>
    <t>12/dic./2023</t>
  </si>
  <si>
    <t>29/nov./2023</t>
  </si>
  <si>
    <t>16/nov./2023</t>
  </si>
  <si>
    <t>01/sept./2023</t>
  </si>
  <si>
    <t>08/jul./2023</t>
  </si>
  <si>
    <t>05/may./2023</t>
  </si>
  <si>
    <t>04/abr./2023</t>
  </si>
  <si>
    <t>03/abr./2023</t>
  </si>
  <si>
    <t>05/oct./2022</t>
  </si>
  <si>
    <t>16/sept./2022</t>
  </si>
  <si>
    <t>25/ago./2022</t>
  </si>
  <si>
    <t>20/ago./2022</t>
  </si>
  <si>
    <t>04/jun./2022</t>
  </si>
  <si>
    <t>07/mar./2022</t>
  </si>
  <si>
    <t>13/ago./2021</t>
  </si>
  <si>
    <t>20/jul./2021</t>
  </si>
  <si>
    <t>18/mar./2021</t>
  </si>
  <si>
    <t>02/feb./2021</t>
  </si>
  <si>
    <t>31/ene./2021</t>
  </si>
  <si>
    <t>16/dic./2020</t>
  </si>
  <si>
    <t>10/sept./2020</t>
  </si>
  <si>
    <t>SALDO</t>
  </si>
  <si>
    <t>Fec-Radic</t>
  </si>
  <si>
    <t>Fec-Emi</t>
  </si>
  <si>
    <t>Factura</t>
  </si>
  <si>
    <t>Nit</t>
  </si>
  <si>
    <t>CONVENIO</t>
  </si>
  <si>
    <t>Prefijo</t>
  </si>
  <si>
    <t>HRQV</t>
  </si>
  <si>
    <t>NIT IPS</t>
  </si>
  <si>
    <t>Nombre IPS</t>
  </si>
  <si>
    <t>Prefijo Factura</t>
  </si>
  <si>
    <t>Numero Factura</t>
  </si>
  <si>
    <t>FACT</t>
  </si>
  <si>
    <t>LLAVE</t>
  </si>
  <si>
    <t>IPS Fecha factura</t>
  </si>
  <si>
    <t>IPS Fecha radicado</t>
  </si>
  <si>
    <t>IPS Valor Factura</t>
  </si>
  <si>
    <t>IPS Saldo Factura</t>
  </si>
  <si>
    <t>ESTADO EPS 25-09-2024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</si>
  <si>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</si>
  <si>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</si>
  <si>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</si>
  <si>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</si>
  <si>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</si>
  <si>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</si>
  <si>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</si>
  <si>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</si>
  <si>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</si>
  <si>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</si>
  <si>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</si>
  <si>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</si>
  <si>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</si>
  <si>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</si>
  <si>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</si>
  <si>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</si>
  <si>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</si>
  <si>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</si>
  <si>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</si>
  <si>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</si>
  <si>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</si>
  <si>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</si>
  <si>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</si>
  <si>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</si>
  <si>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</si>
  <si>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</si>
  <si>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</si>
  <si>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</si>
  <si>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HOSP ROBERTO QUINTERO VILLA E.S.E.</t>
  </si>
  <si>
    <t>HRQV159309</t>
  </si>
  <si>
    <t>890000400_HRQV159309</t>
  </si>
  <si>
    <t>Factura devuelta</t>
  </si>
  <si>
    <t>Devuelta</t>
  </si>
  <si>
    <t>DEVOLUCION</t>
  </si>
  <si>
    <t xml:space="preserve">AUT:  Se devuelve factura con soportes originales porque no se evidencia la autorizacion del servicio                  de urgencias favor solicitar autorizacion al correo: capautorizaciones@epsdelagente.co                NANCY                                                                                                                                                                                                                                                                                                                                                                                                                                                                                                                                                                                                                                                                                                                                                                                                                                                                                                                                                                                                                                                                                                                                                                                                                                                                                                                        </t>
  </si>
  <si>
    <t>AUTORIZACION</t>
  </si>
  <si>
    <t>HRQV220733</t>
  </si>
  <si>
    <t>890000400_HRQV220733</t>
  </si>
  <si>
    <t xml:space="preserve">AUT: SE REALIZA DEVOLUCIÓN DE FACTURA CON SOPORTES COMPLETOS, FACTURA NO CUENTA CON AUTORIZACIÓN PARA LOS SERVICIOS FACTURADOS, FAVOR COMUNICARSE CON EL ÁREA ENCARGADA, SOLICITARLA A LA CAP, CORREO ELECTRÓNICO: autorizacionescap@epsdelagente.com.co </t>
  </si>
  <si>
    <t>HRQV215372</t>
  </si>
  <si>
    <t>890000400_HRQV215372</t>
  </si>
  <si>
    <t xml:space="preserve">AUT: SE REALIZA DEVOLUCIÓN DE FACTURA CON SOPORTES COMPLETOS, FACTURA NO CUENTA CON AUTORIZACIÓN PARA LOS SERVICIOS FACTURADOS, FAVOR COMUNICARSE CON EL ÁREA  ENCARGADA, SOLICITARLA A LA CAP, CORREO ELECTRÓNICO: autorizacionescap@epsdelagente.com.co  </t>
  </si>
  <si>
    <t>HRQV197498</t>
  </si>
  <si>
    <t>890000400_HRQV197498</t>
  </si>
  <si>
    <t xml:space="preserve">AUT: SE OBJETA FACTURA NO SE EVIDENCIA AUTORIZACION PARA EL SERVICIO PRESTADO LOS CORREOS DONDE SOLICITAN AUT ESTAN   ERRADOS PARA SEGUIR CON EL TRAMITE DE PAGO DEBEN SOLICITAR LA AUTORIZ. AL CORREO:capautorizaciones@epsdelagente.com.co                                                                                                                                                                                                                                                                                                                                                                                                                                                                                                                                                             </t>
  </si>
  <si>
    <t>HRQV174880</t>
  </si>
  <si>
    <t>890000400_HRQV174880</t>
  </si>
  <si>
    <t xml:space="preserve">AUT: SE OBJETA FACTURA NO SE EVIDENCIA AUTORIZACION PARA EL SERVICIO PRESTADO POR FAVOR SOLICITAR AUTORIZACION AL      CORREO capautorizaciones@epsdelagente.com.co NANCY                                                                                                                                                                                                                                                                                                                                                                                                                                                                                                                                                                                                                                                                                                                                                                                                                                                                                                                                                                                                                                                                                                                                                                                                                                                                                                                                                                                  </t>
  </si>
  <si>
    <t>HRQV187622</t>
  </si>
  <si>
    <t>890000400_HRQV187622</t>
  </si>
  <si>
    <t xml:space="preserve">AUT: SE OBJETA FACTURA NO SE EVIDENCIA AUTORIZACION PARA EL SERVICIO PRESTADO EL CORREO DONDE SOLICITAN LAS AUTORIZACIONES ESTÁ ERRADO POR FAVOR SOLICITAR AUTORIZACION AL CORREO capautorizaciones@epsdelagente.com.co                 NANCY                                                                                                                                                                                                                                                                                                                                                                                                                                                                                                                                                                                                                                                                                                                                                                                                                                                                                                                                                                                                                                                                                                                                                                                                                                                                                                             </t>
  </si>
  <si>
    <t>HRQV219636</t>
  </si>
  <si>
    <t>890000400_HRQV219636</t>
  </si>
  <si>
    <t xml:space="preserve">AUT: SE REALIZA DEVOLUCIÓN DE FACTURA CON SOPORTES COMPLETOS, FACTURA NO CUENTA CON AUTORIZACIÓN PARA LOS SERVICIOS FACTURADOS, FAVOR COMUNICARSE CON EL ÁREA  ENCARGADA, SOLICITARLA A LA CAP, CORREO ELECTRÓNICO: autorizacionescap@epsdelagente.com.co </t>
  </si>
  <si>
    <t>HRQV221216</t>
  </si>
  <si>
    <t>890000400_HRQV221216</t>
  </si>
  <si>
    <t>HRQV214475</t>
  </si>
  <si>
    <t>890000400_HRQV214475</t>
  </si>
  <si>
    <t>HRQV218148</t>
  </si>
  <si>
    <t>890000400_HRQV218148</t>
  </si>
  <si>
    <t>HRQV218793</t>
  </si>
  <si>
    <t>890000400_HRQV218793</t>
  </si>
  <si>
    <t xml:space="preserve">UT: SE REALIZA DEVOLUCIÓN DE FACTURA CON SOPORTES COMPLETOS, FACTURA NO CUENTA CON AUTORIZACIÓN PARA LOS SERVICIOS FACTURADOS, FAVOR COMUNICARSE CON EL ÁREA  ENCARGADA, SOLICITARLA A LA CAP, CORREO ELECTRÓNICO: autorizacionescap@epsdelagente.com.co </t>
  </si>
  <si>
    <t>HRQV195777</t>
  </si>
  <si>
    <t>890000400_HRQV195777</t>
  </si>
  <si>
    <t xml:space="preserve">AUT: SE OBJETA FACTURA NO SE EVIDENCIA AUTORIZACION PARA EL SERVICIO FACTURADO LOS CORREOS DONDE SOLICITAN AUTORIZACIONESTAN ERRADOS FAVOR SOLICITAR AUT PARA DAR TRAMITE DE PAGO AL CORREO:capautorizaciones@epsdelagente.com.co      NANCY                                                                                                                                                                                                                                                                                                                                                                                                                                                                                                                                                                                                                                                                                                                                                                                                                                                                                                                                                                                                                                                                                                                                                                                                                                                                                                              </t>
  </si>
  <si>
    <t>HRQV206444</t>
  </si>
  <si>
    <t>890000400_HRQV206444</t>
  </si>
  <si>
    <t xml:space="preserve">AUT: SE REALIZA DEVOLUCIÓN DE FACTURA CON SOPORTES COMPLETOS, FACTURA NO CUENTA CON AUTORIZACIÓN PARA LOS SERVICIOS FACTURADOS. LUIS ERNESTO GUERRERO GALEANO </t>
  </si>
  <si>
    <t>SOPORTE</t>
  </si>
  <si>
    <t>HRQV215907</t>
  </si>
  <si>
    <t>890000400_HRQV215907</t>
  </si>
  <si>
    <t>HRQV192455</t>
  </si>
  <si>
    <t>890000400_HRQV192455</t>
  </si>
  <si>
    <t xml:space="preserve">AUT: SE OBJETA FACTURA NO SE EVIDENCIA AUTORIZACION PARA EL SERVICIO PRESTADO EL CORREO DONDE SOLICITAN LA AUTORIZACIONESTÁ ERRADO POR FAVOR SOLICTAR LAS AUTORIZACIONES AL CORREO capautorizaciones@epsdelagente.com.co        NANCY                                                                                                                                                                                                                                                                                                                                                                                                                                                                                                                                                                                                                                                                                                                                                                                                                                                                                                                                                                                                                                                                                                                                                                                                                                                                                                                     </t>
  </si>
  <si>
    <t>HRQV196911</t>
  </si>
  <si>
    <t>890000400_HRQV196911</t>
  </si>
  <si>
    <t xml:space="preserve">AUT: SE OBJETA FACTURA NO SE EVIDENCIA AUTORIZACION PARA EL SERVICIO PRESTADO LOS CORREOS DONDE SOLICITAN LAS AUTORIZACIONES ESTAN ERRADOS FAVOR SOLICITAR AUT. AL CORREO: capautorizaciones@epsdelagente.com.co                 NANCY                                                                                                                                                                                                                                                                                                                                                                                                                                                                                                                                                                                                                                                                                                                                                                                                                                                                                                                                                                                                                                                                                                                                                                                                                                                                                                                    </t>
  </si>
  <si>
    <t>HRQV159468</t>
  </si>
  <si>
    <t>890000400_HRQV159468</t>
  </si>
  <si>
    <t xml:space="preserve">AUT:  Se devuelve factura con soportes originales porque no se evidencia la autorizacion del servicio                  de urgencias favor solicitar autorizacion al correo capautorizaciones@epsdelagente.com.co             NANCY                                                                                                                                                                                                                                                                                                                                                                                                                                                                                                                                                                                                                                                                                                                                                                                                                                                                                                                                                                                                                                                                                                                                                                                                                                                                                                                        </t>
  </si>
  <si>
    <t>HRQV173335</t>
  </si>
  <si>
    <t>890000400_HRQV173335</t>
  </si>
  <si>
    <t xml:space="preserve">AUT: SE OBJETA FACTURA NO SE EVIDENCIA AUTORIZACION PARA EL SERVICIO PRESTADO PORQUE EL CORREO autorizaciones.ips2@   comfenalcoquindio.com pertence a otra entidad comfenalco quindio es una empresa y comfenalco valle es otra empresa    por favor solicitar las autorizaciones de comfenalco valle al correo capautorizaciones@epsdelagente.com.co                                                                                                                                      NANCY C.                                                                                                                                                                                                                                        </t>
  </si>
  <si>
    <t>HRQV195585</t>
  </si>
  <si>
    <t>890000400_HRQV195585</t>
  </si>
  <si>
    <t xml:space="preserve">AUT: SE OBJETA FACTURA NO SE EVIDENCIA AUTORIZACION PARA EL SERVICIO PRESTADO LOS CORREOS DONDE SOLICITAN AUTORIZACIONESTAN ERRADOS FAVOR SOLICITAR AUTORIZACION AL CORREO: capautorizaciones@epsdelagente.com.co                  NANCY                                                                                                                                                                                                                                                                                                                                                                                                                                                                                                                                                                 </t>
  </si>
  <si>
    <t>HRQV203254</t>
  </si>
  <si>
    <t>890000400_HRQV203254</t>
  </si>
  <si>
    <t xml:space="preserve">PAIWEB: Se realiza GLOSA TOTAL vacuna no registrada en PAIWEB 2.0  según los lineamientos PAI en el numeral           9.10.6 la IPS debe realizar el registro de la aplicación del biológico en la plataforma.             NANCY                                                                                                                                                                                                                                                                                                                                                                                                                                                                                                                                                                                                                                                                                                                                                                                                                                                                                                                                                                                                                                                                                                                                                                                                                                                                                                                          </t>
  </si>
  <si>
    <t>VACUNA</t>
  </si>
  <si>
    <t>HRQV220730</t>
  </si>
  <si>
    <t>890000400_HRQV220730</t>
  </si>
  <si>
    <t>Factura pendiente en programacion de pago</t>
  </si>
  <si>
    <t>Finalizada</t>
  </si>
  <si>
    <t>HRQV156746</t>
  </si>
  <si>
    <t>890000400_HRQV156746</t>
  </si>
  <si>
    <t>HRQV218712</t>
  </si>
  <si>
    <t>890000400_HRQV218712</t>
  </si>
  <si>
    <t>HRQV220734</t>
  </si>
  <si>
    <t>890000400_HRQV220734</t>
  </si>
  <si>
    <t>HRQV210979</t>
  </si>
  <si>
    <t>890000400_HRQV210979</t>
  </si>
  <si>
    <t>HRQV212186</t>
  </si>
  <si>
    <t>890000400_HRQV212186</t>
  </si>
  <si>
    <t>Factura no radicada</t>
  </si>
  <si>
    <t>HRQV151166</t>
  </si>
  <si>
    <t>890000400_HRQV151166</t>
  </si>
  <si>
    <t>HRQV211879</t>
  </si>
  <si>
    <t>890000400_HRQV211879</t>
  </si>
  <si>
    <t>31.08.2023</t>
  </si>
  <si>
    <t>20.08.2024</t>
  </si>
  <si>
    <t>28.05.2024</t>
  </si>
  <si>
    <t>Factura cancelada</t>
  </si>
  <si>
    <t>Cuenta de LLAVE</t>
  </si>
  <si>
    <t>Suma de IPS Saldo Factura</t>
  </si>
  <si>
    <t>Total general</t>
  </si>
  <si>
    <t>FOR-CSA-018</t>
  </si>
  <si>
    <t>HOJA 1 DE 1</t>
  </si>
  <si>
    <t>RESUMEN DE CARTERA REVISADA POR LA EPS</t>
  </si>
  <si>
    <t>VERSION 2</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</si>
  <si>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</si>
  <si>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</si>
  <si>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</si>
  <si>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</si>
  <si>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</si>
  <si>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</si>
  <si>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</si>
  <si>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</si>
  <si>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</si>
  <si>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</si>
  <si>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</si>
  <si>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</si>
  <si>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</si>
  <si>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</si>
  <si>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</si>
  <si>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</si>
  <si>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</si>
  <si>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</si>
  <si>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</si>
  <si>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</si>
  <si>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</si>
  <si>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</si>
  <si>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</si>
  <si>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</si>
  <si>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</si>
  <si>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</si>
  <si>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</si>
  <si>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</si>
  <si>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 ROBERTO QUINTERO VILLA E.S.E.</t>
  </si>
  <si>
    <t>NIT: 890000400</t>
  </si>
  <si>
    <t>Santiago de Cali, septiembre 25 2024</t>
  </si>
  <si>
    <t>A continuacion me permito remitir nuestra respuesta al estado de cartera presentado en la fecha: 16/09/2024</t>
  </si>
  <si>
    <t>RAFAEL EDUARDO NATES FERNANDEZ</t>
  </si>
  <si>
    <t>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</si>
</sst>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8">
    <font>
      <sz val="11"/>
      <color theme="1"/>
      <name val="Aptos Narrow"/>
      <family val="2"/>
      <scheme val="minor"/>
    </font>
    <font>
      <sz val="11"/>
      <color theme="1"/>
      <name val="Aptos Narrow"/>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3" tint="0.749992370372631"/>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1" fillId="0" borderId="0" applyFont="0" applyFill="0" applyBorder="0" applyAlignment="0" applyProtection="0"/>
    <xf numFmtId="43" fontId="1" fillId="0" borderId="0" applyFont="0" applyFill="0" applyBorder="0" applyAlignment="0" applyProtection="0"/>
    <xf numFmtId="0" fontId="4" fillId="0" borderId="0"/>
    <xf numFmtId="167" fontId="1" fillId="0" borderId="0" applyFont="0" applyFill="0" applyBorder="0" applyAlignment="0" applyProtection="0"/>
    <xf numFmtId="43" fontId="1" fillId="0" borderId="0" applyFont="0" applyFill="0" applyBorder="0" applyAlignment="0" applyProtection="0"/>
  </cellStyleXfs>
  <cellXfs count="80">
    <xf numFmtId="0" fontId="0" fillId="0" borderId="0" xfId="0"/>
    <xf numFmtId="0" fontId="0" fillId="2" borderId="1" xfId="0" applyFill="1" applyBorder="1"/>
    <xf numFmtId="0" fontId="0" fillId="0" borderId="1" xfId="0" applyBorder="1"/>
    <xf numFmtId="0" fontId="2" fillId="0" borderId="1" xfId="0" applyFont="1" applyBorder="1" applyAlignment="1">
      <alignment horizontal="center" vertical="center" wrapText="1"/>
    </xf>
    <xf numFmtId="14" fontId="2" fillId="0" borderId="1" xfId="0" applyNumberFormat="1" applyFont="1" applyBorder="1" applyAlignment="1">
      <alignment horizontal="center" vertical="center" wrapText="1"/>
    </xf>
    <xf numFmtId="164" fontId="2" fillId="0" borderId="1" xfId="1" applyNumberFormat="1" applyFont="1" applyBorder="1" applyAlignment="1">
      <alignment horizontal="center" vertical="center" wrapText="1"/>
    </xf>
    <xf numFmtId="0" fontId="2" fillId="3" borderId="1" xfId="0" applyFont="1" applyFill="1" applyBorder="1" applyAlignment="1">
      <alignment horizontal="center" vertical="center" wrapText="1"/>
    </xf>
    <xf numFmtId="165" fontId="2" fillId="3" borderId="1" xfId="2" applyNumberFormat="1" applyFont="1" applyFill="1" applyBorder="1" applyAlignment="1">
      <alignment horizontal="center" vertical="center" wrapText="1"/>
    </xf>
    <xf numFmtId="1" fontId="2" fillId="3" borderId="1" xfId="0" applyNumberFormat="1" applyFont="1" applyFill="1" applyBorder="1" applyAlignment="1">
      <alignment horizontal="center" vertical="center" wrapText="1"/>
    </xf>
    <xf numFmtId="165" fontId="2" fillId="4" borderId="1" xfId="2" applyNumberFormat="1" applyFont="1" applyFill="1" applyBorder="1" applyAlignment="1">
      <alignment horizontal="center" vertical="center" wrapText="1"/>
    </xf>
    <xf numFmtId="0" fontId="2" fillId="4" borderId="1" xfId="0" applyFont="1" applyFill="1" applyBorder="1" applyAlignment="1">
      <alignment horizontal="center" vertical="center" wrapText="1"/>
    </xf>
    <xf numFmtId="0" fontId="3" fillId="0" borderId="1" xfId="0" applyFont="1" applyBorder="1" applyAlignment="1"/>
    <xf numFmtId="14" fontId="3" fillId="0" borderId="1" xfId="0" applyNumberFormat="1" applyFont="1" applyBorder="1" applyAlignment="1"/>
    <xf numFmtId="164" fontId="3" fillId="0" borderId="1" xfId="1" applyNumberFormat="1" applyFont="1" applyBorder="1" applyAlignment="1"/>
    <xf numFmtId="0" fontId="3" fillId="0" borderId="0" xfId="0" applyFont="1" applyAlignment="1"/>
    <xf numFmtId="14" fontId="3" fillId="0" borderId="0" xfId="0" applyNumberFormat="1" applyFont="1" applyAlignment="1"/>
    <xf numFmtId="164" fontId="3" fillId="0" borderId="0" xfId="1" applyNumberFormat="1" applyFont="1" applyAlignment="1"/>
    <xf numFmtId="0" fontId="0" fillId="0" borderId="0" xfId="0" applyNumberFormat="1"/>
    <xf numFmtId="0" fontId="0" fillId="0" borderId="0" xfId="0" pivotButton="1"/>
    <xf numFmtId="0" fontId="5" fillId="0" borderId="0" xfId="3" applyFont="1"/>
    <xf numFmtId="0" fontId="5" fillId="0" borderId="2" xfId="3" applyFont="1" applyBorder="1" applyAlignment="1">
      <alignment horizontal="centerContinuous"/>
    </xf>
    <xf numFmtId="0" fontId="5" fillId="0" borderId="3" xfId="3" applyFont="1" applyBorder="1" applyAlignment="1">
      <alignment horizontal="centerContinuous"/>
    </xf>
    <xf numFmtId="0" fontId="6" fillId="0" borderId="2" xfId="3" applyFont="1" applyBorder="1" applyAlignment="1">
      <alignment horizontal="center" vertical="center"/>
    </xf>
    <xf numFmtId="0" fontId="6" fillId="0" borderId="4" xfId="3" applyFont="1" applyBorder="1" applyAlignment="1">
      <alignment horizontal="center" vertical="center"/>
    </xf>
    <xf numFmtId="0" fontId="6" fillId="0" borderId="3" xfId="3" applyFont="1" applyBorder="1" applyAlignment="1">
      <alignment horizontal="center" vertical="center"/>
    </xf>
    <xf numFmtId="0" fontId="6" fillId="0" borderId="5" xfId="3" applyFont="1" applyBorder="1" applyAlignment="1">
      <alignment horizontal="center" vertical="center"/>
    </xf>
    <xf numFmtId="0" fontId="5" fillId="0" borderId="6" xfId="3" applyFont="1" applyBorder="1" applyAlignment="1">
      <alignment horizontal="centerContinuous"/>
    </xf>
    <xf numFmtId="0" fontId="5" fillId="0" borderId="7" xfId="3" applyFont="1" applyBorder="1" applyAlignment="1">
      <alignment horizontal="centerContinuous"/>
    </xf>
    <xf numFmtId="0" fontId="6" fillId="0" borderId="8" xfId="3" applyFont="1" applyBorder="1" applyAlignment="1">
      <alignment horizontal="center" vertical="center"/>
    </xf>
    <xf numFmtId="0" fontId="6" fillId="0" borderId="9" xfId="3" applyFont="1" applyBorder="1" applyAlignment="1">
      <alignment horizontal="center" vertical="center"/>
    </xf>
    <xf numFmtId="0" fontId="6" fillId="0" borderId="10" xfId="3" applyFont="1" applyBorder="1" applyAlignment="1">
      <alignment horizontal="center" vertical="center"/>
    </xf>
    <xf numFmtId="0" fontId="6" fillId="0" borderId="11" xfId="3" applyFont="1" applyBorder="1" applyAlignment="1">
      <alignment horizontal="center" vertical="center"/>
    </xf>
    <xf numFmtId="0" fontId="6" fillId="0" borderId="2" xfId="3" applyFont="1" applyBorder="1" applyAlignment="1">
      <alignment horizontal="centerContinuous" vertical="center"/>
    </xf>
    <xf numFmtId="0" fontId="6" fillId="0" borderId="4" xfId="3" applyFont="1" applyBorder="1" applyAlignment="1">
      <alignment horizontal="centerContinuous" vertical="center"/>
    </xf>
    <xf numFmtId="0" fontId="6" fillId="0" borderId="3" xfId="3" applyFont="1" applyBorder="1" applyAlignment="1">
      <alignment horizontal="centerContinuous" vertical="center"/>
    </xf>
    <xf numFmtId="0" fontId="6" fillId="0" borderId="5" xfId="3" applyFont="1" applyBorder="1" applyAlignment="1">
      <alignment horizontal="centerContinuous" vertical="center"/>
    </xf>
    <xf numFmtId="0" fontId="6" fillId="0" borderId="6" xfId="3" applyFont="1" applyBorder="1" applyAlignment="1">
      <alignment horizontal="centerContinuous" vertical="center"/>
    </xf>
    <xf numFmtId="0" fontId="6" fillId="0" borderId="0" xfId="3" applyFont="1" applyAlignment="1">
      <alignment horizontal="centerContinuous" vertical="center"/>
    </xf>
    <xf numFmtId="0" fontId="6" fillId="0" borderId="12" xfId="3" applyFont="1" applyBorder="1" applyAlignment="1">
      <alignment horizontal="centerContinuous" vertical="center"/>
    </xf>
    <xf numFmtId="0" fontId="5" fillId="0" borderId="8" xfId="3" applyFont="1" applyBorder="1" applyAlignment="1">
      <alignment horizontal="centerContinuous"/>
    </xf>
    <xf numFmtId="0" fontId="5" fillId="0" borderId="10" xfId="3" applyFont="1" applyBorder="1" applyAlignment="1">
      <alignment horizontal="centerContinuous"/>
    </xf>
    <xf numFmtId="0" fontId="6" fillId="0" borderId="8" xfId="3" applyFont="1" applyBorder="1" applyAlignment="1">
      <alignment horizontal="centerContinuous" vertical="center"/>
    </xf>
    <xf numFmtId="0" fontId="6" fillId="0" borderId="9" xfId="3" applyFont="1" applyBorder="1" applyAlignment="1">
      <alignment horizontal="centerContinuous" vertical="center"/>
    </xf>
    <xf numFmtId="0" fontId="6" fillId="0" borderId="10" xfId="3" applyFont="1" applyBorder="1" applyAlignment="1">
      <alignment horizontal="centerContinuous" vertical="center"/>
    </xf>
    <xf numFmtId="0" fontId="6" fillId="0" borderId="11" xfId="3" applyFont="1" applyBorder="1" applyAlignment="1">
      <alignment horizontal="centerContinuous" vertical="center"/>
    </xf>
    <xf numFmtId="0" fontId="5" fillId="0" borderId="6" xfId="3" applyFont="1" applyBorder="1"/>
    <xf numFmtId="0" fontId="5" fillId="0" borderId="7" xfId="3" applyFont="1" applyBorder="1"/>
    <xf numFmtId="0" fontId="6" fillId="0" borderId="0" xfId="3" applyFont="1"/>
    <xf numFmtId="14" fontId="5" fillId="0" borderId="0" xfId="3" applyNumberFormat="1" applyFont="1"/>
    <xf numFmtId="166" fontId="5" fillId="0" borderId="0" xfId="3" applyNumberFormat="1" applyFont="1"/>
    <xf numFmtId="14" fontId="5" fillId="0" borderId="0" xfId="3" applyNumberFormat="1" applyFont="1" applyAlignment="1">
      <alignment horizontal="left"/>
    </xf>
    <xf numFmtId="1" fontId="6" fillId="0" borderId="0" xfId="4" applyNumberFormat="1" applyFont="1" applyAlignment="1">
      <alignment horizontal="right"/>
    </xf>
    <xf numFmtId="168" fontId="6" fillId="0" borderId="0" xfId="3" applyNumberFormat="1" applyFont="1" applyAlignment="1">
      <alignment horizontal="right"/>
    </xf>
    <xf numFmtId="1" fontId="6" fillId="0" borderId="0" xfId="3" applyNumberFormat="1" applyFont="1" applyAlignment="1">
      <alignment horizontal="center"/>
    </xf>
    <xf numFmtId="169" fontId="6" fillId="0" borderId="0" xfId="3" applyNumberFormat="1" applyFont="1" applyAlignment="1">
      <alignment horizontal="right"/>
    </xf>
    <xf numFmtId="1" fontId="5" fillId="0" borderId="0" xfId="3" applyNumberFormat="1" applyFont="1" applyAlignment="1">
      <alignment horizontal="center"/>
    </xf>
    <xf numFmtId="169" fontId="5" fillId="0" borderId="0" xfId="3" applyNumberFormat="1" applyFont="1" applyAlignment="1">
      <alignment horizontal="right"/>
    </xf>
    <xf numFmtId="1" fontId="5" fillId="0" borderId="9" xfId="3" applyNumberFormat="1" applyFont="1" applyBorder="1" applyAlignment="1">
      <alignment horizontal="center"/>
    </xf>
    <xf numFmtId="169" fontId="5" fillId="0" borderId="9" xfId="3" applyNumberFormat="1" applyFont="1" applyBorder="1" applyAlignment="1">
      <alignment horizontal="right"/>
    </xf>
    <xf numFmtId="0" fontId="5" fillId="0" borderId="0" xfId="3" applyFont="1" applyAlignment="1">
      <alignment horizontal="center"/>
    </xf>
    <xf numFmtId="1" fontId="6" fillId="0" borderId="13" xfId="3" applyNumberFormat="1" applyFont="1" applyBorder="1" applyAlignment="1">
      <alignment horizontal="center"/>
    </xf>
    <xf numFmtId="169" fontId="6" fillId="0" borderId="13" xfId="3" applyNumberFormat="1" applyFont="1" applyBorder="1" applyAlignment="1">
      <alignment horizontal="right"/>
    </xf>
    <xf numFmtId="169" fontId="5" fillId="0" borderId="0" xfId="3" applyNumberFormat="1" applyFont="1"/>
    <xf numFmtId="169" fontId="6" fillId="0" borderId="9" xfId="3" applyNumberFormat="1" applyFont="1" applyBorder="1"/>
    <xf numFmtId="169" fontId="5" fillId="0" borderId="9" xfId="3" applyNumberFormat="1" applyFont="1" applyBorder="1"/>
    <xf numFmtId="169" fontId="6" fillId="0" borderId="0" xfId="3" applyNumberFormat="1" applyFont="1"/>
    <xf numFmtId="0" fontId="7" fillId="0" borderId="0" xfId="3" applyFont="1" applyAlignment="1">
      <alignment horizontal="center" vertical="center" wrapText="1"/>
    </xf>
    <xf numFmtId="0" fontId="5" fillId="0" borderId="8" xfId="3" applyFont="1" applyBorder="1"/>
    <xf numFmtId="0" fontId="5" fillId="0" borderId="9" xfId="3" applyFont="1" applyBorder="1"/>
    <xf numFmtId="0" fontId="5" fillId="0" borderId="10" xfId="3" applyFont="1" applyBorder="1"/>
    <xf numFmtId="0" fontId="6" fillId="0" borderId="6" xfId="3" applyFont="1" applyBorder="1" applyAlignment="1">
      <alignment horizontal="center" vertical="center" wrapText="1"/>
    </xf>
    <xf numFmtId="0" fontId="6" fillId="0" borderId="0" xfId="3" applyFont="1" applyAlignment="1">
      <alignment horizontal="center" vertical="center" wrapText="1"/>
    </xf>
    <xf numFmtId="0" fontId="6" fillId="0" borderId="7" xfId="3" applyFont="1" applyBorder="1" applyAlignment="1">
      <alignment horizontal="center" vertical="center" wrapText="1"/>
    </xf>
    <xf numFmtId="0" fontId="5" fillId="5" borderId="0" xfId="3" applyFont="1" applyFill="1"/>
    <xf numFmtId="0" fontId="6" fillId="0" borderId="0" xfId="3" applyFont="1" applyAlignment="1">
      <alignment horizontal="center"/>
    </xf>
    <xf numFmtId="170" fontId="6" fillId="0" borderId="0" xfId="5" applyNumberFormat="1" applyFont="1" applyAlignment="1">
      <alignment horizontal="right"/>
    </xf>
    <xf numFmtId="1" fontId="5" fillId="0" borderId="0" xfId="4" applyNumberFormat="1" applyFont="1" applyAlignment="1">
      <alignment horizontal="right"/>
    </xf>
    <xf numFmtId="170" fontId="5" fillId="0" borderId="0" xfId="5" applyNumberFormat="1" applyFont="1" applyAlignment="1">
      <alignment horizontal="right"/>
    </xf>
    <xf numFmtId="171" fontId="5" fillId="0" borderId="13" xfId="5" applyNumberFormat="1" applyFont="1" applyBorder="1" applyAlignment="1">
      <alignment horizontal="center"/>
    </xf>
    <xf numFmtId="170" fontId="5" fillId="0" borderId="13"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9.%20MACRO%20SEPT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SEPT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60.337182060182" createdVersion="5" refreshedVersion="5" minRefreshableVersion="3" recordCount="28">
  <cacheSource type="worksheet">
    <worksheetSource ref="A1:AM29" sheet="ESTADO DE CADA FACTURA"/>
  </cacheSource>
  <cacheFields count="39">
    <cacheField name="NIT IPS" numFmtId="0">
      <sharedItems containsSemiMixedTypes="0" containsString="0" containsNumber="1" containsInteger="1" minValue="890000400" maxValue="890000400"/>
    </cacheField>
    <cacheField name="Nombre IPS" numFmtId="0">
      <sharedItems/>
    </cacheField>
    <cacheField name="Prefijo Factura" numFmtId="0">
      <sharedItems/>
    </cacheField>
    <cacheField name="Numero Factura" numFmtId="0">
      <sharedItems containsSemiMixedTypes="0" containsString="0" containsNumber="1" containsInteger="1" minValue="151166" maxValue="221216"/>
    </cacheField>
    <cacheField name="FACT" numFmtId="0">
      <sharedItems/>
    </cacheField>
    <cacheField name="LLAVE" numFmtId="0">
      <sharedItems/>
    </cacheField>
    <cacheField name="IPS Fecha factura" numFmtId="14">
      <sharedItems containsSemiMixedTypes="0" containsNonDate="0" containsDate="1" containsString="0" minDate="2020-09-10T00:00:00" maxDate="2024-07-09T00:00:00"/>
    </cacheField>
    <cacheField name="IPS Fecha radicado" numFmtId="14">
      <sharedItems containsSemiMixedTypes="0" containsNonDate="0" containsDate="1" containsString="0" minDate="2021-03-18T00:00:00" maxDate="2024-07-13T00:00:00"/>
    </cacheField>
    <cacheField name="IPS Valor Factura" numFmtId="164">
      <sharedItems containsSemiMixedTypes="0" containsString="0" containsNumber="1" containsInteger="1" minValue="5300" maxValue="264500"/>
    </cacheField>
    <cacheField name="IPS Saldo Factura" numFmtId="164">
      <sharedItems containsSemiMixedTypes="0" containsString="0" containsNumber="1" containsInteger="1" minValue="5300" maxValue="264500"/>
    </cacheField>
    <cacheField name="ESTADO EPS 25-09-2024" numFmtId="0">
      <sharedItems count="4">
        <s v="Factura devuelta"/>
        <s v="Factura no radicada"/>
        <s v="Factura pendiente en programacion de pago"/>
        <s v="Factura cancelada"/>
      </sharedItems>
    </cacheField>
    <cacheField name="POR PAGAR SAP" numFmtId="164">
      <sharedItems containsSemiMixedTypes="0" containsString="0" containsNumber="1" containsInteger="1" minValue="0" maxValue="7500"/>
    </cacheField>
    <cacheField name="DOC CONTA" numFmtId="0">
      <sharedItems containsString="0" containsBlank="1" containsNumber="1" containsInteger="1" minValue="1222483672" maxValue="1222483672"/>
    </cacheField>
    <cacheField name="VALO CANCELADO SAP" numFmtId="164">
      <sharedItems containsSemiMixedTypes="0" containsString="0" containsNumber="1" containsInteger="1" minValue="0" maxValue="8930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429357" maxValue="2201539582"/>
    </cacheField>
    <cacheField name="FECHA COMPENSACION SAP" numFmtId="14">
      <sharedItems containsBlank="1"/>
    </cacheField>
    <cacheField name="VALOR TRANFERENCIA" numFmtId="164">
      <sharedItems containsSemiMixedTypes="0" containsString="0" containsNumber="1" containsInteger="1" minValue="0" maxValue="241300"/>
    </cacheField>
    <cacheField name="Estado Factura" numFmtId="0">
      <sharedItems containsBlank="1"/>
    </cacheField>
    <cacheField name="Fecha Factura" numFmtId="14">
      <sharedItems containsNonDate="0" containsDate="1" containsString="0" containsBlank="1" minDate="2020-12-16T00:00:00" maxDate="2024-07-09T00:00:00"/>
    </cacheField>
    <cacheField name="Fecha Radicacion" numFmtId="14">
      <sharedItems containsNonDate="0" containsDate="1" containsString="0" containsBlank="1" minDate="2023-04-04T00:00:00" maxDate="2024-07-13T00:00:00"/>
    </cacheField>
    <cacheField name="Fecha Devolucion" numFmtId="14">
      <sharedItems containsNonDate="0" containsDate="1" containsString="0" containsBlank="1" minDate="2023-04-11T00:00:00" maxDate="2024-07-24T00:00:00"/>
    </cacheField>
    <cacheField name="Valor Bruto" numFmtId="164">
      <sharedItems containsSemiMixedTypes="0" containsString="0" containsNumber="1" containsInteger="1" minValue="0" maxValue="264500"/>
    </cacheField>
    <cacheField name="Valor Inicio Factura" numFmtId="164">
      <sharedItems containsSemiMixedTypes="0" containsString="0" containsNumber="1" containsInteger="1" minValue="0" maxValue="264500"/>
    </cacheField>
    <cacheField name="Valor Aprobado" numFmtId="164">
      <sharedItems containsSemiMixedTypes="0" containsString="0" containsNumber="1" containsInteger="1" minValue="0" maxValue="89300"/>
    </cacheField>
    <cacheField name="Valor Deducible " numFmtId="164">
      <sharedItems containsSemiMixedTypes="0" containsString="0" containsNumber="1" containsInteger="1" minValue="0" maxValue="0"/>
    </cacheField>
    <cacheField name="Valor Autorizado" numFmtId="164">
      <sharedItems containsSemiMixedTypes="0" containsString="0" containsNumber="1" containsInteger="1" minValue="0" maxValue="240000"/>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5300"/>
    </cacheField>
    <cacheField name="Valor Devolucion" numFmtId="164">
      <sharedItems containsSemiMixedTypes="0" containsString="0" containsNumber="1" containsInteger="1" minValue="0" maxValue="264500"/>
    </cacheField>
    <cacheField name="Devolucion Aceptada" numFmtId="164">
      <sharedItems containsSemiMixedTypes="0" containsString="0" containsNumber="1" containsInteger="1" minValue="0" maxValue="0"/>
    </cacheField>
    <cacheField name="Observacion Devolucion" numFmtId="0">
      <sharedItems containsString="0" containsBlank="1" containsNumber="1" containsInteger="1" minValue="0" maxValue="0"/>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2645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893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8">
  <r>
    <n v="890000400"/>
    <s v="HOSP ROBERTO QUINTERO VILLA E.S.E."/>
    <s v="HRQV"/>
    <n v="159309"/>
    <s v="HRQV159309"/>
    <s v="890000400_HRQV159309"/>
    <d v="2021-01-31T00:00:00"/>
    <d v="2021-03-18T00:00:00"/>
    <n v="264500"/>
    <n v="264500"/>
    <x v="0"/>
    <n v="0"/>
    <m/>
    <n v="0"/>
    <n v="0"/>
    <m/>
    <m/>
    <n v="0"/>
    <s v="Devuelta"/>
    <d v="2021-01-31T00:00:00"/>
    <d v="2023-05-03T00:00:00"/>
    <d v="2023-05-11T00:00:00"/>
    <n v="264500"/>
    <n v="264500"/>
    <n v="0"/>
    <n v="0"/>
    <n v="0"/>
    <n v="0"/>
    <n v="0"/>
    <n v="0"/>
    <n v="264500"/>
    <n v="0"/>
    <m/>
    <n v="0"/>
    <n v="264500"/>
    <s v="DEVOLUCION"/>
    <s v="AUT:  Se devuelve factura con soportes originales porque no se evidencia la autorizacion del servicio                  de urgencias favor solicitar autorizacion al correo: capautorizaciones@epsdelagente.co                NANCY                                                                                                                                                                                                                                                                                                                                                                                                                                                                                                                                                                                                                                                                                                                                                                                                                                                                                                                                                                                                                                                                                                                                                                                                                                                                                                                        "/>
    <s v="AUTORIZACION"/>
    <n v="0"/>
  </r>
  <r>
    <n v="890000400"/>
    <s v="HOSP ROBERTO QUINTERO VILLA E.S.E."/>
    <s v="HRQV"/>
    <n v="220733"/>
    <s v="HRQV220733"/>
    <s v="890000400_HRQV220733"/>
    <d v="2024-07-05T00:00:00"/>
    <d v="2024-07-11T00:00:00"/>
    <n v="215400"/>
    <n v="215400"/>
    <x v="0"/>
    <n v="0"/>
    <m/>
    <n v="0"/>
    <n v="0"/>
    <m/>
    <m/>
    <n v="0"/>
    <s v="Devuelta"/>
    <d v="2024-07-05T00:00:00"/>
    <d v="2024-07-11T00:00:00"/>
    <d v="2024-07-23T00:00:00"/>
    <n v="215400"/>
    <n v="0"/>
    <n v="0"/>
    <n v="0"/>
    <n v="0"/>
    <n v="0"/>
    <n v="0"/>
    <n v="0"/>
    <n v="0"/>
    <n v="0"/>
    <m/>
    <n v="0"/>
    <n v="2154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0000400"/>
    <s v="HOSP ROBERTO QUINTERO VILLA E.S.E."/>
    <s v="HRQV"/>
    <n v="215372"/>
    <s v="HRQV215372"/>
    <s v="890000400_HRQV215372"/>
    <d v="2024-04-07T00:00:00"/>
    <d v="2024-07-02T00:00:00"/>
    <n v="191500"/>
    <n v="191500"/>
    <x v="0"/>
    <n v="0"/>
    <m/>
    <n v="0"/>
    <n v="0"/>
    <m/>
    <m/>
    <n v="0"/>
    <s v="Devuelta"/>
    <d v="2024-04-07T00:00:00"/>
    <d v="2024-07-02T00:00:00"/>
    <d v="2024-07-18T00:00:00"/>
    <n v="191500"/>
    <n v="0"/>
    <n v="0"/>
    <n v="0"/>
    <n v="0"/>
    <n v="0"/>
    <n v="0"/>
    <n v="0"/>
    <n v="0"/>
    <n v="0"/>
    <m/>
    <n v="0"/>
    <n v="1915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0000400"/>
    <s v="HOSP ROBERTO QUINTERO VILLA E.S.E."/>
    <s v="HRQV"/>
    <n v="197498"/>
    <s v="HRQV197498"/>
    <s v="890000400_HRQV197498"/>
    <d v="2022-10-05T00:00:00"/>
    <d v="2023-04-04T00:00:00"/>
    <n v="157350"/>
    <n v="157350"/>
    <x v="0"/>
    <n v="0"/>
    <m/>
    <n v="0"/>
    <n v="0"/>
    <m/>
    <m/>
    <n v="0"/>
    <s v="Devuelta"/>
    <d v="2022-10-05T00:00:00"/>
    <d v="2023-04-04T00:00:00"/>
    <d v="2023-04-11T00:00:00"/>
    <n v="157350"/>
    <n v="157350"/>
    <n v="0"/>
    <n v="0"/>
    <n v="0"/>
    <n v="0"/>
    <n v="0"/>
    <n v="0"/>
    <n v="157350"/>
    <n v="0"/>
    <m/>
    <n v="0"/>
    <n v="157350"/>
    <s v="DEVOLUCION"/>
    <s v="AUT: SE OBJETA FACTURA NO SE EVIDENCIA AUTORIZACION PARA EL SERVICIO PRESTADO LOS CORREOS DONDE SOLICITAN AUT ESTAN   ERRADOS PARA SEGUIR CON EL TRAMITE DE PAGO DEBEN SOLICITAR LA AUTORIZ. AL CORREO:capautorizaciones@epsdelagente.com.co                                                                                                                                                                                                                                                                                                                                                                                                                                                                                                                                                             "/>
    <s v="AUTORIZACION"/>
    <n v="0"/>
  </r>
  <r>
    <n v="890000400"/>
    <s v="HOSP ROBERTO QUINTERO VILLA E.S.E."/>
    <s v="HRQV"/>
    <n v="174880"/>
    <s v="HRQV174880"/>
    <s v="890000400_HRQV174880"/>
    <d v="2021-08-13T00:00:00"/>
    <d v="2023-04-04T00:00:00"/>
    <n v="143450"/>
    <n v="143450"/>
    <x v="0"/>
    <n v="0"/>
    <m/>
    <n v="0"/>
    <n v="0"/>
    <m/>
    <m/>
    <n v="0"/>
    <s v="Devuelta"/>
    <d v="2021-08-13T00:00:00"/>
    <d v="2023-04-04T00:00:00"/>
    <d v="2023-04-11T00:00:00"/>
    <n v="143450"/>
    <n v="143450"/>
    <n v="0"/>
    <n v="0"/>
    <n v="0"/>
    <n v="0"/>
    <n v="0"/>
    <n v="0"/>
    <n v="143450"/>
    <n v="0"/>
    <m/>
    <n v="0"/>
    <n v="143450"/>
    <s v="DEVOLUCION"/>
    <s v="AUT: SE OBJETA FACTURA NO SE EVIDENCIA AUTORIZACION PARA EL SERVICIO PRESTADO POR FAVOR SOLICITAR AUTORIZACION AL      CORREO capautorizaciones@epsdelagente.com.co NANCY                                                                                                                                                                                                                                                                                                                                                                                                                                                                                                                                                                                                                                                                                                                                                                                                                                                                                                                                                                                                                                                                                                                                                                                                                                                                                                                                                                                  "/>
    <s v="AUTORIZACION"/>
    <n v="0"/>
  </r>
  <r>
    <n v="890000400"/>
    <s v="HOSP ROBERTO QUINTERO VILLA E.S.E."/>
    <s v="HRQV"/>
    <n v="187622"/>
    <s v="HRQV187622"/>
    <s v="890000400_HRQV187622"/>
    <d v="2022-03-07T00:00:00"/>
    <d v="2023-04-04T00:00:00"/>
    <n v="122200"/>
    <n v="122200"/>
    <x v="0"/>
    <n v="0"/>
    <m/>
    <n v="0"/>
    <n v="0"/>
    <m/>
    <m/>
    <n v="0"/>
    <s v="Devuelta"/>
    <d v="2022-03-07T00:00:00"/>
    <d v="2023-04-04T00:00:00"/>
    <d v="2023-04-11T00:00:00"/>
    <n v="122200"/>
    <n v="122200"/>
    <n v="0"/>
    <n v="0"/>
    <n v="0"/>
    <n v="0"/>
    <n v="0"/>
    <n v="0"/>
    <n v="122200"/>
    <n v="0"/>
    <m/>
    <n v="0"/>
    <n v="122200"/>
    <s v="DEVOLUCION"/>
    <s v="AUT: SE OBJETA FACTURA NO SE EVIDENCIA AUTORIZACION PARA EL SERVICIO PRESTADO EL CORREO DONDE SOLICITAN LAS AUTORIZACIONES ESTÁ ERRADO POR FAVOR SOLICITAR AUTORIZACION AL CORREO capautorizaciones@epsdelagente.com.co                 NANCY                                                                                                                                                                                                                                                                                                                                                                                                                                                                                                                                                                                                                                                                                                                                                                                                                                                                                                                                                                                                                                                                                                                                                                                                                                                                                                             "/>
    <s v="AUTORIZACION"/>
    <n v="0"/>
  </r>
  <r>
    <n v="890000400"/>
    <s v="HOSP ROBERTO QUINTERO VILLA E.S.E."/>
    <s v="HRQV"/>
    <n v="219636"/>
    <s v="HRQV219636"/>
    <s v="890000400_HRQV219636"/>
    <d v="2024-06-19T00:00:00"/>
    <d v="2024-07-12T00:00:00"/>
    <n v="103300"/>
    <n v="103300"/>
    <x v="0"/>
    <n v="0"/>
    <m/>
    <n v="0"/>
    <n v="0"/>
    <m/>
    <m/>
    <n v="0"/>
    <s v="Devuelta"/>
    <d v="2024-06-19T00:00:00"/>
    <d v="2024-07-12T00:00:00"/>
    <d v="2024-07-22T00:00:00"/>
    <n v="103300"/>
    <n v="0"/>
    <n v="0"/>
    <n v="0"/>
    <n v="0"/>
    <n v="0"/>
    <n v="0"/>
    <n v="0"/>
    <n v="0"/>
    <n v="0"/>
    <m/>
    <n v="0"/>
    <n v="1033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0000400"/>
    <s v="HOSP ROBERTO QUINTERO VILLA E.S.E."/>
    <s v="HRQV"/>
    <n v="221216"/>
    <s v="HRQV221216"/>
    <s v="890000400_HRQV221216"/>
    <d v="2024-07-08T00:00:00"/>
    <d v="2024-07-12T00:00:00"/>
    <n v="97878"/>
    <n v="97878"/>
    <x v="0"/>
    <n v="0"/>
    <m/>
    <n v="0"/>
    <n v="0"/>
    <m/>
    <m/>
    <n v="0"/>
    <s v="Devuelta"/>
    <d v="2024-07-08T00:00:00"/>
    <d v="2024-07-12T00:00:00"/>
    <d v="2024-07-23T00:00:00"/>
    <n v="97878"/>
    <n v="0"/>
    <n v="0"/>
    <n v="0"/>
    <n v="0"/>
    <n v="0"/>
    <n v="0"/>
    <n v="0"/>
    <n v="0"/>
    <n v="0"/>
    <m/>
    <n v="0"/>
    <n v="97878"/>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0000400"/>
    <s v="HOSP ROBERTO QUINTERO VILLA E.S.E."/>
    <s v="HRQV"/>
    <n v="214475"/>
    <s v="HRQV214475"/>
    <s v="890000400_HRQV214475"/>
    <d v="2024-03-22T00:00:00"/>
    <d v="2024-07-02T00:00:00"/>
    <n v="94700"/>
    <n v="94700"/>
    <x v="0"/>
    <n v="0"/>
    <m/>
    <n v="0"/>
    <n v="0"/>
    <m/>
    <m/>
    <n v="0"/>
    <s v="Devuelta"/>
    <d v="2024-03-22T00:00:00"/>
    <d v="2024-07-02T00:00:00"/>
    <d v="2024-07-18T00:00:00"/>
    <n v="94700"/>
    <n v="0"/>
    <n v="0"/>
    <n v="0"/>
    <n v="0"/>
    <n v="0"/>
    <n v="0"/>
    <n v="0"/>
    <n v="0"/>
    <n v="0"/>
    <m/>
    <n v="0"/>
    <n v="947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0000400"/>
    <s v="HOSP ROBERTO QUINTERO VILLA E.S.E."/>
    <s v="HRQV"/>
    <n v="218148"/>
    <s v="HRQV218148"/>
    <s v="890000400_HRQV218148"/>
    <d v="2024-05-16T00:00:00"/>
    <d v="2024-07-02T00:00:00"/>
    <n v="93000"/>
    <n v="93000"/>
    <x v="0"/>
    <n v="0"/>
    <m/>
    <n v="0"/>
    <n v="0"/>
    <m/>
    <m/>
    <n v="0"/>
    <s v="Devuelta"/>
    <d v="2024-05-16T00:00:00"/>
    <d v="2024-07-02T00:00:00"/>
    <d v="2024-07-18T00:00:00"/>
    <n v="93000"/>
    <n v="0"/>
    <n v="0"/>
    <n v="0"/>
    <n v="0"/>
    <n v="0"/>
    <n v="0"/>
    <n v="0"/>
    <n v="0"/>
    <n v="0"/>
    <m/>
    <n v="0"/>
    <n v="930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0000400"/>
    <s v="HOSP ROBERTO QUINTERO VILLA E.S.E."/>
    <s v="HRQV"/>
    <n v="218793"/>
    <s v="HRQV218793"/>
    <s v="890000400_HRQV218793"/>
    <d v="2024-06-01T00:00:00"/>
    <d v="2024-07-02T00:00:00"/>
    <n v="87600"/>
    <n v="87600"/>
    <x v="0"/>
    <n v="0"/>
    <m/>
    <n v="0"/>
    <n v="0"/>
    <m/>
    <m/>
    <n v="0"/>
    <s v="Devuelta"/>
    <d v="2024-06-01T00:00:00"/>
    <d v="2024-07-02T00:00:00"/>
    <d v="2024-07-12T00:00:00"/>
    <n v="87600"/>
    <n v="0"/>
    <n v="0"/>
    <n v="0"/>
    <n v="0"/>
    <n v="0"/>
    <n v="0"/>
    <n v="0"/>
    <n v="0"/>
    <n v="0"/>
    <m/>
    <n v="0"/>
    <n v="87600"/>
    <s v="DEVOLUCION"/>
    <s v="UT: SE REALIZA DEVOLUCIÓN DE FACTURA CON SOPORTES COMPLETOS, FACTURA NO CUENTA CON AUTORIZACIÓN PARA LOS SERVICIOS FACTURADOS, FAVOR COMUNICARSE CON EL ÁREA  ENCARGADA, SOLICITARLA A LA CAP, CORREO ELECTRÓNICO: autorizacionescap@epsdelagente.com.co "/>
    <s v="AUTORIZACION"/>
    <n v="0"/>
  </r>
  <r>
    <n v="890000400"/>
    <s v="HOSP ROBERTO QUINTERO VILLA E.S.E."/>
    <s v="HRQV"/>
    <n v="195777"/>
    <s v="HRQV195777"/>
    <s v="890000400_HRQV195777"/>
    <d v="2022-08-25T00:00:00"/>
    <d v="2023-04-04T00:00:00"/>
    <n v="84200"/>
    <n v="84200"/>
    <x v="0"/>
    <n v="0"/>
    <m/>
    <n v="0"/>
    <n v="0"/>
    <m/>
    <m/>
    <n v="0"/>
    <s v="Devuelta"/>
    <d v="2022-08-25T00:00:00"/>
    <d v="2023-04-04T00:00:00"/>
    <d v="2023-04-11T00:00:00"/>
    <n v="84200"/>
    <n v="84200"/>
    <n v="0"/>
    <n v="0"/>
    <n v="0"/>
    <n v="0"/>
    <n v="0"/>
    <n v="0"/>
    <n v="84200"/>
    <n v="0"/>
    <m/>
    <n v="0"/>
    <n v="84200"/>
    <s v="DEVOLUCION"/>
    <s v="AUT: SE OBJETA FACTURA NO SE EVIDENCIA AUTORIZACION PARA EL SERVICIO FACTURADO LOS CORREOS DONDE SOLICITAN AUTORIZACIONESTAN ERRADOS FAVOR SOLICITAR AUT PARA DAR TRAMITE DE PAGO AL CORREO:capautorizaciones@epsdelagente.com.co      NANCY                                                                                                                                                                                                                                                                                                                                                                                                                                                                                                                                                                                                                                                                                                                                                                                                                                                                                                                                                                                                                                                                                                                                                                                                                                                                                                              "/>
    <s v="AUTORIZACION"/>
    <n v="0"/>
  </r>
  <r>
    <n v="890000400"/>
    <s v="HOSP ROBERTO QUINTERO VILLA E.S.E."/>
    <s v="HRQV"/>
    <n v="206444"/>
    <s v="HRQV206444"/>
    <s v="890000400_HRQV206444"/>
    <d v="2023-07-08T00:00:00"/>
    <d v="2023-09-01T00:00:00"/>
    <n v="78900"/>
    <n v="78900"/>
    <x v="0"/>
    <n v="0"/>
    <m/>
    <n v="0"/>
    <n v="0"/>
    <m/>
    <m/>
    <n v="0"/>
    <s v="Devuelta"/>
    <d v="2023-07-08T00:00:00"/>
    <d v="2023-09-01T00:00:00"/>
    <d v="2023-11-02T00:00:00"/>
    <n v="78900"/>
    <n v="0"/>
    <n v="0"/>
    <n v="0"/>
    <n v="0"/>
    <n v="0"/>
    <n v="0"/>
    <n v="0"/>
    <n v="0"/>
    <n v="0"/>
    <m/>
    <n v="0"/>
    <n v="78900"/>
    <s v="DEVOLUCION"/>
    <s v="AUT: SE REALIZA DEVOLUCIÓN DE FACTURA CON SOPORTES COMPLETOS, FACTURA NO CUENTA CON AUTORIZACIÓN PARA LOS SERVICIOS FACTURADOS. LUIS ERNESTO GUERRERO GALEANO "/>
    <s v="SOPORTE"/>
    <n v="0"/>
  </r>
  <r>
    <n v="890000400"/>
    <s v="HOSP ROBERTO QUINTERO VILLA E.S.E."/>
    <s v="HRQV"/>
    <n v="215907"/>
    <s v="HRQV215907"/>
    <s v="890000400_HRQV215907"/>
    <d v="2024-04-13T00:00:00"/>
    <d v="2024-07-02T00:00:00"/>
    <n v="78100"/>
    <n v="78100"/>
    <x v="0"/>
    <n v="0"/>
    <m/>
    <n v="0"/>
    <n v="0"/>
    <m/>
    <m/>
    <n v="0"/>
    <s v="Devuelta"/>
    <d v="2024-04-13T00:00:00"/>
    <d v="2024-07-02T00:00:00"/>
    <d v="2024-07-12T00:00:00"/>
    <n v="78100"/>
    <n v="0"/>
    <n v="0"/>
    <n v="0"/>
    <n v="0"/>
    <n v="0"/>
    <n v="0"/>
    <n v="0"/>
    <n v="0"/>
    <n v="0"/>
    <m/>
    <n v="0"/>
    <n v="78100"/>
    <s v="DEVOLUCION"/>
    <s v="UT: SE REALIZA DEVOLUCIÓN DE FACTURA CON SOPORTES COMPLETOS, FACTURA NO CUENTA CON AUTORIZACIÓN PARA LOS SERVICIOS FACTURADOS, FAVOR COMUNICARSE CON EL ÁREA  ENCARGADA, SOLICITARLA A LA CAP, CORREO ELECTRÓNICO: autorizacionescap@epsdelagente.com.co "/>
    <s v="AUTORIZACION"/>
    <n v="0"/>
  </r>
  <r>
    <n v="890000400"/>
    <s v="HOSP ROBERTO QUINTERO VILLA E.S.E."/>
    <s v="HRQV"/>
    <n v="192455"/>
    <s v="HRQV192455"/>
    <s v="890000400_HRQV192455"/>
    <d v="2022-06-04T00:00:00"/>
    <d v="2023-04-04T00:00:00"/>
    <n v="76150"/>
    <n v="76150"/>
    <x v="0"/>
    <n v="0"/>
    <m/>
    <n v="0"/>
    <n v="0"/>
    <m/>
    <m/>
    <n v="0"/>
    <s v="Devuelta"/>
    <d v="2022-06-04T00:00:00"/>
    <d v="2023-04-04T00:00:00"/>
    <d v="2023-04-11T00:00:00"/>
    <n v="76150"/>
    <n v="76150"/>
    <n v="0"/>
    <n v="0"/>
    <n v="0"/>
    <n v="0"/>
    <n v="0"/>
    <n v="0"/>
    <n v="76150"/>
    <n v="0"/>
    <m/>
    <n v="0"/>
    <n v="76150"/>
    <s v="DEVOLUCION"/>
    <s v="AUT: SE OBJETA FACTURA NO SE EVIDENCIA AUTORIZACION PARA EL SERVICIO PRESTADO EL CORREO DONDE SOLICITAN LA AUTORIZACIONESTÁ ERRADO POR FAVOR SOLICTAR LAS AUTORIZACIONES AL CORREO capautorizaciones@epsdelagente.com.co        NANCY                                                                                                                                                                                                                                                                                                                                                                                                                                                                                                                                                                                                                                                                                                                                                                                                                                                                                                                                                                                                                                                                                                                                                                                                                                                                                                                     "/>
    <s v="AUTORIZACION"/>
    <n v="0"/>
  </r>
  <r>
    <n v="890000400"/>
    <s v="HOSP ROBERTO QUINTERO VILLA E.S.E."/>
    <s v="HRQV"/>
    <n v="196911"/>
    <s v="HRQV196911"/>
    <s v="890000400_HRQV196911"/>
    <d v="2022-09-16T00:00:00"/>
    <d v="2023-04-04T00:00:00"/>
    <n v="75699"/>
    <n v="75699"/>
    <x v="0"/>
    <n v="0"/>
    <m/>
    <n v="0"/>
    <n v="0"/>
    <m/>
    <m/>
    <n v="0"/>
    <s v="Devuelta"/>
    <d v="2022-09-16T00:00:00"/>
    <d v="2023-04-04T00:00:00"/>
    <d v="2023-04-11T00:00:00"/>
    <n v="75699"/>
    <n v="75699"/>
    <n v="0"/>
    <n v="0"/>
    <n v="0"/>
    <n v="0"/>
    <n v="0"/>
    <n v="0"/>
    <n v="75699"/>
    <n v="0"/>
    <m/>
    <n v="0"/>
    <n v="75699"/>
    <s v="DEVOLUCION"/>
    <s v="AUT: SE OBJETA FACTURA NO SE EVIDENCIA AUTORIZACION PARA EL SERVICIO PRESTADO LOS CORREOS DONDE SOLICITAN LAS AUTORIZACIONES ESTAN ERRADOS FAVOR SOLICITAR AUT. AL CORREO: capautorizaciones@epsdelagente.com.co                 NANCY                                                                                                                                                                                                                                                                                                                                                                                                                                                                                                                                                                                                                                                                                                                                                                                                                                                                                                                                                                                                                                                                                                                                                                                                                                                                                                                    "/>
    <s v="AUTORIZACION"/>
    <n v="0"/>
  </r>
  <r>
    <n v="890000400"/>
    <s v="HOSP ROBERTO QUINTERO VILLA E.S.E."/>
    <s v="HRQV"/>
    <n v="159468"/>
    <s v="HRQV159468"/>
    <s v="890000400_HRQV159468"/>
    <d v="2021-02-02T00:00:00"/>
    <d v="2021-03-18T00:00:00"/>
    <n v="74700"/>
    <n v="74700"/>
    <x v="0"/>
    <n v="0"/>
    <m/>
    <n v="0"/>
    <n v="0"/>
    <m/>
    <m/>
    <n v="0"/>
    <s v="Devuelta"/>
    <d v="2021-02-02T00:00:00"/>
    <d v="2023-05-05T00:00:00"/>
    <d v="2023-05-11T00:00:00"/>
    <n v="74700"/>
    <n v="74700"/>
    <n v="0"/>
    <n v="0"/>
    <n v="0"/>
    <n v="0"/>
    <n v="0"/>
    <n v="0"/>
    <n v="74700"/>
    <n v="0"/>
    <m/>
    <n v="0"/>
    <n v="74700"/>
    <s v="DEVOLUCION"/>
    <s v="AUT:  Se devuelve factura con soportes originales porque no se evidencia la autorizacion del servicio                  de urgencias favor solicitar autorizacion al correo capautorizaciones@epsdelagente.com.co             NANCY                                                                                                                                                                                                                                                                                                                                                                                                                                                                                                                                                                                                                                                                                                                                                                                                                                                                                                                                                                                                                                                                                                                                                                                                                                                                                                                        "/>
    <s v="AUTORIZACION"/>
    <n v="0"/>
  </r>
  <r>
    <n v="890000400"/>
    <s v="HOSP ROBERTO QUINTERO VILLA E.S.E."/>
    <s v="HRQV"/>
    <n v="173335"/>
    <s v="HRQV173335"/>
    <s v="890000400_HRQV173335"/>
    <d v="2021-07-20T00:00:00"/>
    <d v="2023-04-04T00:00:00"/>
    <n v="74000"/>
    <n v="74000"/>
    <x v="0"/>
    <n v="0"/>
    <m/>
    <n v="0"/>
    <n v="0"/>
    <m/>
    <m/>
    <n v="0"/>
    <s v="Devuelta"/>
    <d v="2021-07-20T00:00:00"/>
    <d v="2023-04-04T00:00:00"/>
    <d v="2023-04-11T00:00:00"/>
    <n v="74000"/>
    <n v="74000"/>
    <n v="0"/>
    <n v="0"/>
    <n v="0"/>
    <n v="0"/>
    <n v="0"/>
    <n v="0"/>
    <n v="74000"/>
    <n v="0"/>
    <m/>
    <n v="0"/>
    <n v="74000"/>
    <s v="DEVOLUCION"/>
    <s v="AUT: SE OBJETA FACTURA NO SE EVIDENCIA AUTORIZACION PARA EL SERVICIO PRESTADO PORQUE EL CORREO autorizaciones.ips2@   comfenalcoquindio.com pertence a otra entidad comfenalco quindio es una empresa y comfenalco valle es otra empresa    por favor solicitar las autorizaciones de comfenalco valle al correo capautorizaciones@epsdelagente.com.co                                                                                                                                      NANCY C.                                                                                                                                                                                                                                        "/>
    <s v="AUTORIZACION"/>
    <n v="0"/>
  </r>
  <r>
    <n v="890000400"/>
    <s v="HOSP ROBERTO QUINTERO VILLA E.S.E."/>
    <s v="HRQV"/>
    <n v="195585"/>
    <s v="HRQV195585"/>
    <s v="890000400_HRQV195585"/>
    <d v="2022-08-20T00:00:00"/>
    <d v="2023-04-04T00:00:00"/>
    <n v="65700"/>
    <n v="65700"/>
    <x v="0"/>
    <n v="0"/>
    <m/>
    <n v="0"/>
    <n v="0"/>
    <m/>
    <m/>
    <n v="0"/>
    <s v="Devuelta"/>
    <d v="2022-08-20T00:00:00"/>
    <d v="2023-04-04T00:00:00"/>
    <d v="2023-04-11T00:00:00"/>
    <n v="65700"/>
    <n v="65700"/>
    <n v="0"/>
    <n v="0"/>
    <n v="0"/>
    <n v="0"/>
    <n v="0"/>
    <n v="0"/>
    <n v="65700"/>
    <n v="0"/>
    <m/>
    <n v="0"/>
    <n v="65700"/>
    <s v="DEVOLUCION"/>
    <s v="AUT: SE OBJETA FACTURA NO SE EVIDENCIA AUTORIZACION PARA EL SERVICIO PRESTADO LOS CORREOS DONDE SOLICITAN AUTORIZACIONESTAN ERRADOS FAVOR SOLICITAR AUTORIZACION AL CORREO: capautorizaciones@epsdelagente.com.co                  NANCY                                                                                                                                                                                                                                                                                                                                                                                                                                                                                                                                                                 "/>
    <s v="AUTORIZACION"/>
    <n v="0"/>
  </r>
  <r>
    <n v="890000400"/>
    <s v="HOSP ROBERTO QUINTERO VILLA E.S.E."/>
    <s v="HRQV"/>
    <n v="203254"/>
    <s v="HRQV203254"/>
    <s v="890000400_HRQV203254"/>
    <d v="2023-04-03T00:00:00"/>
    <d v="2023-05-05T00:00:00"/>
    <n v="35000"/>
    <n v="35000"/>
    <x v="0"/>
    <n v="0"/>
    <m/>
    <n v="0"/>
    <n v="0"/>
    <m/>
    <m/>
    <n v="0"/>
    <s v="Devuelta"/>
    <d v="2023-04-03T00:00:00"/>
    <d v="2023-05-05T00:00:00"/>
    <d v="2023-05-10T00:00:00"/>
    <n v="35000"/>
    <n v="35000"/>
    <n v="0"/>
    <n v="0"/>
    <n v="0"/>
    <n v="0"/>
    <n v="0"/>
    <n v="0"/>
    <n v="35000"/>
    <n v="0"/>
    <m/>
    <n v="0"/>
    <n v="35000"/>
    <s v="DEVOLUCION"/>
    <s v="PAIWEB: Se realiza GLOSA TOTAL vacuna no registrada en PAIWEB 2.0  según los lineamientos PAI en el numeral           9.10.6 la IPS debe realizar el registro de la aplicación del biológico en la plataforma.             NANCY                                                                                                                                                                                                                                                                                                                                                                                                                                                                                                                                                                                                                                                                                                                                                                                                                                                                                                                                                                                                                                                                                                                                                                                                                                                                                                                          "/>
    <s v="VACUNA"/>
    <n v="0"/>
  </r>
  <r>
    <n v="890000400"/>
    <s v="HOSP ROBERTO QUINTERO VILLA E.S.E."/>
    <s v="HRQV"/>
    <n v="212186"/>
    <s v="HRQV212186"/>
    <s v="890000400_HRQV212186"/>
    <d v="2023-12-17T00:00:00"/>
    <d v="2023-12-30T00:00:00"/>
    <n v="87000"/>
    <n v="87000"/>
    <x v="1"/>
    <n v="0"/>
    <m/>
    <n v="0"/>
    <n v="0"/>
    <m/>
    <m/>
    <n v="0"/>
    <m/>
    <m/>
    <m/>
    <m/>
    <n v="0"/>
    <n v="0"/>
    <n v="0"/>
    <n v="0"/>
    <n v="0"/>
    <n v="0"/>
    <n v="0"/>
    <n v="0"/>
    <n v="0"/>
    <n v="0"/>
    <n v="0"/>
    <n v="0"/>
    <n v="0"/>
    <m/>
    <m/>
    <m/>
    <n v="0"/>
  </r>
  <r>
    <n v="890000400"/>
    <s v="HOSP ROBERTO QUINTERO VILLA E.S.E."/>
    <s v="HRQV"/>
    <n v="151166"/>
    <s v="HRQV151166"/>
    <s v="890000400_HRQV151166"/>
    <d v="2020-09-10T00:00:00"/>
    <d v="2021-03-18T00:00:00"/>
    <n v="122900"/>
    <n v="122900"/>
    <x v="1"/>
    <n v="0"/>
    <m/>
    <n v="0"/>
    <n v="0"/>
    <m/>
    <m/>
    <n v="0"/>
    <m/>
    <m/>
    <m/>
    <m/>
    <n v="0"/>
    <n v="0"/>
    <n v="0"/>
    <n v="0"/>
    <n v="0"/>
    <n v="0"/>
    <n v="0"/>
    <n v="0"/>
    <n v="0"/>
    <n v="0"/>
    <n v="0"/>
    <n v="0"/>
    <n v="0"/>
    <m/>
    <m/>
    <m/>
    <n v="0"/>
  </r>
  <r>
    <n v="890000400"/>
    <s v="HOSP ROBERTO QUINTERO VILLA E.S.E."/>
    <s v="HRQV"/>
    <n v="211879"/>
    <s v="HRQV211879"/>
    <s v="890000400_HRQV211879"/>
    <d v="2023-12-12T00:00:00"/>
    <d v="2023-12-30T00:00:00"/>
    <n v="160670"/>
    <n v="160670"/>
    <x v="1"/>
    <n v="0"/>
    <m/>
    <n v="0"/>
    <n v="0"/>
    <m/>
    <m/>
    <n v="0"/>
    <m/>
    <m/>
    <m/>
    <m/>
    <n v="0"/>
    <n v="0"/>
    <n v="0"/>
    <n v="0"/>
    <n v="0"/>
    <n v="0"/>
    <n v="0"/>
    <n v="0"/>
    <n v="0"/>
    <n v="0"/>
    <n v="0"/>
    <n v="0"/>
    <n v="0"/>
    <m/>
    <m/>
    <m/>
    <n v="0"/>
  </r>
  <r>
    <n v="890000400"/>
    <s v="HOSP ROBERTO QUINTERO VILLA E.S.E."/>
    <s v="HRQV"/>
    <n v="220730"/>
    <s v="HRQV220730"/>
    <s v="890000400_HRQV220730"/>
    <d v="2024-07-05T00:00:00"/>
    <d v="2024-07-12T00:00:00"/>
    <n v="7500"/>
    <n v="7500"/>
    <x v="2"/>
    <n v="7500"/>
    <n v="1222483672"/>
    <n v="0"/>
    <n v="0"/>
    <m/>
    <m/>
    <n v="0"/>
    <s v="Finalizada"/>
    <d v="2024-07-05T00:00:00"/>
    <d v="2024-07-12T00:00:00"/>
    <m/>
    <n v="7500"/>
    <n v="7500"/>
    <n v="7500"/>
    <n v="0"/>
    <n v="0"/>
    <n v="0"/>
    <n v="0"/>
    <n v="0"/>
    <n v="0"/>
    <n v="0"/>
    <m/>
    <n v="0"/>
    <n v="0"/>
    <m/>
    <m/>
    <m/>
    <n v="7500"/>
  </r>
  <r>
    <n v="890000400"/>
    <s v="HOSP ROBERTO QUINTERO VILLA E.S.E."/>
    <s v="HRQV"/>
    <n v="156746"/>
    <s v="HRQV156746"/>
    <s v="890000400_HRQV156746"/>
    <d v="2020-12-16T00:00:00"/>
    <d v="2021-03-18T00:00:00"/>
    <n v="5300"/>
    <n v="5300"/>
    <x v="3"/>
    <n v="0"/>
    <m/>
    <n v="5300"/>
    <n v="0"/>
    <n v="2201429357"/>
    <s v="31.08.2023"/>
    <n v="241300"/>
    <s v="Finalizada"/>
    <d v="2020-12-16T00:00:00"/>
    <d v="2023-05-05T00:00:00"/>
    <m/>
    <n v="10600"/>
    <n v="10600"/>
    <n v="5300"/>
    <n v="0"/>
    <n v="0"/>
    <n v="0"/>
    <n v="0"/>
    <n v="5300"/>
    <n v="0"/>
    <n v="0"/>
    <m/>
    <n v="0"/>
    <n v="0"/>
    <m/>
    <m/>
    <m/>
    <n v="5300"/>
  </r>
  <r>
    <n v="890000400"/>
    <s v="HOSP ROBERTO QUINTERO VILLA E.S.E."/>
    <s v="HRQV"/>
    <n v="218712"/>
    <s v="HRQV218712"/>
    <s v="890000400_HRQV218712"/>
    <d v="2024-05-27T00:00:00"/>
    <d v="2024-07-02T00:00:00"/>
    <n v="7500"/>
    <n v="7500"/>
    <x v="3"/>
    <n v="0"/>
    <m/>
    <n v="7500"/>
    <n v="0"/>
    <n v="2201539582"/>
    <s v="20.08.2024"/>
    <n v="15000"/>
    <s v="Finalizada"/>
    <d v="2024-05-27T00:00:00"/>
    <d v="2024-07-02T00:00:00"/>
    <m/>
    <n v="7500"/>
    <n v="7500"/>
    <n v="7500"/>
    <n v="0"/>
    <n v="0"/>
    <n v="0"/>
    <n v="0"/>
    <n v="0"/>
    <n v="0"/>
    <n v="0"/>
    <m/>
    <n v="0"/>
    <n v="0"/>
    <m/>
    <m/>
    <m/>
    <n v="7500"/>
  </r>
  <r>
    <n v="890000400"/>
    <s v="HOSP ROBERTO QUINTERO VILLA E.S.E."/>
    <s v="HRQV"/>
    <n v="220734"/>
    <s v="HRQV220734"/>
    <s v="890000400_HRQV220734"/>
    <d v="2024-07-05T00:00:00"/>
    <d v="2024-07-12T00:00:00"/>
    <n v="7500"/>
    <n v="7500"/>
    <x v="3"/>
    <n v="0"/>
    <m/>
    <n v="7500"/>
    <n v="0"/>
    <n v="2201539582"/>
    <s v="20.08.2024"/>
    <n v="15000"/>
    <s v="Finalizada"/>
    <d v="2024-07-05T00:00:00"/>
    <d v="2024-07-12T00:00:00"/>
    <m/>
    <n v="7500"/>
    <n v="7500"/>
    <n v="7500"/>
    <n v="0"/>
    <n v="0"/>
    <n v="0"/>
    <n v="0"/>
    <n v="0"/>
    <n v="0"/>
    <n v="0"/>
    <m/>
    <n v="0"/>
    <n v="0"/>
    <m/>
    <m/>
    <m/>
    <n v="7500"/>
  </r>
  <r>
    <n v="890000400"/>
    <s v="HOSP ROBERTO QUINTERO VILLA E.S.E."/>
    <s v="HRQV"/>
    <n v="210979"/>
    <s v="HRQV210979"/>
    <s v="890000400_HRQV210979"/>
    <d v="2023-11-16T00:00:00"/>
    <d v="2023-11-29T00:00:00"/>
    <n v="89300"/>
    <n v="89300"/>
    <x v="3"/>
    <n v="0"/>
    <m/>
    <n v="89300"/>
    <n v="0"/>
    <n v="2201511107"/>
    <s v="28.05.2024"/>
    <n v="89300"/>
    <s v="Finalizada"/>
    <d v="2023-11-16T00:00:00"/>
    <d v="2023-12-01T00:00:00"/>
    <m/>
    <n v="89300"/>
    <n v="89300"/>
    <n v="89300"/>
    <n v="0"/>
    <n v="240000"/>
    <n v="0"/>
    <n v="0"/>
    <n v="0"/>
    <n v="0"/>
    <n v="0"/>
    <m/>
    <n v="0"/>
    <n v="0"/>
    <m/>
    <m/>
    <m/>
    <n v="893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3" cacheId="11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8" firstHeaderRow="0" firstDataRow="1" firstDataCol="1"/>
  <pivotFields count="3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axis="axisRow" compact="0" outline="0" showAll="0" defaultSubtotal="0">
      <items count="4">
        <item x="3"/>
        <item x="0"/>
        <item x="1"/>
        <item x="2"/>
      </items>
    </pivotField>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0"/>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topLeftCell="A19" workbookViewId="0">
      <selection activeCell="A28" sqref="A28"/>
    </sheetView>
  </sheetViews>
  <sheetFormatPr baseColWidth="10" defaultRowHeight="14"/>
  <cols>
    <col min="2" max="2" width="18" customWidth="1"/>
    <col min="4" max="4" width="7.83203125" customWidth="1"/>
    <col min="5" max="5" width="9.4140625" customWidth="1"/>
    <col min="6" max="6" width="13.75" customWidth="1"/>
  </cols>
  <sheetData>
    <row r="1" spans="1:8">
      <c r="B1" s="1" t="s">
        <v>42</v>
      </c>
      <c r="C1" s="1" t="s">
        <v>41</v>
      </c>
      <c r="D1" s="1" t="s">
        <v>43</v>
      </c>
      <c r="E1" s="1" t="s">
        <v>40</v>
      </c>
      <c r="F1" s="1" t="s">
        <v>39</v>
      </c>
      <c r="G1" s="1" t="s">
        <v>38</v>
      </c>
      <c r="H1" s="1" t="s">
        <v>37</v>
      </c>
    </row>
    <row r="2" spans="1:8">
      <c r="A2">
        <v>890000400</v>
      </c>
      <c r="B2" s="2" t="s">
        <v>2</v>
      </c>
      <c r="C2" s="2">
        <v>890303093</v>
      </c>
      <c r="D2" s="2" t="s">
        <v>44</v>
      </c>
      <c r="E2" s="2">
        <v>151166</v>
      </c>
      <c r="F2" s="2" t="s">
        <v>36</v>
      </c>
      <c r="G2" s="2" t="s">
        <v>32</v>
      </c>
      <c r="H2" s="2">
        <v>122900</v>
      </c>
    </row>
    <row r="3" spans="1:8">
      <c r="A3">
        <v>890000400</v>
      </c>
      <c r="B3" s="2" t="s">
        <v>2</v>
      </c>
      <c r="C3" s="2">
        <v>890303093</v>
      </c>
      <c r="D3" s="2" t="s">
        <v>44</v>
      </c>
      <c r="E3" s="2">
        <v>156746</v>
      </c>
      <c r="F3" s="2" t="s">
        <v>35</v>
      </c>
      <c r="G3" s="2" t="s">
        <v>32</v>
      </c>
      <c r="H3" s="2">
        <v>5300</v>
      </c>
    </row>
    <row r="4" spans="1:8">
      <c r="A4">
        <v>890000400</v>
      </c>
      <c r="B4" s="2" t="s">
        <v>2</v>
      </c>
      <c r="C4" s="2">
        <v>890303093</v>
      </c>
      <c r="D4" s="2" t="s">
        <v>44</v>
      </c>
      <c r="E4" s="2">
        <v>159309</v>
      </c>
      <c r="F4" s="2" t="s">
        <v>34</v>
      </c>
      <c r="G4" s="2" t="s">
        <v>32</v>
      </c>
      <c r="H4" s="2">
        <v>264500</v>
      </c>
    </row>
    <row r="5" spans="1:8">
      <c r="A5">
        <v>890000400</v>
      </c>
      <c r="B5" s="2" t="s">
        <v>2</v>
      </c>
      <c r="C5" s="2">
        <v>890303093</v>
      </c>
      <c r="D5" s="2" t="s">
        <v>44</v>
      </c>
      <c r="E5" s="2">
        <v>159468</v>
      </c>
      <c r="F5" s="2" t="s">
        <v>33</v>
      </c>
      <c r="G5" s="2" t="s">
        <v>32</v>
      </c>
      <c r="H5" s="2">
        <v>74700</v>
      </c>
    </row>
    <row r="6" spans="1:8">
      <c r="A6">
        <v>890000400</v>
      </c>
      <c r="B6" s="2" t="s">
        <v>2</v>
      </c>
      <c r="C6" s="2">
        <v>890303093</v>
      </c>
      <c r="D6" s="2" t="s">
        <v>44</v>
      </c>
      <c r="E6" s="2">
        <v>173335</v>
      </c>
      <c r="F6" s="2" t="s">
        <v>31</v>
      </c>
      <c r="G6" s="2" t="s">
        <v>22</v>
      </c>
      <c r="H6" s="2">
        <v>74000</v>
      </c>
    </row>
    <row r="7" spans="1:8">
      <c r="A7">
        <v>890000400</v>
      </c>
      <c r="B7" s="2" t="s">
        <v>2</v>
      </c>
      <c r="C7" s="2">
        <v>890303093</v>
      </c>
      <c r="D7" s="2" t="s">
        <v>44</v>
      </c>
      <c r="E7" s="2">
        <v>174880</v>
      </c>
      <c r="F7" s="2" t="s">
        <v>30</v>
      </c>
      <c r="G7" s="2" t="s">
        <v>22</v>
      </c>
      <c r="H7" s="2">
        <v>143450</v>
      </c>
    </row>
    <row r="8" spans="1:8">
      <c r="A8">
        <v>890000400</v>
      </c>
      <c r="B8" s="2" t="s">
        <v>2</v>
      </c>
      <c r="C8" s="2">
        <v>890303093</v>
      </c>
      <c r="D8" s="2" t="s">
        <v>44</v>
      </c>
      <c r="E8" s="2">
        <v>187622</v>
      </c>
      <c r="F8" s="2" t="s">
        <v>29</v>
      </c>
      <c r="G8" s="2" t="s">
        <v>22</v>
      </c>
      <c r="H8" s="2">
        <v>122200</v>
      </c>
    </row>
    <row r="9" spans="1:8">
      <c r="A9">
        <v>890000400</v>
      </c>
      <c r="B9" s="2" t="s">
        <v>2</v>
      </c>
      <c r="C9" s="2">
        <v>890303093</v>
      </c>
      <c r="D9" s="2" t="s">
        <v>44</v>
      </c>
      <c r="E9" s="2">
        <v>192455</v>
      </c>
      <c r="F9" s="2" t="s">
        <v>28</v>
      </c>
      <c r="G9" s="2" t="s">
        <v>22</v>
      </c>
      <c r="H9" s="2">
        <v>76150</v>
      </c>
    </row>
    <row r="10" spans="1:8">
      <c r="A10">
        <v>890000400</v>
      </c>
      <c r="B10" s="2" t="s">
        <v>6</v>
      </c>
      <c r="C10" s="2">
        <v>890303093</v>
      </c>
      <c r="D10" s="2" t="s">
        <v>44</v>
      </c>
      <c r="E10" s="2">
        <v>195585</v>
      </c>
      <c r="F10" s="2" t="s">
        <v>27</v>
      </c>
      <c r="G10" s="2" t="s">
        <v>22</v>
      </c>
      <c r="H10" s="2">
        <v>65700</v>
      </c>
    </row>
    <row r="11" spans="1:8">
      <c r="A11">
        <v>890000400</v>
      </c>
      <c r="B11" s="2" t="s">
        <v>6</v>
      </c>
      <c r="C11" s="2">
        <v>890303093</v>
      </c>
      <c r="D11" s="2" t="s">
        <v>44</v>
      </c>
      <c r="E11" s="2">
        <v>195777</v>
      </c>
      <c r="F11" s="2" t="s">
        <v>26</v>
      </c>
      <c r="G11" s="2" t="s">
        <v>22</v>
      </c>
      <c r="H11" s="2">
        <v>84200</v>
      </c>
    </row>
    <row r="12" spans="1:8">
      <c r="A12">
        <v>890000400</v>
      </c>
      <c r="B12" s="2" t="s">
        <v>2</v>
      </c>
      <c r="C12" s="2">
        <v>890303093</v>
      </c>
      <c r="D12" s="2" t="s">
        <v>44</v>
      </c>
      <c r="E12" s="2">
        <v>196911</v>
      </c>
      <c r="F12" s="2" t="s">
        <v>25</v>
      </c>
      <c r="G12" s="2" t="s">
        <v>22</v>
      </c>
      <c r="H12" s="2">
        <v>75699</v>
      </c>
    </row>
    <row r="13" spans="1:8">
      <c r="A13">
        <v>890000400</v>
      </c>
      <c r="B13" s="2" t="s">
        <v>2</v>
      </c>
      <c r="C13" s="2">
        <v>890303093</v>
      </c>
      <c r="D13" s="2" t="s">
        <v>44</v>
      </c>
      <c r="E13" s="2">
        <v>197498</v>
      </c>
      <c r="F13" s="2" t="s">
        <v>24</v>
      </c>
      <c r="G13" s="2" t="s">
        <v>22</v>
      </c>
      <c r="H13" s="2">
        <v>157350</v>
      </c>
    </row>
    <row r="14" spans="1:8">
      <c r="A14">
        <v>890000400</v>
      </c>
      <c r="B14" s="2" t="s">
        <v>6</v>
      </c>
      <c r="C14" s="2">
        <v>890303093</v>
      </c>
      <c r="D14" s="2" t="s">
        <v>44</v>
      </c>
      <c r="E14" s="2">
        <v>203254</v>
      </c>
      <c r="F14" s="2" t="s">
        <v>23</v>
      </c>
      <c r="G14" s="2" t="s">
        <v>21</v>
      </c>
      <c r="H14" s="2">
        <v>35000</v>
      </c>
    </row>
    <row r="15" spans="1:8">
      <c r="A15">
        <v>890000400</v>
      </c>
      <c r="B15" s="2" t="s">
        <v>2</v>
      </c>
      <c r="C15" s="2">
        <v>890303093</v>
      </c>
      <c r="D15" s="2" t="s">
        <v>44</v>
      </c>
      <c r="E15" s="2">
        <v>206444</v>
      </c>
      <c r="F15" s="2" t="s">
        <v>20</v>
      </c>
      <c r="G15" s="2" t="s">
        <v>19</v>
      </c>
      <c r="H15" s="2">
        <v>78900</v>
      </c>
    </row>
    <row r="16" spans="1:8">
      <c r="A16">
        <v>890000400</v>
      </c>
      <c r="B16" s="2" t="s">
        <v>2</v>
      </c>
      <c r="C16" s="2">
        <v>890303093</v>
      </c>
      <c r="D16" s="2" t="s">
        <v>44</v>
      </c>
      <c r="E16" s="2">
        <v>210979</v>
      </c>
      <c r="F16" s="2" t="s">
        <v>18</v>
      </c>
      <c r="G16" s="2" t="s">
        <v>17</v>
      </c>
      <c r="H16" s="2">
        <v>89300</v>
      </c>
    </row>
    <row r="17" spans="1:8">
      <c r="A17">
        <v>890000400</v>
      </c>
      <c r="B17" s="2" t="s">
        <v>6</v>
      </c>
      <c r="C17" s="2">
        <v>890303093</v>
      </c>
      <c r="D17" s="2" t="s">
        <v>44</v>
      </c>
      <c r="E17" s="2">
        <v>211879</v>
      </c>
      <c r="F17" s="2" t="s">
        <v>16</v>
      </c>
      <c r="G17" s="2" t="s">
        <v>3</v>
      </c>
      <c r="H17" s="2">
        <v>160670</v>
      </c>
    </row>
    <row r="18" spans="1:8">
      <c r="A18">
        <v>890000400</v>
      </c>
      <c r="B18" s="2" t="s">
        <v>2</v>
      </c>
      <c r="C18" s="2">
        <v>890303093</v>
      </c>
      <c r="D18" s="2" t="s">
        <v>44</v>
      </c>
      <c r="E18" s="2">
        <v>212186</v>
      </c>
      <c r="F18" s="2" t="s">
        <v>15</v>
      </c>
      <c r="G18" s="2" t="s">
        <v>3</v>
      </c>
      <c r="H18" s="2">
        <v>87000</v>
      </c>
    </row>
    <row r="19" spans="1:8">
      <c r="A19">
        <v>890000400</v>
      </c>
      <c r="B19" s="2" t="s">
        <v>6</v>
      </c>
      <c r="C19" s="2">
        <v>890303093</v>
      </c>
      <c r="D19" s="2" t="s">
        <v>44</v>
      </c>
      <c r="E19" s="2">
        <v>214475</v>
      </c>
      <c r="F19" s="2" t="s">
        <v>14</v>
      </c>
      <c r="G19" s="2" t="s">
        <v>7</v>
      </c>
      <c r="H19" s="2">
        <v>94700</v>
      </c>
    </row>
    <row r="20" spans="1:8">
      <c r="A20">
        <v>890000400</v>
      </c>
      <c r="B20" s="2" t="s">
        <v>2</v>
      </c>
      <c r="C20" s="2">
        <v>890303093</v>
      </c>
      <c r="D20" s="2" t="s">
        <v>44</v>
      </c>
      <c r="E20" s="2">
        <v>215372</v>
      </c>
      <c r="F20" s="2" t="s">
        <v>13</v>
      </c>
      <c r="G20" s="2" t="s">
        <v>7</v>
      </c>
      <c r="H20" s="2">
        <v>191500</v>
      </c>
    </row>
    <row r="21" spans="1:8">
      <c r="A21">
        <v>890000400</v>
      </c>
      <c r="B21" s="2" t="s">
        <v>6</v>
      </c>
      <c r="C21" s="2">
        <v>890303093</v>
      </c>
      <c r="D21" s="2" t="s">
        <v>44</v>
      </c>
      <c r="E21" s="2">
        <v>215907</v>
      </c>
      <c r="F21" s="2" t="s">
        <v>12</v>
      </c>
      <c r="G21" s="2" t="s">
        <v>7</v>
      </c>
      <c r="H21" s="2">
        <v>78100</v>
      </c>
    </row>
    <row r="22" spans="1:8">
      <c r="A22">
        <v>890000400</v>
      </c>
      <c r="B22" s="2" t="s">
        <v>2</v>
      </c>
      <c r="C22" s="2">
        <v>890303093</v>
      </c>
      <c r="D22" s="2" t="s">
        <v>44</v>
      </c>
      <c r="E22" s="2">
        <v>218148</v>
      </c>
      <c r="F22" s="2" t="s">
        <v>11</v>
      </c>
      <c r="G22" s="2" t="s">
        <v>7</v>
      </c>
      <c r="H22" s="2">
        <v>93000</v>
      </c>
    </row>
    <row r="23" spans="1:8">
      <c r="A23">
        <v>890000400</v>
      </c>
      <c r="B23" s="2" t="s">
        <v>2</v>
      </c>
      <c r="C23" s="2">
        <v>890303093</v>
      </c>
      <c r="D23" s="2" t="s">
        <v>44</v>
      </c>
      <c r="E23" s="2">
        <v>218712</v>
      </c>
      <c r="F23" s="2" t="s">
        <v>10</v>
      </c>
      <c r="G23" s="2" t="s">
        <v>7</v>
      </c>
      <c r="H23" s="2">
        <v>7500</v>
      </c>
    </row>
    <row r="24" spans="1:8">
      <c r="A24">
        <v>890000400</v>
      </c>
      <c r="B24" s="2" t="s">
        <v>6</v>
      </c>
      <c r="C24" s="2">
        <v>890303093</v>
      </c>
      <c r="D24" s="2" t="s">
        <v>44</v>
      </c>
      <c r="E24" s="2">
        <v>218793</v>
      </c>
      <c r="F24" s="2" t="s">
        <v>9</v>
      </c>
      <c r="G24" s="2" t="s">
        <v>7</v>
      </c>
      <c r="H24" s="2">
        <v>87600</v>
      </c>
    </row>
    <row r="25" spans="1:8">
      <c r="A25">
        <v>890000400</v>
      </c>
      <c r="B25" s="2" t="s">
        <v>6</v>
      </c>
      <c r="C25" s="2">
        <v>890303093</v>
      </c>
      <c r="D25" s="2" t="s">
        <v>44</v>
      </c>
      <c r="E25" s="2">
        <v>219636</v>
      </c>
      <c r="F25" s="2" t="s">
        <v>8</v>
      </c>
      <c r="G25" s="2" t="s">
        <v>0</v>
      </c>
      <c r="H25" s="2">
        <v>103300</v>
      </c>
    </row>
    <row r="26" spans="1:8">
      <c r="A26">
        <v>890000400</v>
      </c>
      <c r="B26" s="2" t="s">
        <v>6</v>
      </c>
      <c r="C26" s="2">
        <v>890303093</v>
      </c>
      <c r="D26" s="2" t="s">
        <v>44</v>
      </c>
      <c r="E26" s="2">
        <v>220730</v>
      </c>
      <c r="F26" s="2" t="s">
        <v>4</v>
      </c>
      <c r="G26" s="2" t="s">
        <v>0</v>
      </c>
      <c r="H26" s="2">
        <v>7500</v>
      </c>
    </row>
    <row r="27" spans="1:8">
      <c r="A27">
        <v>890000400</v>
      </c>
      <c r="B27" s="2" t="s">
        <v>2</v>
      </c>
      <c r="C27" s="2">
        <v>890303093</v>
      </c>
      <c r="D27" s="2" t="s">
        <v>44</v>
      </c>
      <c r="E27" s="2">
        <v>220733</v>
      </c>
      <c r="F27" s="2" t="s">
        <v>4</v>
      </c>
      <c r="G27" s="2" t="s">
        <v>5</v>
      </c>
      <c r="H27" s="2">
        <v>215400</v>
      </c>
    </row>
    <row r="28" spans="1:8">
      <c r="A28">
        <v>890000400</v>
      </c>
      <c r="B28" s="2" t="s">
        <v>2</v>
      </c>
      <c r="C28" s="2">
        <v>890303093</v>
      </c>
      <c r="D28" s="2" t="s">
        <v>44</v>
      </c>
      <c r="E28" s="2">
        <v>220734</v>
      </c>
      <c r="F28" s="2" t="s">
        <v>4</v>
      </c>
      <c r="G28" s="2" t="s">
        <v>0</v>
      </c>
      <c r="H28" s="2">
        <v>7500</v>
      </c>
    </row>
    <row r="29" spans="1:8">
      <c r="A29">
        <v>890000400</v>
      </c>
      <c r="B29" s="2" t="s">
        <v>2</v>
      </c>
      <c r="C29" s="2">
        <v>890303093</v>
      </c>
      <c r="D29" s="2" t="s">
        <v>44</v>
      </c>
      <c r="E29" s="2">
        <v>221216</v>
      </c>
      <c r="F29" s="2" t="s">
        <v>1</v>
      </c>
      <c r="G29" s="2" t="s">
        <v>0</v>
      </c>
      <c r="H29" s="2">
        <v>97878</v>
      </c>
    </row>
    <row r="30" spans="1:8">
      <c r="H30">
        <f>SUM(H2:H29)</f>
        <v>2700997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
  <cols>
    <col min="1" max="1" width="36.5" bestFit="1" customWidth="1"/>
    <col min="2" max="2" width="15.9140625" customWidth="1"/>
    <col min="3" max="3" width="24.08203125" bestFit="1" customWidth="1"/>
  </cols>
  <sheetData>
    <row r="3" spans="1:3">
      <c r="A3" s="18" t="s">
        <v>55</v>
      </c>
      <c r="B3" t="s">
        <v>170</v>
      </c>
      <c r="C3" t="s">
        <v>171</v>
      </c>
    </row>
    <row r="4" spans="1:3">
      <c r="A4" t="s">
        <v>169</v>
      </c>
      <c r="B4" s="17">
        <v>4</v>
      </c>
      <c r="C4" s="17">
        <v>109600</v>
      </c>
    </row>
    <row r="5" spans="1:3">
      <c r="A5" t="s">
        <v>87</v>
      </c>
      <c r="B5" s="17">
        <v>20</v>
      </c>
      <c r="C5" s="17">
        <v>2213327</v>
      </c>
    </row>
    <row r="6" spans="1:3">
      <c r="A6" t="s">
        <v>161</v>
      </c>
      <c r="B6" s="17">
        <v>3</v>
      </c>
      <c r="C6" s="17">
        <v>370570</v>
      </c>
    </row>
    <row r="7" spans="1:3">
      <c r="A7" t="s">
        <v>149</v>
      </c>
      <c r="B7" s="17">
        <v>1</v>
      </c>
      <c r="C7" s="17">
        <v>7500</v>
      </c>
    </row>
    <row r="8" spans="1:3">
      <c r="A8" t="s">
        <v>172</v>
      </c>
      <c r="B8" s="17">
        <v>28</v>
      </c>
      <c r="C8" s="17">
        <v>2700997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
  <sheetViews>
    <sheetView workbookViewId="0">
      <pane ySplit="1" topLeftCell="A2" activePane="bottomLeft" state="frozen"/>
      <selection activeCell="E1" sqref="E1"/>
      <selection pane="bottomLeft" activeCell="A2" sqref="A2"/>
    </sheetView>
  </sheetViews>
  <sheetFormatPr baseColWidth="10" defaultRowHeight="14"/>
  <sheetData>
    <row r="1" spans="1:39" ht="30">
      <c r="A1" s="3" t="s">
        <v>45</v>
      </c>
      <c r="B1" s="3" t="s">
        <v>46</v>
      </c>
      <c r="C1" s="3" t="s">
        <v>47</v>
      </c>
      <c r="D1" s="3" t="s">
        <v>48</v>
      </c>
      <c r="E1" s="3" t="s">
        <v>49</v>
      </c>
      <c r="F1" s="3" t="s">
        <v>50</v>
      </c>
      <c r="G1" s="3" t="s">
        <v>51</v>
      </c>
      <c r="H1" s="4" t="s">
        <v>52</v>
      </c>
      <c r="I1" s="5" t="s">
        <v>53</v>
      </c>
      <c r="J1" s="5" t="s">
        <v>54</v>
      </c>
      <c r="K1" s="6" t="s">
        <v>55</v>
      </c>
      <c r="L1" s="7" t="s">
        <v>56</v>
      </c>
      <c r="M1" s="8" t="s">
        <v>57</v>
      </c>
      <c r="N1" s="9" t="s">
        <v>58</v>
      </c>
      <c r="O1" s="9" t="s">
        <v>59</v>
      </c>
      <c r="P1" s="10" t="s">
        <v>60</v>
      </c>
      <c r="Q1" s="10" t="s">
        <v>61</v>
      </c>
      <c r="R1" s="9" t="s">
        <v>62</v>
      </c>
      <c r="S1" s="3" t="s">
        <v>63</v>
      </c>
      <c r="T1" s="3" t="s">
        <v>64</v>
      </c>
      <c r="U1" s="3" t="s">
        <v>65</v>
      </c>
      <c r="V1" s="3" t="s">
        <v>66</v>
      </c>
      <c r="W1" s="3" t="s">
        <v>67</v>
      </c>
      <c r="X1" s="3" t="s">
        <v>68</v>
      </c>
      <c r="Y1" s="3" t="s">
        <v>69</v>
      </c>
      <c r="Z1" s="3" t="s">
        <v>70</v>
      </c>
      <c r="AA1" s="3" t="s">
        <v>71</v>
      </c>
      <c r="AB1" s="3" t="s">
        <v>72</v>
      </c>
      <c r="AC1" s="3" t="s">
        <v>73</v>
      </c>
      <c r="AD1" s="3" t="s">
        <v>74</v>
      </c>
      <c r="AE1" s="3" t="s">
        <v>75</v>
      </c>
      <c r="AF1" s="3" t="s">
        <v>76</v>
      </c>
      <c r="AG1" s="3" t="s">
        <v>77</v>
      </c>
      <c r="AH1" s="3" t="s">
        <v>78</v>
      </c>
      <c r="AI1" s="10" t="s">
        <v>79</v>
      </c>
      <c r="AJ1" s="10" t="s">
        <v>80</v>
      </c>
      <c r="AK1" s="10" t="s">
        <v>81</v>
      </c>
      <c r="AL1" s="10" t="s">
        <v>82</v>
      </c>
      <c r="AM1" s="3" t="s">
        <v>83</v>
      </c>
    </row>
    <row r="2" spans="1:39">
      <c r="A2" s="11">
        <v>890000400</v>
      </c>
      <c r="B2" s="11" t="s">
        <v>84</v>
      </c>
      <c r="C2" s="11" t="s">
        <v>44</v>
      </c>
      <c r="D2" s="11">
        <v>159309</v>
      </c>
      <c r="E2" s="11" t="s">
        <v>85</v>
      </c>
      <c r="F2" s="11" t="s">
        <v>86</v>
      </c>
      <c r="G2" s="12">
        <v>44227</v>
      </c>
      <c r="H2" s="12">
        <v>44273</v>
      </c>
      <c r="I2" s="13">
        <v>264500</v>
      </c>
      <c r="J2" s="13">
        <v>264500</v>
      </c>
      <c r="K2" s="11" t="s">
        <v>87</v>
      </c>
      <c r="L2" s="13">
        <v>0</v>
      </c>
      <c r="M2" s="11"/>
      <c r="N2" s="13">
        <v>0</v>
      </c>
      <c r="O2" s="13">
        <v>0</v>
      </c>
      <c r="P2" s="11"/>
      <c r="Q2" s="12"/>
      <c r="R2" s="13">
        <v>0</v>
      </c>
      <c r="S2" s="11" t="s">
        <v>88</v>
      </c>
      <c r="T2" s="12">
        <v>44227</v>
      </c>
      <c r="U2" s="12">
        <v>45049</v>
      </c>
      <c r="V2" s="12">
        <v>45057</v>
      </c>
      <c r="W2" s="13">
        <v>264500</v>
      </c>
      <c r="X2" s="13">
        <v>264500</v>
      </c>
      <c r="Y2" s="13">
        <v>0</v>
      </c>
      <c r="Z2" s="13">
        <v>0</v>
      </c>
      <c r="AA2" s="13">
        <v>0</v>
      </c>
      <c r="AB2" s="13">
        <v>0</v>
      </c>
      <c r="AC2" s="13">
        <v>0</v>
      </c>
      <c r="AD2" s="13">
        <v>0</v>
      </c>
      <c r="AE2" s="13">
        <v>264500</v>
      </c>
      <c r="AF2" s="13">
        <v>0</v>
      </c>
      <c r="AG2" s="11"/>
      <c r="AH2" s="13">
        <v>0</v>
      </c>
      <c r="AI2" s="13">
        <v>264500</v>
      </c>
      <c r="AJ2" s="11" t="s">
        <v>89</v>
      </c>
      <c r="AK2" s="11" t="s">
        <v>90</v>
      </c>
      <c r="AL2" s="11" t="s">
        <v>91</v>
      </c>
      <c r="AM2" s="13">
        <v>0</v>
      </c>
    </row>
    <row r="3" spans="1:39">
      <c r="A3" s="11">
        <v>890000400</v>
      </c>
      <c r="B3" s="11" t="s">
        <v>84</v>
      </c>
      <c r="C3" s="11" t="s">
        <v>44</v>
      </c>
      <c r="D3" s="11">
        <v>220733</v>
      </c>
      <c r="E3" s="11" t="s">
        <v>92</v>
      </c>
      <c r="F3" s="11" t="s">
        <v>93</v>
      </c>
      <c r="G3" s="12">
        <v>45478</v>
      </c>
      <c r="H3" s="12">
        <v>45484</v>
      </c>
      <c r="I3" s="13">
        <v>215400</v>
      </c>
      <c r="J3" s="13">
        <v>215400</v>
      </c>
      <c r="K3" s="11" t="s">
        <v>87</v>
      </c>
      <c r="L3" s="13">
        <v>0</v>
      </c>
      <c r="M3" s="11"/>
      <c r="N3" s="13">
        <v>0</v>
      </c>
      <c r="O3" s="13">
        <v>0</v>
      </c>
      <c r="P3" s="11"/>
      <c r="Q3" s="12"/>
      <c r="R3" s="13">
        <v>0</v>
      </c>
      <c r="S3" s="11" t="s">
        <v>88</v>
      </c>
      <c r="T3" s="12">
        <v>45478</v>
      </c>
      <c r="U3" s="12">
        <v>45484</v>
      </c>
      <c r="V3" s="12">
        <v>45496</v>
      </c>
      <c r="W3" s="13">
        <v>215400</v>
      </c>
      <c r="X3" s="13">
        <v>0</v>
      </c>
      <c r="Y3" s="13">
        <v>0</v>
      </c>
      <c r="Z3" s="13">
        <v>0</v>
      </c>
      <c r="AA3" s="13">
        <v>0</v>
      </c>
      <c r="AB3" s="13">
        <v>0</v>
      </c>
      <c r="AC3" s="13">
        <v>0</v>
      </c>
      <c r="AD3" s="13">
        <v>0</v>
      </c>
      <c r="AE3" s="13">
        <v>0</v>
      </c>
      <c r="AF3" s="13">
        <v>0</v>
      </c>
      <c r="AG3" s="11"/>
      <c r="AH3" s="13">
        <v>0</v>
      </c>
      <c r="AI3" s="13">
        <v>215400</v>
      </c>
      <c r="AJ3" s="11" t="s">
        <v>89</v>
      </c>
      <c r="AK3" s="11" t="s">
        <v>94</v>
      </c>
      <c r="AL3" s="11" t="s">
        <v>91</v>
      </c>
      <c r="AM3" s="13">
        <v>0</v>
      </c>
    </row>
    <row r="4" spans="1:39">
      <c r="A4" s="11">
        <v>890000400</v>
      </c>
      <c r="B4" s="11" t="s">
        <v>84</v>
      </c>
      <c r="C4" s="11" t="s">
        <v>44</v>
      </c>
      <c r="D4" s="11">
        <v>215372</v>
      </c>
      <c r="E4" s="11" t="s">
        <v>95</v>
      </c>
      <c r="F4" s="11" t="s">
        <v>96</v>
      </c>
      <c r="G4" s="12">
        <v>45389</v>
      </c>
      <c r="H4" s="12">
        <v>45475</v>
      </c>
      <c r="I4" s="13">
        <v>191500</v>
      </c>
      <c r="J4" s="13">
        <v>191500</v>
      </c>
      <c r="K4" s="11" t="s">
        <v>87</v>
      </c>
      <c r="L4" s="13">
        <v>0</v>
      </c>
      <c r="M4" s="11"/>
      <c r="N4" s="13">
        <v>0</v>
      </c>
      <c r="O4" s="13">
        <v>0</v>
      </c>
      <c r="P4" s="11"/>
      <c r="Q4" s="12"/>
      <c r="R4" s="13">
        <v>0</v>
      </c>
      <c r="S4" s="11" t="s">
        <v>88</v>
      </c>
      <c r="T4" s="12">
        <v>45389</v>
      </c>
      <c r="U4" s="12">
        <v>45475</v>
      </c>
      <c r="V4" s="12">
        <v>45491</v>
      </c>
      <c r="W4" s="13">
        <v>191500</v>
      </c>
      <c r="X4" s="13">
        <v>0</v>
      </c>
      <c r="Y4" s="13">
        <v>0</v>
      </c>
      <c r="Z4" s="13">
        <v>0</v>
      </c>
      <c r="AA4" s="13">
        <v>0</v>
      </c>
      <c r="AB4" s="13">
        <v>0</v>
      </c>
      <c r="AC4" s="13">
        <v>0</v>
      </c>
      <c r="AD4" s="13">
        <v>0</v>
      </c>
      <c r="AE4" s="13">
        <v>0</v>
      </c>
      <c r="AF4" s="13">
        <v>0</v>
      </c>
      <c r="AG4" s="11"/>
      <c r="AH4" s="13">
        <v>0</v>
      </c>
      <c r="AI4" s="13">
        <v>191500</v>
      </c>
      <c r="AJ4" s="11" t="s">
        <v>89</v>
      </c>
      <c r="AK4" s="11" t="s">
        <v>97</v>
      </c>
      <c r="AL4" s="11" t="s">
        <v>91</v>
      </c>
      <c r="AM4" s="13">
        <v>0</v>
      </c>
    </row>
    <row r="5" spans="1:39">
      <c r="A5" s="11">
        <v>890000400</v>
      </c>
      <c r="B5" s="11" t="s">
        <v>84</v>
      </c>
      <c r="C5" s="11" t="s">
        <v>44</v>
      </c>
      <c r="D5" s="11">
        <v>197498</v>
      </c>
      <c r="E5" s="11" t="s">
        <v>98</v>
      </c>
      <c r="F5" s="11" t="s">
        <v>99</v>
      </c>
      <c r="G5" s="12">
        <v>44839</v>
      </c>
      <c r="H5" s="12">
        <v>45020</v>
      </c>
      <c r="I5" s="13">
        <v>157350</v>
      </c>
      <c r="J5" s="13">
        <v>157350</v>
      </c>
      <c r="K5" s="11" t="s">
        <v>87</v>
      </c>
      <c r="L5" s="13">
        <v>0</v>
      </c>
      <c r="M5" s="11"/>
      <c r="N5" s="13">
        <v>0</v>
      </c>
      <c r="O5" s="13">
        <v>0</v>
      </c>
      <c r="P5" s="11"/>
      <c r="Q5" s="12"/>
      <c r="R5" s="13">
        <v>0</v>
      </c>
      <c r="S5" s="11" t="s">
        <v>88</v>
      </c>
      <c r="T5" s="12">
        <v>44839</v>
      </c>
      <c r="U5" s="12">
        <v>45020</v>
      </c>
      <c r="V5" s="12">
        <v>45027</v>
      </c>
      <c r="W5" s="13">
        <v>157350</v>
      </c>
      <c r="X5" s="13">
        <v>157350</v>
      </c>
      <c r="Y5" s="13">
        <v>0</v>
      </c>
      <c r="Z5" s="13">
        <v>0</v>
      </c>
      <c r="AA5" s="13">
        <v>0</v>
      </c>
      <c r="AB5" s="13">
        <v>0</v>
      </c>
      <c r="AC5" s="13">
        <v>0</v>
      </c>
      <c r="AD5" s="13">
        <v>0</v>
      </c>
      <c r="AE5" s="13">
        <v>157350</v>
      </c>
      <c r="AF5" s="13">
        <v>0</v>
      </c>
      <c r="AG5" s="11"/>
      <c r="AH5" s="13">
        <v>0</v>
      </c>
      <c r="AI5" s="13">
        <v>157350</v>
      </c>
      <c r="AJ5" s="11" t="s">
        <v>89</v>
      </c>
      <c r="AK5" s="11" t="s">
        <v>100</v>
      </c>
      <c r="AL5" s="11" t="s">
        <v>91</v>
      </c>
      <c r="AM5" s="13">
        <v>0</v>
      </c>
    </row>
    <row r="6" spans="1:39">
      <c r="A6" s="11">
        <v>890000400</v>
      </c>
      <c r="B6" s="11" t="s">
        <v>84</v>
      </c>
      <c r="C6" s="11" t="s">
        <v>44</v>
      </c>
      <c r="D6" s="11">
        <v>174880</v>
      </c>
      <c r="E6" s="11" t="s">
        <v>101</v>
      </c>
      <c r="F6" s="11" t="s">
        <v>102</v>
      </c>
      <c r="G6" s="12">
        <v>44421</v>
      </c>
      <c r="H6" s="12">
        <v>45020</v>
      </c>
      <c r="I6" s="13">
        <v>143450</v>
      </c>
      <c r="J6" s="13">
        <v>143450</v>
      </c>
      <c r="K6" s="11" t="s">
        <v>87</v>
      </c>
      <c r="L6" s="13">
        <v>0</v>
      </c>
      <c r="M6" s="11"/>
      <c r="N6" s="13">
        <v>0</v>
      </c>
      <c r="O6" s="13">
        <v>0</v>
      </c>
      <c r="P6" s="11"/>
      <c r="Q6" s="12"/>
      <c r="R6" s="13">
        <v>0</v>
      </c>
      <c r="S6" s="11" t="s">
        <v>88</v>
      </c>
      <c r="T6" s="12">
        <v>44421</v>
      </c>
      <c r="U6" s="12">
        <v>45020</v>
      </c>
      <c r="V6" s="12">
        <v>45027</v>
      </c>
      <c r="W6" s="13">
        <v>143450</v>
      </c>
      <c r="X6" s="13">
        <v>143450</v>
      </c>
      <c r="Y6" s="13">
        <v>0</v>
      </c>
      <c r="Z6" s="13">
        <v>0</v>
      </c>
      <c r="AA6" s="13">
        <v>0</v>
      </c>
      <c r="AB6" s="13">
        <v>0</v>
      </c>
      <c r="AC6" s="13">
        <v>0</v>
      </c>
      <c r="AD6" s="13">
        <v>0</v>
      </c>
      <c r="AE6" s="13">
        <v>143450</v>
      </c>
      <c r="AF6" s="13">
        <v>0</v>
      </c>
      <c r="AG6" s="11"/>
      <c r="AH6" s="13">
        <v>0</v>
      </c>
      <c r="AI6" s="13">
        <v>143450</v>
      </c>
      <c r="AJ6" s="11" t="s">
        <v>89</v>
      </c>
      <c r="AK6" s="11" t="s">
        <v>103</v>
      </c>
      <c r="AL6" s="11" t="s">
        <v>91</v>
      </c>
      <c r="AM6" s="13">
        <v>0</v>
      </c>
    </row>
    <row r="7" spans="1:39">
      <c r="A7" s="11">
        <v>890000400</v>
      </c>
      <c r="B7" s="11" t="s">
        <v>84</v>
      </c>
      <c r="C7" s="11" t="s">
        <v>44</v>
      </c>
      <c r="D7" s="11">
        <v>187622</v>
      </c>
      <c r="E7" s="11" t="s">
        <v>104</v>
      </c>
      <c r="F7" s="11" t="s">
        <v>105</v>
      </c>
      <c r="G7" s="12">
        <v>44627</v>
      </c>
      <c r="H7" s="12">
        <v>45020</v>
      </c>
      <c r="I7" s="13">
        <v>122200</v>
      </c>
      <c r="J7" s="13">
        <v>122200</v>
      </c>
      <c r="K7" s="11" t="s">
        <v>87</v>
      </c>
      <c r="L7" s="13">
        <v>0</v>
      </c>
      <c r="M7" s="11"/>
      <c r="N7" s="13">
        <v>0</v>
      </c>
      <c r="O7" s="13">
        <v>0</v>
      </c>
      <c r="P7" s="11"/>
      <c r="Q7" s="12"/>
      <c r="R7" s="13">
        <v>0</v>
      </c>
      <c r="S7" s="11" t="s">
        <v>88</v>
      </c>
      <c r="T7" s="12">
        <v>44627</v>
      </c>
      <c r="U7" s="12">
        <v>45020</v>
      </c>
      <c r="V7" s="12">
        <v>45027</v>
      </c>
      <c r="W7" s="13">
        <v>122200</v>
      </c>
      <c r="X7" s="13">
        <v>122200</v>
      </c>
      <c r="Y7" s="13">
        <v>0</v>
      </c>
      <c r="Z7" s="13">
        <v>0</v>
      </c>
      <c r="AA7" s="13">
        <v>0</v>
      </c>
      <c r="AB7" s="13">
        <v>0</v>
      </c>
      <c r="AC7" s="13">
        <v>0</v>
      </c>
      <c r="AD7" s="13">
        <v>0</v>
      </c>
      <c r="AE7" s="13">
        <v>122200</v>
      </c>
      <c r="AF7" s="13">
        <v>0</v>
      </c>
      <c r="AG7" s="11"/>
      <c r="AH7" s="13">
        <v>0</v>
      </c>
      <c r="AI7" s="13">
        <v>122200</v>
      </c>
      <c r="AJ7" s="11" t="s">
        <v>89</v>
      </c>
      <c r="AK7" s="11" t="s">
        <v>106</v>
      </c>
      <c r="AL7" s="11" t="s">
        <v>91</v>
      </c>
      <c r="AM7" s="13">
        <v>0</v>
      </c>
    </row>
    <row r="8" spans="1:39">
      <c r="A8" s="11">
        <v>890000400</v>
      </c>
      <c r="B8" s="11" t="s">
        <v>84</v>
      </c>
      <c r="C8" s="11" t="s">
        <v>44</v>
      </c>
      <c r="D8" s="11">
        <v>219636</v>
      </c>
      <c r="E8" s="11" t="s">
        <v>107</v>
      </c>
      <c r="F8" s="11" t="s">
        <v>108</v>
      </c>
      <c r="G8" s="12">
        <v>45462</v>
      </c>
      <c r="H8" s="12">
        <v>45485</v>
      </c>
      <c r="I8" s="13">
        <v>103300</v>
      </c>
      <c r="J8" s="13">
        <v>103300</v>
      </c>
      <c r="K8" s="11" t="s">
        <v>87</v>
      </c>
      <c r="L8" s="13">
        <v>0</v>
      </c>
      <c r="M8" s="11"/>
      <c r="N8" s="13">
        <v>0</v>
      </c>
      <c r="O8" s="13">
        <v>0</v>
      </c>
      <c r="P8" s="11"/>
      <c r="Q8" s="12"/>
      <c r="R8" s="13">
        <v>0</v>
      </c>
      <c r="S8" s="11" t="s">
        <v>88</v>
      </c>
      <c r="T8" s="12">
        <v>45462</v>
      </c>
      <c r="U8" s="12">
        <v>45485</v>
      </c>
      <c r="V8" s="12">
        <v>45495</v>
      </c>
      <c r="W8" s="13">
        <v>103300</v>
      </c>
      <c r="X8" s="13">
        <v>0</v>
      </c>
      <c r="Y8" s="13">
        <v>0</v>
      </c>
      <c r="Z8" s="13">
        <v>0</v>
      </c>
      <c r="AA8" s="13">
        <v>0</v>
      </c>
      <c r="AB8" s="13">
        <v>0</v>
      </c>
      <c r="AC8" s="13">
        <v>0</v>
      </c>
      <c r="AD8" s="13">
        <v>0</v>
      </c>
      <c r="AE8" s="13">
        <v>0</v>
      </c>
      <c r="AF8" s="13">
        <v>0</v>
      </c>
      <c r="AG8" s="11"/>
      <c r="AH8" s="13">
        <v>0</v>
      </c>
      <c r="AI8" s="13">
        <v>103300</v>
      </c>
      <c r="AJ8" s="11" t="s">
        <v>89</v>
      </c>
      <c r="AK8" s="11" t="s">
        <v>109</v>
      </c>
      <c r="AL8" s="11" t="s">
        <v>91</v>
      </c>
      <c r="AM8" s="13">
        <v>0</v>
      </c>
    </row>
    <row r="9" spans="1:39">
      <c r="A9" s="11">
        <v>890000400</v>
      </c>
      <c r="B9" s="11" t="s">
        <v>84</v>
      </c>
      <c r="C9" s="11" t="s">
        <v>44</v>
      </c>
      <c r="D9" s="11">
        <v>221216</v>
      </c>
      <c r="E9" s="11" t="s">
        <v>110</v>
      </c>
      <c r="F9" s="11" t="s">
        <v>111</v>
      </c>
      <c r="G9" s="12">
        <v>45481</v>
      </c>
      <c r="H9" s="12">
        <v>45485</v>
      </c>
      <c r="I9" s="13">
        <v>97878</v>
      </c>
      <c r="J9" s="13">
        <v>97878</v>
      </c>
      <c r="K9" s="11" t="s">
        <v>87</v>
      </c>
      <c r="L9" s="13">
        <v>0</v>
      </c>
      <c r="M9" s="11"/>
      <c r="N9" s="13">
        <v>0</v>
      </c>
      <c r="O9" s="13">
        <v>0</v>
      </c>
      <c r="P9" s="11"/>
      <c r="Q9" s="12"/>
      <c r="R9" s="13">
        <v>0</v>
      </c>
      <c r="S9" s="11" t="s">
        <v>88</v>
      </c>
      <c r="T9" s="12">
        <v>45481</v>
      </c>
      <c r="U9" s="12">
        <v>45485</v>
      </c>
      <c r="V9" s="12">
        <v>45496</v>
      </c>
      <c r="W9" s="13">
        <v>97878</v>
      </c>
      <c r="X9" s="13">
        <v>0</v>
      </c>
      <c r="Y9" s="13">
        <v>0</v>
      </c>
      <c r="Z9" s="13">
        <v>0</v>
      </c>
      <c r="AA9" s="13">
        <v>0</v>
      </c>
      <c r="AB9" s="13">
        <v>0</v>
      </c>
      <c r="AC9" s="13">
        <v>0</v>
      </c>
      <c r="AD9" s="13">
        <v>0</v>
      </c>
      <c r="AE9" s="13">
        <v>0</v>
      </c>
      <c r="AF9" s="13">
        <v>0</v>
      </c>
      <c r="AG9" s="11"/>
      <c r="AH9" s="13">
        <v>0</v>
      </c>
      <c r="AI9" s="13">
        <v>97878</v>
      </c>
      <c r="AJ9" s="11" t="s">
        <v>89</v>
      </c>
      <c r="AK9" s="11" t="s">
        <v>94</v>
      </c>
      <c r="AL9" s="11" t="s">
        <v>91</v>
      </c>
      <c r="AM9" s="13">
        <v>0</v>
      </c>
    </row>
    <row r="10" spans="1:39">
      <c r="A10" s="11">
        <v>890000400</v>
      </c>
      <c r="B10" s="11" t="s">
        <v>84</v>
      </c>
      <c r="C10" s="11" t="s">
        <v>44</v>
      </c>
      <c r="D10" s="11">
        <v>214475</v>
      </c>
      <c r="E10" s="11" t="s">
        <v>112</v>
      </c>
      <c r="F10" s="11" t="s">
        <v>113</v>
      </c>
      <c r="G10" s="12">
        <v>45373</v>
      </c>
      <c r="H10" s="12">
        <v>45475</v>
      </c>
      <c r="I10" s="13">
        <v>94700</v>
      </c>
      <c r="J10" s="13">
        <v>94700</v>
      </c>
      <c r="K10" s="11" t="s">
        <v>87</v>
      </c>
      <c r="L10" s="13">
        <v>0</v>
      </c>
      <c r="M10" s="11"/>
      <c r="N10" s="13">
        <v>0</v>
      </c>
      <c r="O10" s="13">
        <v>0</v>
      </c>
      <c r="P10" s="11"/>
      <c r="Q10" s="12"/>
      <c r="R10" s="13">
        <v>0</v>
      </c>
      <c r="S10" s="11" t="s">
        <v>88</v>
      </c>
      <c r="T10" s="12">
        <v>45373</v>
      </c>
      <c r="U10" s="12">
        <v>45475</v>
      </c>
      <c r="V10" s="12">
        <v>45491</v>
      </c>
      <c r="W10" s="13">
        <v>94700</v>
      </c>
      <c r="X10" s="13">
        <v>0</v>
      </c>
      <c r="Y10" s="13">
        <v>0</v>
      </c>
      <c r="Z10" s="13">
        <v>0</v>
      </c>
      <c r="AA10" s="13">
        <v>0</v>
      </c>
      <c r="AB10" s="13">
        <v>0</v>
      </c>
      <c r="AC10" s="13">
        <v>0</v>
      </c>
      <c r="AD10" s="13">
        <v>0</v>
      </c>
      <c r="AE10" s="13">
        <v>0</v>
      </c>
      <c r="AF10" s="13">
        <v>0</v>
      </c>
      <c r="AG10" s="11"/>
      <c r="AH10" s="13">
        <v>0</v>
      </c>
      <c r="AI10" s="13">
        <v>94700</v>
      </c>
      <c r="AJ10" s="11" t="s">
        <v>89</v>
      </c>
      <c r="AK10" s="11" t="s">
        <v>97</v>
      </c>
      <c r="AL10" s="11" t="s">
        <v>91</v>
      </c>
      <c r="AM10" s="13">
        <v>0</v>
      </c>
    </row>
    <row r="11" spans="1:39">
      <c r="A11" s="11">
        <v>890000400</v>
      </c>
      <c r="B11" s="11" t="s">
        <v>84</v>
      </c>
      <c r="C11" s="11" t="s">
        <v>44</v>
      </c>
      <c r="D11" s="11">
        <v>218148</v>
      </c>
      <c r="E11" s="11" t="s">
        <v>114</v>
      </c>
      <c r="F11" s="11" t="s">
        <v>115</v>
      </c>
      <c r="G11" s="12">
        <v>45428</v>
      </c>
      <c r="H11" s="12">
        <v>45475</v>
      </c>
      <c r="I11" s="13">
        <v>93000</v>
      </c>
      <c r="J11" s="13">
        <v>93000</v>
      </c>
      <c r="K11" s="11" t="s">
        <v>87</v>
      </c>
      <c r="L11" s="13">
        <v>0</v>
      </c>
      <c r="M11" s="11"/>
      <c r="N11" s="13">
        <v>0</v>
      </c>
      <c r="O11" s="13">
        <v>0</v>
      </c>
      <c r="P11" s="11"/>
      <c r="Q11" s="12"/>
      <c r="R11" s="13">
        <v>0</v>
      </c>
      <c r="S11" s="11" t="s">
        <v>88</v>
      </c>
      <c r="T11" s="12">
        <v>45428</v>
      </c>
      <c r="U11" s="12">
        <v>45475</v>
      </c>
      <c r="V11" s="12">
        <v>45491</v>
      </c>
      <c r="W11" s="13">
        <v>93000</v>
      </c>
      <c r="X11" s="13">
        <v>0</v>
      </c>
      <c r="Y11" s="13">
        <v>0</v>
      </c>
      <c r="Z11" s="13">
        <v>0</v>
      </c>
      <c r="AA11" s="13">
        <v>0</v>
      </c>
      <c r="AB11" s="13">
        <v>0</v>
      </c>
      <c r="AC11" s="13">
        <v>0</v>
      </c>
      <c r="AD11" s="13">
        <v>0</v>
      </c>
      <c r="AE11" s="13">
        <v>0</v>
      </c>
      <c r="AF11" s="13">
        <v>0</v>
      </c>
      <c r="AG11" s="11"/>
      <c r="AH11" s="13">
        <v>0</v>
      </c>
      <c r="AI11" s="13">
        <v>93000</v>
      </c>
      <c r="AJ11" s="11" t="s">
        <v>89</v>
      </c>
      <c r="AK11" s="11" t="s">
        <v>97</v>
      </c>
      <c r="AL11" s="11" t="s">
        <v>91</v>
      </c>
      <c r="AM11" s="13">
        <v>0</v>
      </c>
    </row>
    <row r="12" spans="1:39">
      <c r="A12" s="11">
        <v>890000400</v>
      </c>
      <c r="B12" s="11" t="s">
        <v>84</v>
      </c>
      <c r="C12" s="11" t="s">
        <v>44</v>
      </c>
      <c r="D12" s="11">
        <v>218793</v>
      </c>
      <c r="E12" s="11" t="s">
        <v>116</v>
      </c>
      <c r="F12" s="11" t="s">
        <v>117</v>
      </c>
      <c r="G12" s="12">
        <v>45444</v>
      </c>
      <c r="H12" s="12">
        <v>45475</v>
      </c>
      <c r="I12" s="13">
        <v>87600</v>
      </c>
      <c r="J12" s="13">
        <v>87600</v>
      </c>
      <c r="K12" s="11" t="s">
        <v>87</v>
      </c>
      <c r="L12" s="13">
        <v>0</v>
      </c>
      <c r="M12" s="11"/>
      <c r="N12" s="13">
        <v>0</v>
      </c>
      <c r="O12" s="13">
        <v>0</v>
      </c>
      <c r="P12" s="11"/>
      <c r="Q12" s="12"/>
      <c r="R12" s="13">
        <v>0</v>
      </c>
      <c r="S12" s="11" t="s">
        <v>88</v>
      </c>
      <c r="T12" s="12">
        <v>45444</v>
      </c>
      <c r="U12" s="12">
        <v>45475</v>
      </c>
      <c r="V12" s="12">
        <v>45485</v>
      </c>
      <c r="W12" s="13">
        <v>87600</v>
      </c>
      <c r="X12" s="13">
        <v>0</v>
      </c>
      <c r="Y12" s="13">
        <v>0</v>
      </c>
      <c r="Z12" s="13">
        <v>0</v>
      </c>
      <c r="AA12" s="13">
        <v>0</v>
      </c>
      <c r="AB12" s="13">
        <v>0</v>
      </c>
      <c r="AC12" s="13">
        <v>0</v>
      </c>
      <c r="AD12" s="13">
        <v>0</v>
      </c>
      <c r="AE12" s="13">
        <v>0</v>
      </c>
      <c r="AF12" s="13">
        <v>0</v>
      </c>
      <c r="AG12" s="11"/>
      <c r="AH12" s="13">
        <v>0</v>
      </c>
      <c r="AI12" s="13">
        <v>87600</v>
      </c>
      <c r="AJ12" s="11" t="s">
        <v>89</v>
      </c>
      <c r="AK12" s="11" t="s">
        <v>118</v>
      </c>
      <c r="AL12" s="11" t="s">
        <v>91</v>
      </c>
      <c r="AM12" s="13">
        <v>0</v>
      </c>
    </row>
    <row r="13" spans="1:39">
      <c r="A13" s="11">
        <v>890000400</v>
      </c>
      <c r="B13" s="11" t="s">
        <v>84</v>
      </c>
      <c r="C13" s="11" t="s">
        <v>44</v>
      </c>
      <c r="D13" s="11">
        <v>195777</v>
      </c>
      <c r="E13" s="11" t="s">
        <v>119</v>
      </c>
      <c r="F13" s="11" t="s">
        <v>120</v>
      </c>
      <c r="G13" s="12">
        <v>44798</v>
      </c>
      <c r="H13" s="12">
        <v>45020</v>
      </c>
      <c r="I13" s="13">
        <v>84200</v>
      </c>
      <c r="J13" s="13">
        <v>84200</v>
      </c>
      <c r="K13" s="11" t="s">
        <v>87</v>
      </c>
      <c r="L13" s="13">
        <v>0</v>
      </c>
      <c r="M13" s="11"/>
      <c r="N13" s="13">
        <v>0</v>
      </c>
      <c r="O13" s="13">
        <v>0</v>
      </c>
      <c r="P13" s="11"/>
      <c r="Q13" s="12"/>
      <c r="R13" s="13">
        <v>0</v>
      </c>
      <c r="S13" s="11" t="s">
        <v>88</v>
      </c>
      <c r="T13" s="12">
        <v>44798</v>
      </c>
      <c r="U13" s="12">
        <v>45020</v>
      </c>
      <c r="V13" s="12">
        <v>45027</v>
      </c>
      <c r="W13" s="13">
        <v>84200</v>
      </c>
      <c r="X13" s="13">
        <v>84200</v>
      </c>
      <c r="Y13" s="13">
        <v>0</v>
      </c>
      <c r="Z13" s="13">
        <v>0</v>
      </c>
      <c r="AA13" s="13">
        <v>0</v>
      </c>
      <c r="AB13" s="13">
        <v>0</v>
      </c>
      <c r="AC13" s="13">
        <v>0</v>
      </c>
      <c r="AD13" s="13">
        <v>0</v>
      </c>
      <c r="AE13" s="13">
        <v>84200</v>
      </c>
      <c r="AF13" s="13">
        <v>0</v>
      </c>
      <c r="AG13" s="11"/>
      <c r="AH13" s="13">
        <v>0</v>
      </c>
      <c r="AI13" s="13">
        <v>84200</v>
      </c>
      <c r="AJ13" s="11" t="s">
        <v>89</v>
      </c>
      <c r="AK13" s="11" t="s">
        <v>121</v>
      </c>
      <c r="AL13" s="11" t="s">
        <v>91</v>
      </c>
      <c r="AM13" s="13">
        <v>0</v>
      </c>
    </row>
    <row r="14" spans="1:39">
      <c r="A14" s="11">
        <v>890000400</v>
      </c>
      <c r="B14" s="11" t="s">
        <v>84</v>
      </c>
      <c r="C14" s="11" t="s">
        <v>44</v>
      </c>
      <c r="D14" s="11">
        <v>206444</v>
      </c>
      <c r="E14" s="11" t="s">
        <v>122</v>
      </c>
      <c r="F14" s="11" t="s">
        <v>123</v>
      </c>
      <c r="G14" s="12">
        <v>45115</v>
      </c>
      <c r="H14" s="12">
        <v>45170</v>
      </c>
      <c r="I14" s="13">
        <v>78900</v>
      </c>
      <c r="J14" s="13">
        <v>78900</v>
      </c>
      <c r="K14" s="11" t="s">
        <v>87</v>
      </c>
      <c r="L14" s="13">
        <v>0</v>
      </c>
      <c r="M14" s="11"/>
      <c r="N14" s="13">
        <v>0</v>
      </c>
      <c r="O14" s="13">
        <v>0</v>
      </c>
      <c r="P14" s="11"/>
      <c r="Q14" s="12"/>
      <c r="R14" s="13">
        <v>0</v>
      </c>
      <c r="S14" s="11" t="s">
        <v>88</v>
      </c>
      <c r="T14" s="12">
        <v>45115</v>
      </c>
      <c r="U14" s="12">
        <v>45170</v>
      </c>
      <c r="V14" s="12">
        <v>45232</v>
      </c>
      <c r="W14" s="13">
        <v>78900</v>
      </c>
      <c r="X14" s="13">
        <v>0</v>
      </c>
      <c r="Y14" s="13">
        <v>0</v>
      </c>
      <c r="Z14" s="13">
        <v>0</v>
      </c>
      <c r="AA14" s="13">
        <v>0</v>
      </c>
      <c r="AB14" s="13">
        <v>0</v>
      </c>
      <c r="AC14" s="13">
        <v>0</v>
      </c>
      <c r="AD14" s="13">
        <v>0</v>
      </c>
      <c r="AE14" s="13">
        <v>0</v>
      </c>
      <c r="AF14" s="13">
        <v>0</v>
      </c>
      <c r="AG14" s="11"/>
      <c r="AH14" s="13">
        <v>0</v>
      </c>
      <c r="AI14" s="13">
        <v>78900</v>
      </c>
      <c r="AJ14" s="11" t="s">
        <v>89</v>
      </c>
      <c r="AK14" s="11" t="s">
        <v>124</v>
      </c>
      <c r="AL14" s="11" t="s">
        <v>125</v>
      </c>
      <c r="AM14" s="13">
        <v>0</v>
      </c>
    </row>
    <row r="15" spans="1:39">
      <c r="A15" s="11">
        <v>890000400</v>
      </c>
      <c r="B15" s="11" t="s">
        <v>84</v>
      </c>
      <c r="C15" s="11" t="s">
        <v>44</v>
      </c>
      <c r="D15" s="11">
        <v>215907</v>
      </c>
      <c r="E15" s="11" t="s">
        <v>126</v>
      </c>
      <c r="F15" s="11" t="s">
        <v>127</v>
      </c>
      <c r="G15" s="12">
        <v>45395</v>
      </c>
      <c r="H15" s="12">
        <v>45475</v>
      </c>
      <c r="I15" s="13">
        <v>78100</v>
      </c>
      <c r="J15" s="13">
        <v>78100</v>
      </c>
      <c r="K15" s="11" t="s">
        <v>87</v>
      </c>
      <c r="L15" s="13">
        <v>0</v>
      </c>
      <c r="M15" s="11"/>
      <c r="N15" s="13">
        <v>0</v>
      </c>
      <c r="O15" s="13">
        <v>0</v>
      </c>
      <c r="P15" s="11"/>
      <c r="Q15" s="12"/>
      <c r="R15" s="13">
        <v>0</v>
      </c>
      <c r="S15" s="11" t="s">
        <v>88</v>
      </c>
      <c r="T15" s="12">
        <v>45395</v>
      </c>
      <c r="U15" s="12">
        <v>45475</v>
      </c>
      <c r="V15" s="12">
        <v>45485</v>
      </c>
      <c r="W15" s="13">
        <v>78100</v>
      </c>
      <c r="X15" s="13">
        <v>0</v>
      </c>
      <c r="Y15" s="13">
        <v>0</v>
      </c>
      <c r="Z15" s="13">
        <v>0</v>
      </c>
      <c r="AA15" s="13">
        <v>0</v>
      </c>
      <c r="AB15" s="13">
        <v>0</v>
      </c>
      <c r="AC15" s="13">
        <v>0</v>
      </c>
      <c r="AD15" s="13">
        <v>0</v>
      </c>
      <c r="AE15" s="13">
        <v>0</v>
      </c>
      <c r="AF15" s="13">
        <v>0</v>
      </c>
      <c r="AG15" s="11"/>
      <c r="AH15" s="13">
        <v>0</v>
      </c>
      <c r="AI15" s="13">
        <v>78100</v>
      </c>
      <c r="AJ15" s="11" t="s">
        <v>89</v>
      </c>
      <c r="AK15" s="11" t="s">
        <v>118</v>
      </c>
      <c r="AL15" s="11" t="s">
        <v>91</v>
      </c>
      <c r="AM15" s="13">
        <v>0</v>
      </c>
    </row>
    <row r="16" spans="1:39">
      <c r="A16" s="11">
        <v>890000400</v>
      </c>
      <c r="B16" s="11" t="s">
        <v>84</v>
      </c>
      <c r="C16" s="11" t="s">
        <v>44</v>
      </c>
      <c r="D16" s="11">
        <v>192455</v>
      </c>
      <c r="E16" s="11" t="s">
        <v>128</v>
      </c>
      <c r="F16" s="11" t="s">
        <v>129</v>
      </c>
      <c r="G16" s="12">
        <v>44716</v>
      </c>
      <c r="H16" s="12">
        <v>45020</v>
      </c>
      <c r="I16" s="13">
        <v>76150</v>
      </c>
      <c r="J16" s="13">
        <v>76150</v>
      </c>
      <c r="K16" s="11" t="s">
        <v>87</v>
      </c>
      <c r="L16" s="13">
        <v>0</v>
      </c>
      <c r="M16" s="11"/>
      <c r="N16" s="13">
        <v>0</v>
      </c>
      <c r="O16" s="13">
        <v>0</v>
      </c>
      <c r="P16" s="11"/>
      <c r="Q16" s="12"/>
      <c r="R16" s="13">
        <v>0</v>
      </c>
      <c r="S16" s="11" t="s">
        <v>88</v>
      </c>
      <c r="T16" s="12">
        <v>44716</v>
      </c>
      <c r="U16" s="12">
        <v>45020</v>
      </c>
      <c r="V16" s="12">
        <v>45027</v>
      </c>
      <c r="W16" s="13">
        <v>76150</v>
      </c>
      <c r="X16" s="13">
        <v>76150</v>
      </c>
      <c r="Y16" s="13">
        <v>0</v>
      </c>
      <c r="Z16" s="13">
        <v>0</v>
      </c>
      <c r="AA16" s="13">
        <v>0</v>
      </c>
      <c r="AB16" s="13">
        <v>0</v>
      </c>
      <c r="AC16" s="13">
        <v>0</v>
      </c>
      <c r="AD16" s="13">
        <v>0</v>
      </c>
      <c r="AE16" s="13">
        <v>76150</v>
      </c>
      <c r="AF16" s="13">
        <v>0</v>
      </c>
      <c r="AG16" s="11"/>
      <c r="AH16" s="13">
        <v>0</v>
      </c>
      <c r="AI16" s="13">
        <v>76150</v>
      </c>
      <c r="AJ16" s="11" t="s">
        <v>89</v>
      </c>
      <c r="AK16" s="11" t="s">
        <v>130</v>
      </c>
      <c r="AL16" s="11" t="s">
        <v>91</v>
      </c>
      <c r="AM16" s="13">
        <v>0</v>
      </c>
    </row>
    <row r="17" spans="1:39">
      <c r="A17" s="11">
        <v>890000400</v>
      </c>
      <c r="B17" s="11" t="s">
        <v>84</v>
      </c>
      <c r="C17" s="11" t="s">
        <v>44</v>
      </c>
      <c r="D17" s="11">
        <v>196911</v>
      </c>
      <c r="E17" s="11" t="s">
        <v>131</v>
      </c>
      <c r="F17" s="11" t="s">
        <v>132</v>
      </c>
      <c r="G17" s="12">
        <v>44820</v>
      </c>
      <c r="H17" s="12">
        <v>45020</v>
      </c>
      <c r="I17" s="13">
        <v>75699</v>
      </c>
      <c r="J17" s="13">
        <v>75699</v>
      </c>
      <c r="K17" s="11" t="s">
        <v>87</v>
      </c>
      <c r="L17" s="13">
        <v>0</v>
      </c>
      <c r="M17" s="11"/>
      <c r="N17" s="13">
        <v>0</v>
      </c>
      <c r="O17" s="13">
        <v>0</v>
      </c>
      <c r="P17" s="11"/>
      <c r="Q17" s="12"/>
      <c r="R17" s="13">
        <v>0</v>
      </c>
      <c r="S17" s="11" t="s">
        <v>88</v>
      </c>
      <c r="T17" s="12">
        <v>44820</v>
      </c>
      <c r="U17" s="12">
        <v>45020</v>
      </c>
      <c r="V17" s="12">
        <v>45027</v>
      </c>
      <c r="W17" s="13">
        <v>75699</v>
      </c>
      <c r="X17" s="13">
        <v>75699</v>
      </c>
      <c r="Y17" s="13">
        <v>0</v>
      </c>
      <c r="Z17" s="13">
        <v>0</v>
      </c>
      <c r="AA17" s="13">
        <v>0</v>
      </c>
      <c r="AB17" s="13">
        <v>0</v>
      </c>
      <c r="AC17" s="13">
        <v>0</v>
      </c>
      <c r="AD17" s="13">
        <v>0</v>
      </c>
      <c r="AE17" s="13">
        <v>75699</v>
      </c>
      <c r="AF17" s="13">
        <v>0</v>
      </c>
      <c r="AG17" s="11"/>
      <c r="AH17" s="13">
        <v>0</v>
      </c>
      <c r="AI17" s="13">
        <v>75699</v>
      </c>
      <c r="AJ17" s="11" t="s">
        <v>89</v>
      </c>
      <c r="AK17" s="11" t="s">
        <v>133</v>
      </c>
      <c r="AL17" s="11" t="s">
        <v>91</v>
      </c>
      <c r="AM17" s="13">
        <v>0</v>
      </c>
    </row>
    <row r="18" spans="1:39">
      <c r="A18" s="11">
        <v>890000400</v>
      </c>
      <c r="B18" s="11" t="s">
        <v>84</v>
      </c>
      <c r="C18" s="11" t="s">
        <v>44</v>
      </c>
      <c r="D18" s="11">
        <v>159468</v>
      </c>
      <c r="E18" s="11" t="s">
        <v>134</v>
      </c>
      <c r="F18" s="11" t="s">
        <v>135</v>
      </c>
      <c r="G18" s="12">
        <v>44229</v>
      </c>
      <c r="H18" s="12">
        <v>44273</v>
      </c>
      <c r="I18" s="13">
        <v>74700</v>
      </c>
      <c r="J18" s="13">
        <v>74700</v>
      </c>
      <c r="K18" s="11" t="s">
        <v>87</v>
      </c>
      <c r="L18" s="13">
        <v>0</v>
      </c>
      <c r="M18" s="11"/>
      <c r="N18" s="13">
        <v>0</v>
      </c>
      <c r="O18" s="13">
        <v>0</v>
      </c>
      <c r="P18" s="11"/>
      <c r="Q18" s="12"/>
      <c r="R18" s="13">
        <v>0</v>
      </c>
      <c r="S18" s="11" t="s">
        <v>88</v>
      </c>
      <c r="T18" s="12">
        <v>44229</v>
      </c>
      <c r="U18" s="12">
        <v>45051</v>
      </c>
      <c r="V18" s="12">
        <v>45057</v>
      </c>
      <c r="W18" s="13">
        <v>74700</v>
      </c>
      <c r="X18" s="13">
        <v>74700</v>
      </c>
      <c r="Y18" s="13">
        <v>0</v>
      </c>
      <c r="Z18" s="13">
        <v>0</v>
      </c>
      <c r="AA18" s="13">
        <v>0</v>
      </c>
      <c r="AB18" s="13">
        <v>0</v>
      </c>
      <c r="AC18" s="13">
        <v>0</v>
      </c>
      <c r="AD18" s="13">
        <v>0</v>
      </c>
      <c r="AE18" s="13">
        <v>74700</v>
      </c>
      <c r="AF18" s="13">
        <v>0</v>
      </c>
      <c r="AG18" s="11"/>
      <c r="AH18" s="13">
        <v>0</v>
      </c>
      <c r="AI18" s="13">
        <v>74700</v>
      </c>
      <c r="AJ18" s="11" t="s">
        <v>89</v>
      </c>
      <c r="AK18" s="11" t="s">
        <v>136</v>
      </c>
      <c r="AL18" s="11" t="s">
        <v>91</v>
      </c>
      <c r="AM18" s="13">
        <v>0</v>
      </c>
    </row>
    <row r="19" spans="1:39">
      <c r="A19" s="11">
        <v>890000400</v>
      </c>
      <c r="B19" s="11" t="s">
        <v>84</v>
      </c>
      <c r="C19" s="11" t="s">
        <v>44</v>
      </c>
      <c r="D19" s="11">
        <v>173335</v>
      </c>
      <c r="E19" s="11" t="s">
        <v>137</v>
      </c>
      <c r="F19" s="11" t="s">
        <v>138</v>
      </c>
      <c r="G19" s="12">
        <v>44397</v>
      </c>
      <c r="H19" s="12">
        <v>45020</v>
      </c>
      <c r="I19" s="13">
        <v>74000</v>
      </c>
      <c r="J19" s="13">
        <v>74000</v>
      </c>
      <c r="K19" s="11" t="s">
        <v>87</v>
      </c>
      <c r="L19" s="13">
        <v>0</v>
      </c>
      <c r="M19" s="11"/>
      <c r="N19" s="13">
        <v>0</v>
      </c>
      <c r="O19" s="13">
        <v>0</v>
      </c>
      <c r="P19" s="11"/>
      <c r="Q19" s="12"/>
      <c r="R19" s="13">
        <v>0</v>
      </c>
      <c r="S19" s="11" t="s">
        <v>88</v>
      </c>
      <c r="T19" s="12">
        <v>44397</v>
      </c>
      <c r="U19" s="12">
        <v>45020</v>
      </c>
      <c r="V19" s="12">
        <v>45027</v>
      </c>
      <c r="W19" s="13">
        <v>74000</v>
      </c>
      <c r="X19" s="13">
        <v>74000</v>
      </c>
      <c r="Y19" s="13">
        <v>0</v>
      </c>
      <c r="Z19" s="13">
        <v>0</v>
      </c>
      <c r="AA19" s="13">
        <v>0</v>
      </c>
      <c r="AB19" s="13">
        <v>0</v>
      </c>
      <c r="AC19" s="13">
        <v>0</v>
      </c>
      <c r="AD19" s="13">
        <v>0</v>
      </c>
      <c r="AE19" s="13">
        <v>74000</v>
      </c>
      <c r="AF19" s="13">
        <v>0</v>
      </c>
      <c r="AG19" s="11"/>
      <c r="AH19" s="13">
        <v>0</v>
      </c>
      <c r="AI19" s="13">
        <v>74000</v>
      </c>
      <c r="AJ19" s="11" t="s">
        <v>89</v>
      </c>
      <c r="AK19" s="11" t="s">
        <v>139</v>
      </c>
      <c r="AL19" s="11" t="s">
        <v>91</v>
      </c>
      <c r="AM19" s="13">
        <v>0</v>
      </c>
    </row>
    <row r="20" spans="1:39">
      <c r="A20" s="11">
        <v>890000400</v>
      </c>
      <c r="B20" s="11" t="s">
        <v>84</v>
      </c>
      <c r="C20" s="11" t="s">
        <v>44</v>
      </c>
      <c r="D20" s="11">
        <v>195585</v>
      </c>
      <c r="E20" s="11" t="s">
        <v>140</v>
      </c>
      <c r="F20" s="11" t="s">
        <v>141</v>
      </c>
      <c r="G20" s="12">
        <v>44793</v>
      </c>
      <c r="H20" s="12">
        <v>45020</v>
      </c>
      <c r="I20" s="13">
        <v>65700</v>
      </c>
      <c r="J20" s="13">
        <v>65700</v>
      </c>
      <c r="K20" s="11" t="s">
        <v>87</v>
      </c>
      <c r="L20" s="13">
        <v>0</v>
      </c>
      <c r="M20" s="11"/>
      <c r="N20" s="13">
        <v>0</v>
      </c>
      <c r="O20" s="13">
        <v>0</v>
      </c>
      <c r="P20" s="11"/>
      <c r="Q20" s="12"/>
      <c r="R20" s="13">
        <v>0</v>
      </c>
      <c r="S20" s="11" t="s">
        <v>88</v>
      </c>
      <c r="T20" s="12">
        <v>44793</v>
      </c>
      <c r="U20" s="12">
        <v>45020</v>
      </c>
      <c r="V20" s="12">
        <v>45027</v>
      </c>
      <c r="W20" s="13">
        <v>65700</v>
      </c>
      <c r="X20" s="13">
        <v>65700</v>
      </c>
      <c r="Y20" s="13">
        <v>0</v>
      </c>
      <c r="Z20" s="13">
        <v>0</v>
      </c>
      <c r="AA20" s="13">
        <v>0</v>
      </c>
      <c r="AB20" s="13">
        <v>0</v>
      </c>
      <c r="AC20" s="13">
        <v>0</v>
      </c>
      <c r="AD20" s="13">
        <v>0</v>
      </c>
      <c r="AE20" s="13">
        <v>65700</v>
      </c>
      <c r="AF20" s="13">
        <v>0</v>
      </c>
      <c r="AG20" s="11"/>
      <c r="AH20" s="13">
        <v>0</v>
      </c>
      <c r="AI20" s="13">
        <v>65700</v>
      </c>
      <c r="AJ20" s="11" t="s">
        <v>89</v>
      </c>
      <c r="AK20" s="11" t="s">
        <v>142</v>
      </c>
      <c r="AL20" s="11" t="s">
        <v>91</v>
      </c>
      <c r="AM20" s="13">
        <v>0</v>
      </c>
    </row>
    <row r="21" spans="1:39">
      <c r="A21" s="11">
        <v>890000400</v>
      </c>
      <c r="B21" s="11" t="s">
        <v>84</v>
      </c>
      <c r="C21" s="11" t="s">
        <v>44</v>
      </c>
      <c r="D21" s="11">
        <v>203254</v>
      </c>
      <c r="E21" s="11" t="s">
        <v>143</v>
      </c>
      <c r="F21" s="11" t="s">
        <v>144</v>
      </c>
      <c r="G21" s="12">
        <v>45019</v>
      </c>
      <c r="H21" s="12">
        <v>45051</v>
      </c>
      <c r="I21" s="13">
        <v>35000</v>
      </c>
      <c r="J21" s="13">
        <v>35000</v>
      </c>
      <c r="K21" s="11" t="s">
        <v>87</v>
      </c>
      <c r="L21" s="13">
        <v>0</v>
      </c>
      <c r="M21" s="11"/>
      <c r="N21" s="13">
        <v>0</v>
      </c>
      <c r="O21" s="13">
        <v>0</v>
      </c>
      <c r="P21" s="11"/>
      <c r="Q21" s="12"/>
      <c r="R21" s="13">
        <v>0</v>
      </c>
      <c r="S21" s="11" t="s">
        <v>88</v>
      </c>
      <c r="T21" s="12">
        <v>45019</v>
      </c>
      <c r="U21" s="12">
        <v>45051</v>
      </c>
      <c r="V21" s="12">
        <v>45056</v>
      </c>
      <c r="W21" s="13">
        <v>35000</v>
      </c>
      <c r="X21" s="13">
        <v>35000</v>
      </c>
      <c r="Y21" s="13">
        <v>0</v>
      </c>
      <c r="Z21" s="13">
        <v>0</v>
      </c>
      <c r="AA21" s="13">
        <v>0</v>
      </c>
      <c r="AB21" s="13">
        <v>0</v>
      </c>
      <c r="AC21" s="13">
        <v>0</v>
      </c>
      <c r="AD21" s="13">
        <v>0</v>
      </c>
      <c r="AE21" s="13">
        <v>35000</v>
      </c>
      <c r="AF21" s="13">
        <v>0</v>
      </c>
      <c r="AG21" s="11"/>
      <c r="AH21" s="13">
        <v>0</v>
      </c>
      <c r="AI21" s="13">
        <v>35000</v>
      </c>
      <c r="AJ21" s="11" t="s">
        <v>89</v>
      </c>
      <c r="AK21" s="11" t="s">
        <v>145</v>
      </c>
      <c r="AL21" s="11" t="s">
        <v>146</v>
      </c>
      <c r="AM21" s="13">
        <v>0</v>
      </c>
    </row>
    <row r="22" spans="1:39">
      <c r="A22" s="11">
        <v>890000400</v>
      </c>
      <c r="B22" s="11" t="s">
        <v>84</v>
      </c>
      <c r="C22" s="11" t="s">
        <v>44</v>
      </c>
      <c r="D22" s="11">
        <v>212186</v>
      </c>
      <c r="E22" s="11" t="s">
        <v>159</v>
      </c>
      <c r="F22" s="11" t="s">
        <v>160</v>
      </c>
      <c r="G22" s="12">
        <v>45277</v>
      </c>
      <c r="H22" s="12">
        <v>45290</v>
      </c>
      <c r="I22" s="13">
        <v>87000</v>
      </c>
      <c r="J22" s="13">
        <v>87000</v>
      </c>
      <c r="K22" s="11" t="s">
        <v>161</v>
      </c>
      <c r="L22" s="13">
        <v>0</v>
      </c>
      <c r="M22" s="11"/>
      <c r="N22" s="13">
        <v>0</v>
      </c>
      <c r="O22" s="13">
        <v>0</v>
      </c>
      <c r="P22" s="11"/>
      <c r="Q22" s="12"/>
      <c r="R22" s="13">
        <v>0</v>
      </c>
      <c r="S22" s="11"/>
      <c r="T22" s="12"/>
      <c r="U22" s="12"/>
      <c r="V22" s="12"/>
      <c r="W22" s="13">
        <v>0</v>
      </c>
      <c r="X22" s="13">
        <v>0</v>
      </c>
      <c r="Y22" s="13">
        <v>0</v>
      </c>
      <c r="Z22" s="13">
        <v>0</v>
      </c>
      <c r="AA22" s="13">
        <v>0</v>
      </c>
      <c r="AB22" s="13">
        <v>0</v>
      </c>
      <c r="AC22" s="13">
        <v>0</v>
      </c>
      <c r="AD22" s="13">
        <v>0</v>
      </c>
      <c r="AE22" s="13">
        <v>0</v>
      </c>
      <c r="AF22" s="13">
        <v>0</v>
      </c>
      <c r="AG22" s="11">
        <v>0</v>
      </c>
      <c r="AH22" s="13">
        <v>0</v>
      </c>
      <c r="AI22" s="13">
        <v>0</v>
      </c>
      <c r="AJ22" s="11"/>
      <c r="AK22" s="11"/>
      <c r="AL22" s="11"/>
      <c r="AM22" s="13">
        <v>0</v>
      </c>
    </row>
    <row r="23" spans="1:39">
      <c r="A23" s="11">
        <v>890000400</v>
      </c>
      <c r="B23" s="11" t="s">
        <v>84</v>
      </c>
      <c r="C23" s="11" t="s">
        <v>44</v>
      </c>
      <c r="D23" s="11">
        <v>151166</v>
      </c>
      <c r="E23" s="11" t="s">
        <v>162</v>
      </c>
      <c r="F23" s="11" t="s">
        <v>163</v>
      </c>
      <c r="G23" s="12">
        <v>44084</v>
      </c>
      <c r="H23" s="12">
        <v>44273</v>
      </c>
      <c r="I23" s="13">
        <v>122900</v>
      </c>
      <c r="J23" s="13">
        <v>122900</v>
      </c>
      <c r="K23" s="11" t="s">
        <v>161</v>
      </c>
      <c r="L23" s="13">
        <v>0</v>
      </c>
      <c r="M23" s="11"/>
      <c r="N23" s="13">
        <v>0</v>
      </c>
      <c r="O23" s="13">
        <v>0</v>
      </c>
      <c r="P23" s="11"/>
      <c r="Q23" s="12"/>
      <c r="R23" s="13">
        <v>0</v>
      </c>
      <c r="S23" s="11"/>
      <c r="T23" s="12"/>
      <c r="U23" s="12"/>
      <c r="V23" s="12"/>
      <c r="W23" s="13">
        <v>0</v>
      </c>
      <c r="X23" s="13">
        <v>0</v>
      </c>
      <c r="Y23" s="13">
        <v>0</v>
      </c>
      <c r="Z23" s="13">
        <v>0</v>
      </c>
      <c r="AA23" s="13">
        <v>0</v>
      </c>
      <c r="AB23" s="13">
        <v>0</v>
      </c>
      <c r="AC23" s="13">
        <v>0</v>
      </c>
      <c r="AD23" s="13">
        <v>0</v>
      </c>
      <c r="AE23" s="13">
        <v>0</v>
      </c>
      <c r="AF23" s="13">
        <v>0</v>
      </c>
      <c r="AG23" s="11">
        <v>0</v>
      </c>
      <c r="AH23" s="13">
        <v>0</v>
      </c>
      <c r="AI23" s="13">
        <v>0</v>
      </c>
      <c r="AJ23" s="11"/>
      <c r="AK23" s="11"/>
      <c r="AL23" s="11"/>
      <c r="AM23" s="13">
        <v>0</v>
      </c>
    </row>
    <row r="24" spans="1:39">
      <c r="A24" s="11">
        <v>890000400</v>
      </c>
      <c r="B24" s="11" t="s">
        <v>84</v>
      </c>
      <c r="C24" s="11" t="s">
        <v>44</v>
      </c>
      <c r="D24" s="11">
        <v>211879</v>
      </c>
      <c r="E24" s="11" t="s">
        <v>164</v>
      </c>
      <c r="F24" s="11" t="s">
        <v>165</v>
      </c>
      <c r="G24" s="12">
        <v>45272</v>
      </c>
      <c r="H24" s="12">
        <v>45290</v>
      </c>
      <c r="I24" s="13">
        <v>160670</v>
      </c>
      <c r="J24" s="13">
        <v>160670</v>
      </c>
      <c r="K24" s="11" t="s">
        <v>161</v>
      </c>
      <c r="L24" s="13">
        <v>0</v>
      </c>
      <c r="M24" s="11"/>
      <c r="N24" s="13">
        <v>0</v>
      </c>
      <c r="O24" s="13">
        <v>0</v>
      </c>
      <c r="P24" s="11"/>
      <c r="Q24" s="12"/>
      <c r="R24" s="13">
        <v>0</v>
      </c>
      <c r="S24" s="11"/>
      <c r="T24" s="12"/>
      <c r="U24" s="12"/>
      <c r="V24" s="12"/>
      <c r="W24" s="13">
        <v>0</v>
      </c>
      <c r="X24" s="13">
        <v>0</v>
      </c>
      <c r="Y24" s="13">
        <v>0</v>
      </c>
      <c r="Z24" s="13">
        <v>0</v>
      </c>
      <c r="AA24" s="13">
        <v>0</v>
      </c>
      <c r="AB24" s="13">
        <v>0</v>
      </c>
      <c r="AC24" s="13">
        <v>0</v>
      </c>
      <c r="AD24" s="13">
        <v>0</v>
      </c>
      <c r="AE24" s="13">
        <v>0</v>
      </c>
      <c r="AF24" s="13">
        <v>0</v>
      </c>
      <c r="AG24" s="11">
        <v>0</v>
      </c>
      <c r="AH24" s="13">
        <v>0</v>
      </c>
      <c r="AI24" s="13">
        <v>0</v>
      </c>
      <c r="AJ24" s="11"/>
      <c r="AK24" s="11"/>
      <c r="AL24" s="11"/>
      <c r="AM24" s="13">
        <v>0</v>
      </c>
    </row>
    <row r="25" spans="1:39">
      <c r="A25" s="11">
        <v>890000400</v>
      </c>
      <c r="B25" s="11" t="s">
        <v>84</v>
      </c>
      <c r="C25" s="11" t="s">
        <v>44</v>
      </c>
      <c r="D25" s="11">
        <v>220730</v>
      </c>
      <c r="E25" s="11" t="s">
        <v>147</v>
      </c>
      <c r="F25" s="11" t="s">
        <v>148</v>
      </c>
      <c r="G25" s="12">
        <v>45478</v>
      </c>
      <c r="H25" s="12">
        <v>45485</v>
      </c>
      <c r="I25" s="13">
        <v>7500</v>
      </c>
      <c r="J25" s="13">
        <v>7500</v>
      </c>
      <c r="K25" s="11" t="s">
        <v>149</v>
      </c>
      <c r="L25" s="13">
        <v>7500</v>
      </c>
      <c r="M25" s="11">
        <v>1222483672</v>
      </c>
      <c r="N25" s="13">
        <v>0</v>
      </c>
      <c r="O25" s="13">
        <v>0</v>
      </c>
      <c r="P25" s="11"/>
      <c r="Q25" s="12"/>
      <c r="R25" s="13">
        <v>0</v>
      </c>
      <c r="S25" s="11" t="s">
        <v>150</v>
      </c>
      <c r="T25" s="12">
        <v>45478</v>
      </c>
      <c r="U25" s="12">
        <v>45485</v>
      </c>
      <c r="V25" s="12"/>
      <c r="W25" s="13">
        <v>7500</v>
      </c>
      <c r="X25" s="13">
        <v>7500</v>
      </c>
      <c r="Y25" s="13">
        <v>7500</v>
      </c>
      <c r="Z25" s="13">
        <v>0</v>
      </c>
      <c r="AA25" s="13">
        <v>0</v>
      </c>
      <c r="AB25" s="13">
        <v>0</v>
      </c>
      <c r="AC25" s="13">
        <v>0</v>
      </c>
      <c r="AD25" s="13">
        <v>0</v>
      </c>
      <c r="AE25" s="13">
        <v>0</v>
      </c>
      <c r="AF25" s="13">
        <v>0</v>
      </c>
      <c r="AG25" s="11"/>
      <c r="AH25" s="13">
        <v>0</v>
      </c>
      <c r="AI25" s="13">
        <v>0</v>
      </c>
      <c r="AJ25" s="11"/>
      <c r="AK25" s="11"/>
      <c r="AL25" s="11"/>
      <c r="AM25" s="13">
        <v>7500</v>
      </c>
    </row>
    <row r="26" spans="1:39">
      <c r="A26" s="11">
        <v>890000400</v>
      </c>
      <c r="B26" s="11" t="s">
        <v>84</v>
      </c>
      <c r="C26" s="11" t="s">
        <v>44</v>
      </c>
      <c r="D26" s="11">
        <v>156746</v>
      </c>
      <c r="E26" s="11" t="s">
        <v>151</v>
      </c>
      <c r="F26" s="11" t="s">
        <v>152</v>
      </c>
      <c r="G26" s="12">
        <v>44181</v>
      </c>
      <c r="H26" s="12">
        <v>44273</v>
      </c>
      <c r="I26" s="13">
        <v>5300</v>
      </c>
      <c r="J26" s="13">
        <v>5300</v>
      </c>
      <c r="K26" s="11" t="s">
        <v>169</v>
      </c>
      <c r="L26" s="13">
        <v>0</v>
      </c>
      <c r="M26" s="11"/>
      <c r="N26" s="13">
        <v>5300</v>
      </c>
      <c r="O26" s="13">
        <v>0</v>
      </c>
      <c r="P26" s="11">
        <v>2201429357</v>
      </c>
      <c r="Q26" s="12" t="s">
        <v>166</v>
      </c>
      <c r="R26" s="13">
        <v>241300</v>
      </c>
      <c r="S26" s="11" t="s">
        <v>150</v>
      </c>
      <c r="T26" s="12">
        <v>44181</v>
      </c>
      <c r="U26" s="12">
        <v>45051</v>
      </c>
      <c r="V26" s="12"/>
      <c r="W26" s="13">
        <v>10600</v>
      </c>
      <c r="X26" s="13">
        <v>10600</v>
      </c>
      <c r="Y26" s="13">
        <v>5300</v>
      </c>
      <c r="Z26" s="13">
        <v>0</v>
      </c>
      <c r="AA26" s="13">
        <v>0</v>
      </c>
      <c r="AB26" s="13">
        <v>0</v>
      </c>
      <c r="AC26" s="13">
        <v>0</v>
      </c>
      <c r="AD26" s="13">
        <v>5300</v>
      </c>
      <c r="AE26" s="13">
        <v>0</v>
      </c>
      <c r="AF26" s="13">
        <v>0</v>
      </c>
      <c r="AG26" s="11"/>
      <c r="AH26" s="13">
        <v>0</v>
      </c>
      <c r="AI26" s="13">
        <v>0</v>
      </c>
      <c r="AJ26" s="11"/>
      <c r="AK26" s="11"/>
      <c r="AL26" s="11"/>
      <c r="AM26" s="13">
        <v>5300</v>
      </c>
    </row>
    <row r="27" spans="1:39">
      <c r="A27" s="11">
        <v>890000400</v>
      </c>
      <c r="B27" s="11" t="s">
        <v>84</v>
      </c>
      <c r="C27" s="11" t="s">
        <v>44</v>
      </c>
      <c r="D27" s="11">
        <v>218712</v>
      </c>
      <c r="E27" s="11" t="s">
        <v>153</v>
      </c>
      <c r="F27" s="11" t="s">
        <v>154</v>
      </c>
      <c r="G27" s="12">
        <v>45439</v>
      </c>
      <c r="H27" s="12">
        <v>45475</v>
      </c>
      <c r="I27" s="13">
        <v>7500</v>
      </c>
      <c r="J27" s="13">
        <v>7500</v>
      </c>
      <c r="K27" s="11" t="s">
        <v>169</v>
      </c>
      <c r="L27" s="13">
        <v>0</v>
      </c>
      <c r="M27" s="11"/>
      <c r="N27" s="13">
        <v>7500</v>
      </c>
      <c r="O27" s="13">
        <v>0</v>
      </c>
      <c r="P27" s="11">
        <v>2201539582</v>
      </c>
      <c r="Q27" s="12" t="s">
        <v>167</v>
      </c>
      <c r="R27" s="13">
        <v>15000</v>
      </c>
      <c r="S27" s="11" t="s">
        <v>150</v>
      </c>
      <c r="T27" s="12">
        <v>45439</v>
      </c>
      <c r="U27" s="12">
        <v>45475</v>
      </c>
      <c r="V27" s="12"/>
      <c r="W27" s="13">
        <v>7500</v>
      </c>
      <c r="X27" s="13">
        <v>7500</v>
      </c>
      <c r="Y27" s="13">
        <v>7500</v>
      </c>
      <c r="Z27" s="13">
        <v>0</v>
      </c>
      <c r="AA27" s="13">
        <v>0</v>
      </c>
      <c r="AB27" s="13">
        <v>0</v>
      </c>
      <c r="AC27" s="13">
        <v>0</v>
      </c>
      <c r="AD27" s="13">
        <v>0</v>
      </c>
      <c r="AE27" s="13">
        <v>0</v>
      </c>
      <c r="AF27" s="13">
        <v>0</v>
      </c>
      <c r="AG27" s="11"/>
      <c r="AH27" s="13">
        <v>0</v>
      </c>
      <c r="AI27" s="13">
        <v>0</v>
      </c>
      <c r="AJ27" s="11"/>
      <c r="AK27" s="11"/>
      <c r="AL27" s="11"/>
      <c r="AM27" s="13">
        <v>7500</v>
      </c>
    </row>
    <row r="28" spans="1:39">
      <c r="A28" s="11">
        <v>890000400</v>
      </c>
      <c r="B28" s="11" t="s">
        <v>84</v>
      </c>
      <c r="C28" s="11" t="s">
        <v>44</v>
      </c>
      <c r="D28" s="11">
        <v>220734</v>
      </c>
      <c r="E28" s="11" t="s">
        <v>155</v>
      </c>
      <c r="F28" s="11" t="s">
        <v>156</v>
      </c>
      <c r="G28" s="12">
        <v>45478</v>
      </c>
      <c r="H28" s="12">
        <v>45485</v>
      </c>
      <c r="I28" s="13">
        <v>7500</v>
      </c>
      <c r="J28" s="13">
        <v>7500</v>
      </c>
      <c r="K28" s="11" t="s">
        <v>169</v>
      </c>
      <c r="L28" s="13">
        <v>0</v>
      </c>
      <c r="M28" s="11"/>
      <c r="N28" s="13">
        <v>7500</v>
      </c>
      <c r="O28" s="13">
        <v>0</v>
      </c>
      <c r="P28" s="11">
        <v>2201539582</v>
      </c>
      <c r="Q28" s="12" t="s">
        <v>167</v>
      </c>
      <c r="R28" s="13">
        <v>15000</v>
      </c>
      <c r="S28" s="11" t="s">
        <v>150</v>
      </c>
      <c r="T28" s="12">
        <v>45478</v>
      </c>
      <c r="U28" s="12">
        <v>45485</v>
      </c>
      <c r="V28" s="12"/>
      <c r="W28" s="13">
        <v>7500</v>
      </c>
      <c r="X28" s="13">
        <v>7500</v>
      </c>
      <c r="Y28" s="13">
        <v>7500</v>
      </c>
      <c r="Z28" s="13">
        <v>0</v>
      </c>
      <c r="AA28" s="13">
        <v>0</v>
      </c>
      <c r="AB28" s="13">
        <v>0</v>
      </c>
      <c r="AC28" s="13">
        <v>0</v>
      </c>
      <c r="AD28" s="13">
        <v>0</v>
      </c>
      <c r="AE28" s="13">
        <v>0</v>
      </c>
      <c r="AF28" s="13">
        <v>0</v>
      </c>
      <c r="AG28" s="11"/>
      <c r="AH28" s="13">
        <v>0</v>
      </c>
      <c r="AI28" s="13">
        <v>0</v>
      </c>
      <c r="AJ28" s="11"/>
      <c r="AK28" s="11"/>
      <c r="AL28" s="11"/>
      <c r="AM28" s="13">
        <v>7500</v>
      </c>
    </row>
    <row r="29" spans="1:39">
      <c r="A29" s="11">
        <v>890000400</v>
      </c>
      <c r="B29" s="11" t="s">
        <v>84</v>
      </c>
      <c r="C29" s="11" t="s">
        <v>44</v>
      </c>
      <c r="D29" s="11">
        <v>210979</v>
      </c>
      <c r="E29" s="11" t="s">
        <v>157</v>
      </c>
      <c r="F29" s="11" t="s">
        <v>158</v>
      </c>
      <c r="G29" s="12">
        <v>45246</v>
      </c>
      <c r="H29" s="12">
        <v>45259</v>
      </c>
      <c r="I29" s="13">
        <v>89300</v>
      </c>
      <c r="J29" s="13">
        <v>89300</v>
      </c>
      <c r="K29" s="11" t="s">
        <v>169</v>
      </c>
      <c r="L29" s="13">
        <v>0</v>
      </c>
      <c r="M29" s="11"/>
      <c r="N29" s="13">
        <v>89300</v>
      </c>
      <c r="O29" s="13">
        <v>0</v>
      </c>
      <c r="P29" s="11">
        <v>2201511107</v>
      </c>
      <c r="Q29" s="12" t="s">
        <v>168</v>
      </c>
      <c r="R29" s="13">
        <v>89300</v>
      </c>
      <c r="S29" s="11" t="s">
        <v>150</v>
      </c>
      <c r="T29" s="12">
        <v>45246</v>
      </c>
      <c r="U29" s="12">
        <v>45261</v>
      </c>
      <c r="V29" s="12"/>
      <c r="W29" s="13">
        <v>89300</v>
      </c>
      <c r="X29" s="13">
        <v>89300</v>
      </c>
      <c r="Y29" s="13">
        <v>89300</v>
      </c>
      <c r="Z29" s="13">
        <v>0</v>
      </c>
      <c r="AA29" s="13">
        <v>240000</v>
      </c>
      <c r="AB29" s="13">
        <v>0</v>
      </c>
      <c r="AC29" s="13">
        <v>0</v>
      </c>
      <c r="AD29" s="13">
        <v>0</v>
      </c>
      <c r="AE29" s="13">
        <v>0</v>
      </c>
      <c r="AF29" s="13">
        <v>0</v>
      </c>
      <c r="AG29" s="11"/>
      <c r="AH29" s="13">
        <v>0</v>
      </c>
      <c r="AI29" s="13">
        <v>0</v>
      </c>
      <c r="AJ29" s="11"/>
      <c r="AK29" s="11"/>
      <c r="AL29" s="11"/>
      <c r="AM29" s="13">
        <v>89300</v>
      </c>
    </row>
    <row r="30" spans="1:39">
      <c r="A30" s="14"/>
      <c r="B30" s="14"/>
      <c r="C30" s="14"/>
      <c r="D30" s="14"/>
      <c r="E30" s="14"/>
      <c r="F30" s="14"/>
      <c r="G30" s="14"/>
      <c r="H30" s="15"/>
      <c r="I30" s="16"/>
      <c r="J30" s="16"/>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row>
  </sheetData>
  <autoFilter ref="A1:AV1">
    <sortState ref="A2:AX29">
      <sortCondition ref="K1"/>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4" zoomScaleNormal="100" workbookViewId="0">
      <selection activeCell="M27" sqref="M27"/>
    </sheetView>
  </sheetViews>
  <sheetFormatPr baseColWidth="10" defaultRowHeight="12.5"/>
  <cols>
    <col min="1" max="1" width="0.9140625" style="19" customWidth="1"/>
    <col min="2" max="2" width="10.6640625" style="19"/>
    <col min="3" max="3" width="16.08203125" style="19" customWidth="1"/>
    <col min="4" max="4" width="10.58203125" style="19" customWidth="1"/>
    <col min="5" max="8" width="10.6640625" style="19"/>
    <col min="9" max="9" width="20.6640625" style="19" customWidth="1"/>
    <col min="10" max="10" width="12.83203125" style="19" customWidth="1"/>
    <col min="11" max="11" width="1.58203125" style="19" customWidth="1"/>
    <col min="12" max="16384" width="10.6640625" style="19"/>
  </cols>
  <sheetData>
    <row r="1" spans="2:10" ht="6" customHeight="1" thickBot="1"/>
    <row r="2" spans="2:10" ht="19.5" customHeight="1">
      <c r="B2" s="20"/>
      <c r="C2" s="21"/>
      <c r="D2" s="22" t="s">
        <v>173</v>
      </c>
      <c r="E2" s="23"/>
      <c r="F2" s="23"/>
      <c r="G2" s="23"/>
      <c r="H2" s="23"/>
      <c r="I2" s="24"/>
      <c r="J2" s="25" t="s">
        <v>174</v>
      </c>
    </row>
    <row r="3" spans="2:10" ht="15.75" customHeight="1" thickBot="1">
      <c r="B3" s="26"/>
      <c r="C3" s="27"/>
      <c r="D3" s="28"/>
      <c r="E3" s="29"/>
      <c r="F3" s="29"/>
      <c r="G3" s="29"/>
      <c r="H3" s="29"/>
      <c r="I3" s="30"/>
      <c r="J3" s="31"/>
    </row>
    <row r="4" spans="2:10" ht="13">
      <c r="B4" s="26"/>
      <c r="C4" s="27"/>
      <c r="D4" s="32"/>
      <c r="E4" s="33"/>
      <c r="F4" s="33"/>
      <c r="G4" s="33"/>
      <c r="H4" s="33"/>
      <c r="I4" s="34"/>
      <c r="J4" s="35"/>
    </row>
    <row r="5" spans="2:10" ht="13">
      <c r="B5" s="26"/>
      <c r="C5" s="27"/>
      <c r="D5" s="36" t="s">
        <v>175</v>
      </c>
      <c r="E5" s="37"/>
      <c r="F5" s="37"/>
      <c r="G5" s="37"/>
      <c r="H5" s="37"/>
      <c r="I5" s="38"/>
      <c r="J5" s="38" t="s">
        <v>176</v>
      </c>
    </row>
    <row r="6" spans="2:10" ht="13.5" thickBot="1">
      <c r="B6" s="39"/>
      <c r="C6" s="40"/>
      <c r="D6" s="41"/>
      <c r="E6" s="42"/>
      <c r="F6" s="42"/>
      <c r="G6" s="42"/>
      <c r="H6" s="42"/>
      <c r="I6" s="43"/>
      <c r="J6" s="44"/>
    </row>
    <row r="7" spans="2:10">
      <c r="B7" s="45"/>
      <c r="J7" s="46"/>
    </row>
    <row r="8" spans="2:10">
      <c r="B8" s="45"/>
      <c r="J8" s="46"/>
    </row>
    <row r="9" spans="2:10">
      <c r="B9" s="45"/>
      <c r="J9" s="46"/>
    </row>
    <row r="10" spans="2:10" ht="13">
      <c r="B10" s="45"/>
      <c r="C10" s="47" t="s">
        <v>207</v>
      </c>
      <c r="E10" s="48"/>
      <c r="H10" s="49"/>
      <c r="J10" s="46"/>
    </row>
    <row r="11" spans="2:10">
      <c r="B11" s="45"/>
      <c r="J11" s="46"/>
    </row>
    <row r="12" spans="2:10" ht="13">
      <c r="B12" s="45"/>
      <c r="C12" s="47" t="s">
        <v>205</v>
      </c>
      <c r="J12" s="46"/>
    </row>
    <row r="13" spans="2:10" ht="13">
      <c r="B13" s="45"/>
      <c r="C13" s="47" t="s">
        <v>206</v>
      </c>
      <c r="J13" s="46"/>
    </row>
    <row r="14" spans="2:10">
      <c r="B14" s="45"/>
      <c r="J14" s="46"/>
    </row>
    <row r="15" spans="2:10">
      <c r="B15" s="45"/>
      <c r="C15" s="19" t="s">
        <v>208</v>
      </c>
      <c r="J15" s="46"/>
    </row>
    <row r="16" spans="2:10">
      <c r="B16" s="45"/>
      <c r="C16" s="50"/>
      <c r="J16" s="46"/>
    </row>
    <row r="17" spans="2:10" ht="13">
      <c r="B17" s="45"/>
      <c r="C17" s="19" t="s">
        <v>177</v>
      </c>
      <c r="D17" s="48"/>
      <c r="H17" s="51"/>
      <c r="I17" s="52"/>
      <c r="J17" s="46"/>
    </row>
    <row r="18" spans="2:10" ht="13">
      <c r="B18" s="45"/>
      <c r="C18" s="47" t="s">
        <v>178</v>
      </c>
      <c r="D18" s="47"/>
      <c r="E18" s="47"/>
      <c r="F18" s="47"/>
      <c r="H18" s="53">
        <v>28</v>
      </c>
      <c r="I18" s="54">
        <v>2700997</v>
      </c>
      <c r="J18" s="46"/>
    </row>
    <row r="19" spans="2:10">
      <c r="B19" s="45"/>
      <c r="C19" s="19" t="s">
        <v>179</v>
      </c>
      <c r="H19" s="55">
        <v>4</v>
      </c>
      <c r="I19" s="56">
        <v>109600</v>
      </c>
      <c r="J19" s="46"/>
    </row>
    <row r="20" spans="2:10">
      <c r="B20" s="45"/>
      <c r="C20" s="19" t="s">
        <v>180</v>
      </c>
      <c r="H20" s="55">
        <v>20</v>
      </c>
      <c r="I20" s="56">
        <v>2213327</v>
      </c>
      <c r="J20" s="46"/>
    </row>
    <row r="21" spans="2:10">
      <c r="B21" s="45"/>
      <c r="C21" s="19" t="s">
        <v>181</v>
      </c>
      <c r="H21" s="55">
        <v>3</v>
      </c>
      <c r="I21" s="56">
        <v>370570</v>
      </c>
      <c r="J21" s="46"/>
    </row>
    <row r="22" spans="2:10">
      <c r="B22" s="45"/>
      <c r="C22" s="19" t="s">
        <v>182</v>
      </c>
      <c r="H22" s="55">
        <v>0</v>
      </c>
      <c r="I22" s="56">
        <v>0</v>
      </c>
      <c r="J22" s="46"/>
    </row>
    <row r="23" spans="2:10">
      <c r="B23" s="45"/>
      <c r="C23" s="19" t="s">
        <v>183</v>
      </c>
      <c r="H23" s="55">
        <v>0</v>
      </c>
      <c r="I23" s="56">
        <v>0</v>
      </c>
      <c r="J23" s="46"/>
    </row>
    <row r="24" spans="2:10" ht="13" thickBot="1">
      <c r="B24" s="45"/>
      <c r="C24" s="19" t="s">
        <v>184</v>
      </c>
      <c r="H24" s="57">
        <v>0</v>
      </c>
      <c r="I24" s="58">
        <v>0</v>
      </c>
      <c r="J24" s="46"/>
    </row>
    <row r="25" spans="2:10" ht="13">
      <c r="B25" s="45"/>
      <c r="C25" s="47" t="s">
        <v>185</v>
      </c>
      <c r="D25" s="47"/>
      <c r="E25" s="47"/>
      <c r="F25" s="47"/>
      <c r="H25" s="53">
        <f>H19+H20+H21+H22+H24+H23</f>
        <v>27</v>
      </c>
      <c r="I25" s="54">
        <f>I19+I20+I21+I22+I24+I23</f>
        <v>2693497</v>
      </c>
      <c r="J25" s="46"/>
    </row>
    <row r="26" spans="2:10">
      <c r="B26" s="45"/>
      <c r="C26" s="19" t="s">
        <v>186</v>
      </c>
      <c r="H26" s="55">
        <v>1</v>
      </c>
      <c r="I26" s="56">
        <v>7500</v>
      </c>
      <c r="J26" s="46"/>
    </row>
    <row r="27" spans="2:10" ht="13" thickBot="1">
      <c r="B27" s="45"/>
      <c r="C27" s="19" t="s">
        <v>187</v>
      </c>
      <c r="H27" s="57">
        <v>0</v>
      </c>
      <c r="I27" s="58">
        <v>0</v>
      </c>
      <c r="J27" s="46"/>
    </row>
    <row r="28" spans="2:10" ht="13">
      <c r="B28" s="45"/>
      <c r="C28" s="47" t="s">
        <v>188</v>
      </c>
      <c r="D28" s="47"/>
      <c r="E28" s="47"/>
      <c r="F28" s="47"/>
      <c r="H28" s="53">
        <f>H26+H27</f>
        <v>1</v>
      </c>
      <c r="I28" s="54">
        <f>I26+I27</f>
        <v>7500</v>
      </c>
      <c r="J28" s="46"/>
    </row>
    <row r="29" spans="2:10" ht="13.5" thickBot="1">
      <c r="B29" s="45"/>
      <c r="C29" s="19" t="s">
        <v>189</v>
      </c>
      <c r="D29" s="47"/>
      <c r="E29" s="47"/>
      <c r="F29" s="47"/>
      <c r="H29" s="57">
        <v>0</v>
      </c>
      <c r="I29" s="58">
        <v>0</v>
      </c>
      <c r="J29" s="46"/>
    </row>
    <row r="30" spans="2:10" ht="13">
      <c r="B30" s="45"/>
      <c r="C30" s="47" t="s">
        <v>190</v>
      </c>
      <c r="D30" s="47"/>
      <c r="E30" s="47"/>
      <c r="F30" s="47"/>
      <c r="H30" s="55">
        <f>H29</f>
        <v>0</v>
      </c>
      <c r="I30" s="56">
        <f>I29</f>
        <v>0</v>
      </c>
      <c r="J30" s="46"/>
    </row>
    <row r="31" spans="2:10" ht="13">
      <c r="B31" s="45"/>
      <c r="C31" s="47"/>
      <c r="D31" s="47"/>
      <c r="E31" s="47"/>
      <c r="F31" s="47"/>
      <c r="H31" s="59"/>
      <c r="I31" s="54"/>
      <c r="J31" s="46"/>
    </row>
    <row r="32" spans="2:10" ht="13.5" thickBot="1">
      <c r="B32" s="45"/>
      <c r="C32" s="47" t="s">
        <v>191</v>
      </c>
      <c r="D32" s="47"/>
      <c r="H32" s="60">
        <f>H25+H28+H30</f>
        <v>28</v>
      </c>
      <c r="I32" s="61">
        <f>I25+I28+I30</f>
        <v>2700997</v>
      </c>
      <c r="J32" s="46"/>
    </row>
    <row r="33" spans="2:10" ht="13.5" thickTop="1">
      <c r="B33" s="45"/>
      <c r="C33" s="47"/>
      <c r="D33" s="47"/>
      <c r="H33" s="62">
        <f>+H18-H32</f>
        <v>0</v>
      </c>
      <c r="I33" s="56">
        <f>+I18-I32</f>
        <v>0</v>
      </c>
      <c r="J33" s="46"/>
    </row>
    <row r="34" spans="2:10">
      <c r="B34" s="45"/>
      <c r="G34" s="62"/>
      <c r="H34" s="62"/>
      <c r="I34" s="62"/>
      <c r="J34" s="46"/>
    </row>
    <row r="35" spans="2:10">
      <c r="B35" s="45"/>
      <c r="G35" s="62"/>
      <c r="H35" s="62"/>
      <c r="I35" s="62"/>
      <c r="J35" s="46"/>
    </row>
    <row r="36" spans="2:10" ht="13">
      <c r="B36" s="45"/>
      <c r="C36" s="47"/>
      <c r="G36" s="62"/>
      <c r="H36" s="62"/>
      <c r="I36" s="62"/>
      <c r="J36" s="46"/>
    </row>
    <row r="37" spans="2:10" ht="13.5" thickBot="1">
      <c r="B37" s="45"/>
      <c r="C37" s="63" t="s">
        <v>209</v>
      </c>
      <c r="D37" s="64"/>
      <c r="H37" s="63" t="s">
        <v>192</v>
      </c>
      <c r="I37" s="64"/>
      <c r="J37" s="46"/>
    </row>
    <row r="38" spans="2:10" ht="13">
      <c r="B38" s="45"/>
      <c r="C38" s="47" t="s">
        <v>210</v>
      </c>
      <c r="D38" s="62"/>
      <c r="H38" s="65" t="s">
        <v>193</v>
      </c>
      <c r="I38" s="62"/>
      <c r="J38" s="46"/>
    </row>
    <row r="39" spans="2:10" ht="13">
      <c r="B39" s="45"/>
      <c r="C39" s="47" t="s">
        <v>84</v>
      </c>
      <c r="H39" s="47" t="s">
        <v>194</v>
      </c>
      <c r="I39" s="62"/>
      <c r="J39" s="46"/>
    </row>
    <row r="40" spans="2:10">
      <c r="B40" s="45"/>
      <c r="G40" s="62"/>
      <c r="H40" s="62"/>
      <c r="I40" s="62"/>
      <c r="J40" s="46"/>
    </row>
    <row r="41" spans="2:10" ht="12.75" customHeight="1">
      <c r="B41" s="45"/>
      <c r="C41" s="66" t="s">
        <v>195</v>
      </c>
      <c r="D41" s="66"/>
      <c r="E41" s="66"/>
      <c r="F41" s="66"/>
      <c r="G41" s="66"/>
      <c r="H41" s="66"/>
      <c r="I41" s="66"/>
      <c r="J41" s="46"/>
    </row>
    <row r="42" spans="2:10" ht="18.75" customHeight="1" thickBot="1">
      <c r="B42" s="67"/>
      <c r="C42" s="68"/>
      <c r="D42" s="68"/>
      <c r="E42" s="68"/>
      <c r="F42" s="68"/>
      <c r="G42" s="68"/>
      <c r="H42" s="68"/>
      <c r="I42" s="68"/>
      <c r="J42" s="69"/>
    </row>
  </sheetData>
  <mergeCells count="3">
    <mergeCell ref="D2:I3"/>
    <mergeCell ref="J2:J3"/>
    <mergeCell ref="C41:I41"/>
  </mergeCells>
  <pageMargins left="0.7" right="0.7" top="0.75" bottom="0.75" header="0.3" footer="0.3"/>
  <pageSetup scale="71"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C9" sqref="C9:J29"/>
    </sheetView>
  </sheetViews>
  <sheetFormatPr baseColWidth="10" defaultColWidth="10.5" defaultRowHeight="12.5"/>
  <cols>
    <col min="1" max="1" width="4.08203125" style="19" customWidth="1"/>
    <col min="2" max="2" width="10.5" style="19"/>
    <col min="3" max="3" width="11.75" style="19" customWidth="1"/>
    <col min="4" max="4" width="20.1640625" style="19" customWidth="1"/>
    <col min="5" max="8" width="10.5" style="19"/>
    <col min="9" max="9" width="22.6640625" style="19" customWidth="1"/>
    <col min="10" max="10" width="11.5" style="19" customWidth="1"/>
    <col min="11" max="11" width="1.58203125" style="19" customWidth="1"/>
    <col min="12" max="16384" width="10.5" style="19"/>
  </cols>
  <sheetData>
    <row r="1" spans="2:10" ht="18" customHeight="1" thickBot="1"/>
    <row r="2" spans="2:10" ht="19.5" customHeight="1">
      <c r="B2" s="20"/>
      <c r="C2" s="21"/>
      <c r="D2" s="22" t="s">
        <v>196</v>
      </c>
      <c r="E2" s="23"/>
      <c r="F2" s="23"/>
      <c r="G2" s="23"/>
      <c r="H2" s="23"/>
      <c r="I2" s="24"/>
      <c r="J2" s="25" t="s">
        <v>174</v>
      </c>
    </row>
    <row r="3" spans="2:10" ht="15.75" customHeight="1" thickBot="1">
      <c r="B3" s="26"/>
      <c r="C3" s="27"/>
      <c r="D3" s="28"/>
      <c r="E3" s="29"/>
      <c r="F3" s="29"/>
      <c r="G3" s="29"/>
      <c r="H3" s="29"/>
      <c r="I3" s="30"/>
      <c r="J3" s="31"/>
    </row>
    <row r="4" spans="2:10" ht="13">
      <c r="B4" s="26"/>
      <c r="C4" s="27"/>
      <c r="E4" s="33"/>
      <c r="F4" s="33"/>
      <c r="G4" s="33"/>
      <c r="H4" s="33"/>
      <c r="I4" s="34"/>
      <c r="J4" s="35"/>
    </row>
    <row r="5" spans="2:10" ht="13">
      <c r="B5" s="26"/>
      <c r="C5" s="27"/>
      <c r="D5" s="70" t="s">
        <v>197</v>
      </c>
      <c r="E5" s="71"/>
      <c r="F5" s="71"/>
      <c r="G5" s="71"/>
      <c r="H5" s="71"/>
      <c r="I5" s="72"/>
      <c r="J5" s="38" t="s">
        <v>198</v>
      </c>
    </row>
    <row r="6" spans="2:10" ht="13.5" thickBot="1">
      <c r="B6" s="39"/>
      <c r="C6" s="40"/>
      <c r="D6" s="41"/>
      <c r="E6" s="42"/>
      <c r="F6" s="42"/>
      <c r="G6" s="42"/>
      <c r="H6" s="42"/>
      <c r="I6" s="43"/>
      <c r="J6" s="44"/>
    </row>
    <row r="7" spans="2:10">
      <c r="B7" s="45"/>
      <c r="J7" s="46"/>
    </row>
    <row r="8" spans="2:10">
      <c r="B8" s="45"/>
      <c r="J8" s="46"/>
    </row>
    <row r="9" spans="2:10" ht="13">
      <c r="B9" s="45"/>
      <c r="C9" s="47" t="s">
        <v>207</v>
      </c>
      <c r="D9" s="49"/>
      <c r="E9" s="48"/>
      <c r="J9" s="46"/>
    </row>
    <row r="10" spans="2:10" ht="13">
      <c r="B10" s="45"/>
      <c r="C10" s="47"/>
      <c r="J10" s="46"/>
    </row>
    <row r="11" spans="2:10" ht="13">
      <c r="B11" s="45"/>
      <c r="C11" s="47" t="s">
        <v>205</v>
      </c>
      <c r="J11" s="46"/>
    </row>
    <row r="12" spans="2:10" ht="13">
      <c r="B12" s="45"/>
      <c r="C12" s="47" t="s">
        <v>206</v>
      </c>
      <c r="J12" s="46"/>
    </row>
    <row r="13" spans="2:10">
      <c r="B13" s="45"/>
      <c r="J13" s="46"/>
    </row>
    <row r="14" spans="2:10">
      <c r="B14" s="45"/>
      <c r="C14" s="19" t="s">
        <v>199</v>
      </c>
      <c r="J14" s="46"/>
    </row>
    <row r="15" spans="2:10">
      <c r="B15" s="45"/>
      <c r="C15" s="50"/>
      <c r="J15" s="46"/>
    </row>
    <row r="16" spans="2:10" ht="13">
      <c r="B16" s="45"/>
      <c r="C16" s="73"/>
      <c r="D16" s="48"/>
      <c r="H16" s="74" t="s">
        <v>200</v>
      </c>
      <c r="I16" s="74" t="s">
        <v>201</v>
      </c>
      <c r="J16" s="46"/>
    </row>
    <row r="17" spans="2:10" ht="13">
      <c r="B17" s="45"/>
      <c r="C17" s="47" t="s">
        <v>178</v>
      </c>
      <c r="D17" s="47"/>
      <c r="E17" s="47"/>
      <c r="F17" s="47"/>
      <c r="H17" s="51">
        <v>24</v>
      </c>
      <c r="I17" s="75">
        <v>2322927</v>
      </c>
      <c r="J17" s="46"/>
    </row>
    <row r="18" spans="2:10">
      <c r="B18" s="45"/>
      <c r="C18" s="19" t="s">
        <v>179</v>
      </c>
      <c r="H18" s="76">
        <v>4</v>
      </c>
      <c r="I18" s="77">
        <v>109600</v>
      </c>
      <c r="J18" s="46"/>
    </row>
    <row r="19" spans="2:10">
      <c r="B19" s="45"/>
      <c r="C19" s="19" t="s">
        <v>180</v>
      </c>
      <c r="H19" s="76">
        <v>20</v>
      </c>
      <c r="I19" s="77">
        <v>2213327</v>
      </c>
      <c r="J19" s="46"/>
    </row>
    <row r="20" spans="2:10">
      <c r="B20" s="45"/>
      <c r="C20" s="19" t="s">
        <v>182</v>
      </c>
      <c r="H20" s="76">
        <v>0</v>
      </c>
      <c r="I20" s="77">
        <v>0</v>
      </c>
      <c r="J20" s="46"/>
    </row>
    <row r="21" spans="2:10">
      <c r="B21" s="45"/>
      <c r="C21" s="19" t="s">
        <v>202</v>
      </c>
      <c r="H21" s="76">
        <v>0</v>
      </c>
      <c r="I21" s="77">
        <v>0</v>
      </c>
      <c r="J21" s="46"/>
    </row>
    <row r="22" spans="2:10" ht="13">
      <c r="B22" s="45"/>
      <c r="C22" s="47" t="s">
        <v>203</v>
      </c>
      <c r="D22" s="47"/>
      <c r="E22" s="47"/>
      <c r="F22" s="47"/>
      <c r="H22" s="51">
        <v>24</v>
      </c>
      <c r="I22" s="75">
        <v>2322927</v>
      </c>
      <c r="J22" s="46"/>
    </row>
    <row r="23" spans="2:10" ht="13.5" thickBot="1">
      <c r="B23" s="45"/>
      <c r="C23" s="47"/>
      <c r="D23" s="47"/>
      <c r="H23" s="78"/>
      <c r="I23" s="79"/>
      <c r="J23" s="46"/>
    </row>
    <row r="24" spans="2:10" ht="13.5" thickTop="1">
      <c r="B24" s="45"/>
      <c r="C24" s="47"/>
      <c r="D24" s="47"/>
      <c r="H24" s="62"/>
      <c r="I24" s="56"/>
      <c r="J24" s="46"/>
    </row>
    <row r="25" spans="2:10" ht="13">
      <c r="B25" s="45"/>
      <c r="C25" s="47"/>
      <c r="D25" s="47"/>
      <c r="H25" s="62"/>
      <c r="I25" s="56"/>
      <c r="J25" s="46"/>
    </row>
    <row r="26" spans="2:10" ht="13">
      <c r="B26" s="45"/>
      <c r="C26" s="47"/>
      <c r="D26" s="47"/>
      <c r="H26" s="62"/>
      <c r="I26" s="56"/>
      <c r="J26" s="46"/>
    </row>
    <row r="27" spans="2:10">
      <c r="B27" s="45"/>
      <c r="G27" s="62"/>
      <c r="H27" s="62"/>
      <c r="I27" s="62"/>
      <c r="J27" s="46"/>
    </row>
    <row r="28" spans="2:10" ht="13.5" thickBot="1">
      <c r="B28" s="45"/>
      <c r="C28" s="63" t="s">
        <v>209</v>
      </c>
      <c r="D28" s="63"/>
      <c r="G28" s="63" t="s">
        <v>192</v>
      </c>
      <c r="H28" s="64"/>
      <c r="I28" s="62"/>
      <c r="J28" s="46"/>
    </row>
    <row r="29" spans="2:10" ht="13">
      <c r="B29" s="45"/>
      <c r="C29" s="65" t="s">
        <v>210</v>
      </c>
      <c r="D29" s="65"/>
      <c r="G29" s="65" t="s">
        <v>204</v>
      </c>
      <c r="H29" s="62"/>
      <c r="I29" s="62"/>
      <c r="J29" s="46"/>
    </row>
    <row r="30" spans="2:10" ht="18.75" customHeight="1" thickBot="1">
      <c r="B30" s="67"/>
      <c r="C30" s="68"/>
      <c r="D30" s="68"/>
      <c r="E30" s="68"/>
      <c r="F30" s="68"/>
      <c r="G30" s="64"/>
      <c r="H30" s="64"/>
      <c r="I30" s="64"/>
      <c r="J30" s="6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cp:lastPrinted>2024-09-25T13:11:35Z</cp:lastPrinted>
  <dcterms:created xsi:type="dcterms:W3CDTF">2024-08-29T19:47:37Z</dcterms:created>
  <dcterms:modified xsi:type="dcterms:W3CDTF">2024-09-25T13:11:50Z</dcterms:modified>
</cp:coreProperties>
</file>