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24026_ESE HOSP SAN VICENTE DE PAUL DE NEMO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'INFO IPS'!$1:$5</definedName>
  </definedNames>
  <calcPr calcId="152511"/>
  <pivotCaches>
    <pivotCache cacheId="6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</calcChain>
</file>

<file path=xl/sharedStrings.xml><?xml version="1.0" encoding="utf-8"?>
<sst xmlns="http://schemas.openxmlformats.org/spreadsheetml/2006/main" count="114" uniqueCount="104">
  <si>
    <t xml:space="preserve">E.S.E. HOSPITAL SAN VICENTE DE PAUL DE NEMOCON
</t>
  </si>
  <si>
    <t>Nit: 860024026 - 5</t>
  </si>
  <si>
    <t>Teléfono: Citas 301 2524189 - 301 25253</t>
  </si>
  <si>
    <t>Edades Cartera - Por Empresa: COMFENALCO VALLE EPS</t>
  </si>
  <si>
    <t>Prefijo</t>
  </si>
  <si>
    <t>Nro Factura</t>
  </si>
  <si>
    <t>F. Factura</t>
  </si>
  <si>
    <t>F. Radicación</t>
  </si>
  <si>
    <t>Vr Factura</t>
  </si>
  <si>
    <t>Valor Neto</t>
  </si>
  <si>
    <t>EMPRESA: COMFENALCO VALLE EPS TIPO EMPRESA:01 - Contributivo</t>
  </si>
  <si>
    <t>HSVN</t>
  </si>
  <si>
    <t>TOTAL COMFENALCO VALLE EPS</t>
  </si>
  <si>
    <t>NIT</t>
  </si>
  <si>
    <t>NOMBRE</t>
  </si>
  <si>
    <t>E.S.E HOSPITALSAN VICENTE DE PAUL DE NEMOCON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</si>
  <si>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</si>
  <si>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</si>
  <si>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</si>
  <si>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</si>
  <si>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</si>
  <si>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</si>
  <si>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</si>
  <si>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</si>
  <si>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</si>
  <si>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</si>
  <si>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19-09-2024</t>
  </si>
  <si>
    <t>POR PAGAR SAP</t>
  </si>
  <si>
    <t>DOC CONTA</t>
  </si>
  <si>
    <t>ESTADO COVID</t>
  </si>
  <si>
    <t>VALIDACION</t>
  </si>
  <si>
    <t>OBS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</si>
  <si>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</si>
  <si>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</si>
  <si>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</si>
  <si>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</si>
  <si>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</si>
  <si>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</si>
  <si>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</si>
  <si>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</si>
  <si>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</si>
  <si>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</si>
  <si>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</si>
  <si>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</si>
  <si>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</si>
  <si>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</si>
  <si>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</si>
  <si>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</si>
  <si>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</si>
  <si>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</si>
  <si>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</si>
  <si>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</si>
  <si>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</si>
  <si>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</si>
  <si>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</si>
  <si>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</si>
  <si>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</si>
  <si>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</si>
  <si>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</si>
  <si>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HSVN704663</t>
  </si>
  <si>
    <t>860024026_HSVN704663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</si>
  <si>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</si>
  <si>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</si>
  <si>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</si>
  <si>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</si>
  <si>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</si>
  <si>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</si>
  <si>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</si>
  <si>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</si>
  <si>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</si>
  <si>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</si>
  <si>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</si>
  <si>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</si>
  <si>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</si>
  <si>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</si>
  <si>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</si>
  <si>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</si>
  <si>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</si>
  <si>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</si>
  <si>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</si>
  <si>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</si>
  <si>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</si>
  <si>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</si>
  <si>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</si>
  <si>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</si>
  <si>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</si>
  <si>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</si>
  <si>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</si>
  <si>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</si>
  <si>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</si>
  <si>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</si>
  <si>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</si>
  <si>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</si>
  <si>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</si>
  <si>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</si>
  <si>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</si>
  <si>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</si>
  <si>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</si>
  <si>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</si>
  <si>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HOSPITALSAN VICENTE DE PAUL DE NEMOCON</t>
  </si>
  <si>
    <t>NIT: 860024026</t>
  </si>
  <si>
    <t>Santiago de Cali, septiembre 19 2024</t>
  </si>
  <si>
    <t>LUZ CARLINA PINEDA PEÑA</t>
  </si>
  <si>
    <t>Abogada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</si>
</sst>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10C0A]d/mm/yyyy"/>
    <numFmt numFmtId="165" formatCode="[$-10C0A]#,##0;\(#,##0\)"/>
    <numFmt numFmtId="166" formatCode="[$-10C0A]#,##0;\-#,##0"/>
    <numFmt numFmtId="167" formatCode="_-&quot;$&quot;\ * #,##0_-;\-&quot;$&quot;\ * #,##0_-;_-&quot;$&quot;\ * &quot;-&quot;??_-;_-@_-"/>
    <numFmt numFmtId="168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3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D3D3D3"/>
        <bgColor rgb="FFD3D3D3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2" fillId="0" borderId="0" xfId="0" applyFont="1" applyFill="1" applyBorder="1"/>
    <xf numFmtId="0" fontId="4" fillId="0" borderId="1" xfId="0" applyNumberFormat="1" applyFont="1" applyFill="1" applyBorder="1" applyAlignment="1">
      <alignment horizontal="center" vertical="top" wrapText="1" readingOrder="1"/>
    </xf>
    <xf numFmtId="0" fontId="5" fillId="0" borderId="1" xfId="0" applyNumberFormat="1" applyFont="1" applyFill="1" applyBorder="1" applyAlignment="1">
      <alignment horizontal="center" vertical="top" wrapText="1" readingOrder="1"/>
    </xf>
    <xf numFmtId="0" fontId="5" fillId="0" borderId="1" xfId="0" applyNumberFormat="1" applyFont="1" applyFill="1" applyBorder="1" applyAlignment="1">
      <alignment horizontal="center" vertical="top" wrapText="1" readingOrder="1"/>
    </xf>
    <xf numFmtId="164" fontId="5" fillId="0" borderId="1" xfId="0" applyNumberFormat="1" applyFont="1" applyFill="1" applyBorder="1" applyAlignment="1">
      <alignment horizontal="center" vertical="top" wrapText="1" readingOrder="1"/>
    </xf>
    <xf numFmtId="165" fontId="5" fillId="0" borderId="1" xfId="0" applyNumberFormat="1" applyFont="1" applyFill="1" applyBorder="1" applyAlignment="1">
      <alignment horizontal="right" vertical="top" wrapText="1" readingOrder="1"/>
    </xf>
    <xf numFmtId="166" fontId="5" fillId="0" borderId="1" xfId="0" applyNumberFormat="1" applyFont="1" applyFill="1" applyBorder="1" applyAlignment="1">
      <alignment horizontal="right" vertical="top" wrapText="1" readingOrder="1"/>
    </xf>
    <xf numFmtId="165" fontId="4" fillId="2" borderId="1" xfId="0" applyNumberFormat="1" applyFont="1" applyFill="1" applyBorder="1" applyAlignment="1">
      <alignment horizontal="right" vertical="top" wrapText="1" readingOrder="1"/>
    </xf>
    <xf numFmtId="166" fontId="4" fillId="2" borderId="1" xfId="0" applyNumberFormat="1" applyFont="1" applyFill="1" applyBorder="1" applyAlignment="1">
      <alignment horizontal="right" vertical="top" wrapText="1" readingOrder="1"/>
    </xf>
    <xf numFmtId="0" fontId="2" fillId="0" borderId="0" xfId="0" applyFont="1" applyFill="1" applyBorder="1"/>
    <xf numFmtId="0" fontId="4" fillId="2" borderId="1" xfId="0" applyNumberFormat="1" applyFont="1" applyFill="1" applyBorder="1" applyAlignment="1">
      <alignment vertical="top" wrapText="1" readingOrder="1"/>
    </xf>
    <xf numFmtId="0" fontId="2" fillId="0" borderId="3" xfId="0" applyNumberFormat="1" applyFont="1" applyFill="1" applyBorder="1" applyAlignment="1">
      <alignment vertical="top" wrapText="1"/>
    </xf>
    <xf numFmtId="0" fontId="2" fillId="0" borderId="2" xfId="0" applyNumberFormat="1" applyFont="1" applyFill="1" applyBorder="1" applyAlignment="1">
      <alignment vertical="top" wrapText="1"/>
    </xf>
    <xf numFmtId="0" fontId="5" fillId="0" borderId="1" xfId="0" applyNumberFormat="1" applyFont="1" applyFill="1" applyBorder="1" applyAlignment="1">
      <alignment horizontal="center" vertical="top" wrapText="1" readingOrder="1"/>
    </xf>
    <xf numFmtId="0" fontId="3" fillId="0" borderId="0" xfId="0" applyNumberFormat="1" applyFont="1" applyFill="1" applyBorder="1" applyAlignment="1">
      <alignment horizontal="center" vertical="center" wrapText="1" readingOrder="1"/>
    </xf>
    <xf numFmtId="0" fontId="2" fillId="0" borderId="0" xfId="0" applyFont="1" applyFill="1" applyBorder="1"/>
    <xf numFmtId="0" fontId="4" fillId="0" borderId="1" xfId="0" applyNumberFormat="1" applyFont="1" applyFill="1" applyBorder="1" applyAlignment="1">
      <alignment horizontal="center" vertical="top" wrapText="1" readingOrder="1"/>
    </xf>
    <xf numFmtId="0" fontId="7" fillId="0" borderId="4" xfId="0" applyFont="1" applyBorder="1" applyAlignment="1">
      <alignment horizontal="center" vertical="center" wrapText="1"/>
    </xf>
    <xf numFmtId="14" fontId="7" fillId="0" borderId="4" xfId="0" applyNumberFormat="1" applyFont="1" applyBorder="1" applyAlignment="1">
      <alignment horizontal="center" vertical="center" wrapText="1"/>
    </xf>
    <xf numFmtId="167" fontId="7" fillId="0" borderId="4" xfId="1" applyNumberFormat="1" applyFont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168" fontId="7" fillId="3" borderId="4" xfId="2" applyNumberFormat="1" applyFont="1" applyFill="1" applyBorder="1" applyAlignment="1">
      <alignment horizontal="center" vertical="center" wrapText="1"/>
    </xf>
    <xf numFmtId="1" fontId="7" fillId="3" borderId="4" xfId="0" applyNumberFormat="1" applyFont="1" applyFill="1" applyBorder="1" applyAlignment="1">
      <alignment horizontal="center" vertical="center" wrapText="1"/>
    </xf>
    <xf numFmtId="2" fontId="7" fillId="3" borderId="4" xfId="0" applyNumberFormat="1" applyFont="1" applyFill="1" applyBorder="1" applyAlignment="1">
      <alignment horizontal="center" vertical="center" wrapText="1"/>
    </xf>
    <xf numFmtId="14" fontId="7" fillId="3" borderId="4" xfId="0" applyNumberFormat="1" applyFont="1" applyFill="1" applyBorder="1" applyAlignment="1">
      <alignment horizontal="center" vertical="center" wrapText="1"/>
    </xf>
    <xf numFmtId="168" fontId="7" fillId="4" borderId="4" xfId="2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 wrapText="1"/>
    </xf>
    <xf numFmtId="0" fontId="8" fillId="0" borderId="4" xfId="0" applyFont="1" applyBorder="1" applyAlignment="1"/>
    <xf numFmtId="14" fontId="8" fillId="0" borderId="4" xfId="0" applyNumberFormat="1" applyFont="1" applyBorder="1" applyAlignment="1"/>
    <xf numFmtId="167" fontId="8" fillId="0" borderId="4" xfId="1" applyNumberFormat="1" applyFont="1" applyBorder="1" applyAlignment="1"/>
    <xf numFmtId="0" fontId="8" fillId="0" borderId="0" xfId="0" applyFont="1" applyAlignment="1"/>
    <xf numFmtId="14" fontId="8" fillId="0" borderId="0" xfId="0" applyNumberFormat="1" applyFont="1" applyAlignment="1"/>
    <xf numFmtId="167" fontId="8" fillId="0" borderId="0" xfId="1" applyNumberFormat="1" applyFont="1" applyAlignment="1"/>
    <xf numFmtId="0" fontId="2" fillId="0" borderId="0" xfId="0" applyNumberFormat="1" applyFont="1" applyFill="1" applyBorder="1"/>
    <xf numFmtId="0" fontId="2" fillId="0" borderId="0" xfId="0" pivotButton="1" applyFont="1" applyFill="1" applyBorder="1"/>
    <xf numFmtId="0" fontId="2" fillId="0" borderId="0" xfId="0" applyFont="1" applyFill="1" applyBorder="1" applyAlignment="1">
      <alignment horizontal="left"/>
    </xf>
    <xf numFmtId="0" fontId="10" fillId="0" borderId="0" xfId="3" applyFont="1"/>
    <xf numFmtId="0" fontId="10" fillId="0" borderId="5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9" xfId="3" applyFont="1" applyBorder="1"/>
    <xf numFmtId="0" fontId="10" fillId="0" borderId="10" xfId="3" applyFont="1" applyBorder="1"/>
    <xf numFmtId="0" fontId="11" fillId="0" borderId="0" xfId="3" applyFont="1"/>
    <xf numFmtId="14" fontId="10" fillId="0" borderId="0" xfId="3" applyNumberFormat="1" applyFont="1"/>
    <xf numFmtId="169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1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2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2" fontId="10" fillId="0" borderId="0" xfId="3" applyNumberFormat="1" applyFont="1" applyAlignment="1">
      <alignment horizontal="right"/>
    </xf>
    <xf numFmtId="1" fontId="10" fillId="0" borderId="12" xfId="3" applyNumberFormat="1" applyFont="1" applyBorder="1" applyAlignment="1">
      <alignment horizontal="center"/>
    </xf>
    <xf numFmtId="172" fontId="10" fillId="0" borderId="12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6" xfId="3" applyNumberFormat="1" applyFont="1" applyBorder="1" applyAlignment="1">
      <alignment horizontal="center"/>
    </xf>
    <xf numFmtId="172" fontId="11" fillId="0" borderId="16" xfId="3" applyNumberFormat="1" applyFont="1" applyBorder="1" applyAlignment="1">
      <alignment horizontal="right"/>
    </xf>
    <xf numFmtId="172" fontId="10" fillId="0" borderId="0" xfId="3" applyNumberFormat="1" applyFont="1"/>
    <xf numFmtId="172" fontId="11" fillId="0" borderId="12" xfId="3" applyNumberFormat="1" applyFont="1" applyBorder="1"/>
    <xf numFmtId="172" fontId="10" fillId="0" borderId="12" xfId="3" applyNumberFormat="1" applyFont="1" applyBorder="1"/>
    <xf numFmtId="172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11" xfId="3" applyFont="1" applyBorder="1"/>
    <xf numFmtId="0" fontId="10" fillId="0" borderId="12" xfId="3" applyFont="1" applyBorder="1"/>
    <xf numFmtId="0" fontId="10" fillId="0" borderId="13" xfId="3" applyFont="1" applyBorder="1"/>
    <xf numFmtId="0" fontId="11" fillId="0" borderId="9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10" xfId="3" applyFont="1" applyBorder="1" applyAlignment="1">
      <alignment horizontal="center" vertical="center" wrapText="1"/>
    </xf>
    <xf numFmtId="0" fontId="10" fillId="5" borderId="0" xfId="3" applyFont="1" applyFill="1"/>
    <xf numFmtId="0" fontId="11" fillId="0" borderId="0" xfId="3" applyFont="1" applyAlignment="1">
      <alignment horizontal="center"/>
    </xf>
    <xf numFmtId="173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3" fontId="10" fillId="0" borderId="0" xfId="5" applyNumberFormat="1" applyFont="1" applyAlignment="1">
      <alignment horizontal="right"/>
    </xf>
    <xf numFmtId="174" fontId="10" fillId="0" borderId="16" xfId="5" applyNumberFormat="1" applyFont="1" applyBorder="1" applyAlignment="1">
      <alignment horizontal="center"/>
    </xf>
    <xf numFmtId="173" fontId="10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4.340402662034" createdVersion="5" refreshedVersion="5" minRefreshableVersion="3" recordCount="1">
  <cacheSource type="worksheet">
    <worksheetSource ref="A1:AQ2" sheet="ESTADO DE CADA FACTURA"/>
  </cacheSource>
  <cacheFields count="43">
    <cacheField name="NIT IPS" numFmtId="0">
      <sharedItems containsSemiMixedTypes="0" containsString="0" containsNumber="1" containsInteger="1" minValue="860024026" maxValue="86002402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04663" maxValue="70466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18T00:00:00" maxDate="2023-07-19T00:00:00"/>
    </cacheField>
    <cacheField name="IPS Fecha radicado" numFmtId="14">
      <sharedItems containsSemiMixedTypes="0" containsNonDate="0" containsDate="1" containsString="0" minDate="2023-08-18T00:00:00" maxDate="2023-08-19T00:00:00"/>
    </cacheField>
    <cacheField name="IPS Valor Factura" numFmtId="167">
      <sharedItems containsSemiMixedTypes="0" containsString="0" containsNumber="1" containsInteger="1" minValue="76200" maxValue="76200"/>
    </cacheField>
    <cacheField name="IPS Saldo Factura" numFmtId="167">
      <sharedItems containsSemiMixedTypes="0" containsString="0" containsNumber="1" containsInteger="1" minValue="76200" maxValue="76200"/>
    </cacheField>
    <cacheField name="ESTADO EPS 19-09-2024" numFmtId="0">
      <sharedItems count="1"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 COVID" numFmtId="14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7">
      <sharedItems containsSemiMixedTypes="0" containsString="0" containsNumber="1" containsInteger="1" minValue="0" maxValue="0"/>
    </cacheField>
    <cacheField name="Valor Inicio Factura" numFmtId="167">
      <sharedItems containsSemiMixedTypes="0" containsString="0" containsNumber="1" containsInteger="1" minValue="0" maxValue="0"/>
    </cacheField>
    <cacheField name="Valor Aprobado" numFmtId="167">
      <sharedItems containsSemiMixedTypes="0" containsString="0" containsNumber="1" containsInteger="1" minValue="0" maxValue="0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0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Devolucion Aceptada" numFmtId="167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860024026"/>
    <s v="E.S.E HOSPITALSAN VICENTE DE PAUL DE NEMOCON"/>
    <s v="HSVN"/>
    <n v="704663"/>
    <s v="HSVN704663"/>
    <s v="860024026_HSVN704663"/>
    <d v="2023-07-18T00:00:00"/>
    <d v="2023-08-18T00:00:00"/>
    <n v="76200"/>
    <n v="76200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axis="axisRow" showAll="0">
      <items count="2">
        <item x="0"/>
        <item t="default"/>
      </items>
    </pivotField>
    <pivotField numFmtId="167"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9"/>
  <sheetViews>
    <sheetView showGridLines="0" workbookViewId="0">
      <pane ySplit="5" topLeftCell="A6" activePane="bottomLeft" state="frozen"/>
      <selection pane="bottomLeft" activeCell="G16" sqref="G16"/>
    </sheetView>
  </sheetViews>
  <sheetFormatPr baseColWidth="10" defaultRowHeight="14.5" x14ac:dyDescent="0.35"/>
  <cols>
    <col min="1" max="1" width="1.1796875" customWidth="1"/>
    <col min="2" max="2" width="0.1796875" customWidth="1"/>
    <col min="3" max="3" width="13.26953125" customWidth="1"/>
    <col min="4" max="4" width="13.54296875" customWidth="1"/>
    <col min="5" max="5" width="9.81640625" customWidth="1"/>
    <col min="6" max="6" width="17.453125" customWidth="1"/>
    <col min="7" max="7" width="15.453125" customWidth="1"/>
    <col min="8" max="8" width="13.453125" customWidth="1"/>
    <col min="9" max="9" width="16" customWidth="1"/>
    <col min="10" max="10" width="13.453125" customWidth="1"/>
  </cols>
  <sheetData>
    <row r="1" spans="2:10" ht="40.4" customHeight="1" x14ac:dyDescent="0.35">
      <c r="C1" s="14" t="s">
        <v>0</v>
      </c>
      <c r="D1" s="15"/>
      <c r="E1" s="15"/>
      <c r="F1" s="15"/>
      <c r="G1" s="15"/>
      <c r="H1" s="15"/>
      <c r="I1" s="15"/>
      <c r="J1" s="15"/>
    </row>
    <row r="2" spans="2:10" ht="17.149999999999999" customHeight="1" x14ac:dyDescent="0.35">
      <c r="B2" s="14" t="s">
        <v>1</v>
      </c>
      <c r="C2" s="15"/>
      <c r="D2" s="15"/>
      <c r="E2" s="15"/>
      <c r="F2" s="15"/>
      <c r="G2" s="15"/>
      <c r="H2" s="15"/>
      <c r="I2" s="15"/>
      <c r="J2" s="15"/>
    </row>
    <row r="3" spans="2:10" ht="17.149999999999999" customHeight="1" x14ac:dyDescent="0.35">
      <c r="C3" s="14" t="s">
        <v>2</v>
      </c>
      <c r="D3" s="15"/>
      <c r="E3" s="15"/>
      <c r="F3" s="15"/>
      <c r="G3" s="15"/>
      <c r="H3" s="15"/>
      <c r="I3" s="15"/>
      <c r="J3" s="15"/>
    </row>
    <row r="4" spans="2:10" ht="17.149999999999999" customHeight="1" x14ac:dyDescent="0.35">
      <c r="B4" s="14" t="s">
        <v>3</v>
      </c>
      <c r="C4" s="15"/>
      <c r="D4" s="15"/>
      <c r="E4" s="15"/>
      <c r="F4" s="15"/>
      <c r="G4" s="15"/>
      <c r="H4" s="15"/>
      <c r="I4" s="15"/>
      <c r="J4" s="15"/>
    </row>
    <row r="5" spans="2:10" ht="15.4" customHeight="1" x14ac:dyDescent="0.35"/>
    <row r="6" spans="2:10" x14ac:dyDescent="0.35">
      <c r="B6" s="16" t="s">
        <v>13</v>
      </c>
      <c r="C6" s="12"/>
      <c r="D6" s="1" t="s">
        <v>14</v>
      </c>
      <c r="E6" s="1" t="s">
        <v>4</v>
      </c>
      <c r="F6" s="1" t="s">
        <v>5</v>
      </c>
      <c r="G6" s="1" t="s">
        <v>6</v>
      </c>
      <c r="H6" s="1" t="s">
        <v>7</v>
      </c>
      <c r="I6" s="1" t="s">
        <v>8</v>
      </c>
      <c r="J6" s="1" t="s">
        <v>9</v>
      </c>
    </row>
    <row r="7" spans="2:10" ht="17.149999999999999" customHeight="1" x14ac:dyDescent="0.35">
      <c r="B7" s="10" t="s">
        <v>10</v>
      </c>
      <c r="C7" s="11"/>
      <c r="D7" s="11"/>
      <c r="E7" s="11"/>
      <c r="F7" s="11"/>
      <c r="G7" s="11"/>
      <c r="H7" s="11"/>
      <c r="I7" s="11"/>
      <c r="J7" s="12"/>
    </row>
    <row r="8" spans="2:10" ht="62.5" x14ac:dyDescent="0.35">
      <c r="B8" s="13">
        <v>86024026</v>
      </c>
      <c r="C8" s="12"/>
      <c r="D8" s="3" t="s">
        <v>15</v>
      </c>
      <c r="E8" s="2" t="s">
        <v>11</v>
      </c>
      <c r="F8" s="3">
        <v>704663</v>
      </c>
      <c r="G8" s="4">
        <v>45125</v>
      </c>
      <c r="H8" s="4">
        <v>45156</v>
      </c>
      <c r="I8" s="5">
        <v>76200</v>
      </c>
      <c r="J8" s="6">
        <v>76200</v>
      </c>
    </row>
    <row r="9" spans="2:10" x14ac:dyDescent="0.35">
      <c r="B9" s="10" t="s">
        <v>12</v>
      </c>
      <c r="C9" s="11"/>
      <c r="D9" s="11"/>
      <c r="E9" s="11"/>
      <c r="F9" s="11"/>
      <c r="G9" s="11"/>
      <c r="H9" s="11"/>
      <c r="I9" s="7">
        <v>76200</v>
      </c>
      <c r="J9" s="8">
        <v>76200</v>
      </c>
    </row>
  </sheetData>
  <mergeCells count="8">
    <mergeCell ref="B7:J7"/>
    <mergeCell ref="B8:C8"/>
    <mergeCell ref="B9:H9"/>
    <mergeCell ref="C1:J1"/>
    <mergeCell ref="B2:J2"/>
    <mergeCell ref="C3:J3"/>
    <mergeCell ref="B4:J4"/>
    <mergeCell ref="B6:C6"/>
  </mergeCells>
  <pageMargins left="0.78740157480314998" right="0.78740157480314998" top="0.78740157480314998" bottom="1.4540669291338599" header="0.78740157480314998" footer="0.78740157480314998"/>
  <pageSetup paperSize="9" orientation="portrait" horizontalDpi="300" verticalDpi="300"/>
  <headerFooter alignWithMargins="0">
    <oddFooter>&amp;R&amp;"Arial,Regular"&amp;10 Sistemas Citisalud SAS 
&amp;"-,Regular"09/10/2024 4:03:38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64</v>
      </c>
      <c r="B3" s="9" t="s">
        <v>62</v>
      </c>
      <c r="C3" s="9" t="s">
        <v>63</v>
      </c>
    </row>
    <row r="4" spans="1:3" x14ac:dyDescent="0.35">
      <c r="A4" s="35" t="s">
        <v>61</v>
      </c>
      <c r="B4" s="33">
        <v>1</v>
      </c>
      <c r="C4" s="33">
        <v>76200</v>
      </c>
    </row>
    <row r="5" spans="1:3" x14ac:dyDescent="0.35">
      <c r="A5" s="35" t="s">
        <v>65</v>
      </c>
      <c r="B5" s="33">
        <v>1</v>
      </c>
      <c r="C5" s="33">
        <v>76200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"/>
  <sheetViews>
    <sheetView workbookViewId="0">
      <selection activeCell="J2" sqref="J2"/>
    </sheetView>
  </sheetViews>
  <sheetFormatPr baseColWidth="10" defaultRowHeight="14.5" x14ac:dyDescent="0.35"/>
  <sheetData>
    <row r="1" spans="1:43" ht="30" x14ac:dyDescent="0.35">
      <c r="A1" s="17" t="s">
        <v>16</v>
      </c>
      <c r="B1" s="17" t="s">
        <v>17</v>
      </c>
      <c r="C1" s="17" t="s">
        <v>18</v>
      </c>
      <c r="D1" s="17" t="s">
        <v>19</v>
      </c>
      <c r="E1" s="17" t="s">
        <v>20</v>
      </c>
      <c r="F1" s="17" t="s">
        <v>21</v>
      </c>
      <c r="G1" s="17" t="s">
        <v>22</v>
      </c>
      <c r="H1" s="18" t="s">
        <v>23</v>
      </c>
      <c r="I1" s="19" t="s">
        <v>24</v>
      </c>
      <c r="J1" s="19" t="s">
        <v>25</v>
      </c>
      <c r="K1" s="20" t="s">
        <v>26</v>
      </c>
      <c r="L1" s="21" t="s">
        <v>27</v>
      </c>
      <c r="M1" s="22" t="s">
        <v>28</v>
      </c>
      <c r="N1" s="23" t="s">
        <v>29</v>
      </c>
      <c r="O1" s="23" t="s">
        <v>30</v>
      </c>
      <c r="P1" s="24" t="s">
        <v>31</v>
      </c>
      <c r="Q1" s="25" t="s">
        <v>32</v>
      </c>
      <c r="R1" s="25" t="s">
        <v>33</v>
      </c>
      <c r="S1" s="26" t="s">
        <v>34</v>
      </c>
      <c r="T1" s="26" t="s">
        <v>35</v>
      </c>
      <c r="U1" s="26" t="s">
        <v>36</v>
      </c>
      <c r="V1" s="25" t="s">
        <v>37</v>
      </c>
      <c r="W1" s="17" t="s">
        <v>38</v>
      </c>
      <c r="X1" s="17" t="s">
        <v>39</v>
      </c>
      <c r="Y1" s="17" t="s">
        <v>40</v>
      </c>
      <c r="Z1" s="17" t="s">
        <v>41</v>
      </c>
      <c r="AA1" s="17" t="s">
        <v>42</v>
      </c>
      <c r="AB1" s="17" t="s">
        <v>43</v>
      </c>
      <c r="AC1" s="17" t="s">
        <v>44</v>
      </c>
      <c r="AD1" s="17" t="s">
        <v>45</v>
      </c>
      <c r="AE1" s="17" t="s">
        <v>46</v>
      </c>
      <c r="AF1" s="17" t="s">
        <v>47</v>
      </c>
      <c r="AG1" s="17" t="s">
        <v>48</v>
      </c>
      <c r="AH1" s="17" t="s">
        <v>49</v>
      </c>
      <c r="AI1" s="17" t="s">
        <v>50</v>
      </c>
      <c r="AJ1" s="17" t="s">
        <v>51</v>
      </c>
      <c r="AK1" s="17" t="s">
        <v>52</v>
      </c>
      <c r="AL1" s="17" t="s">
        <v>53</v>
      </c>
      <c r="AM1" s="26" t="s">
        <v>54</v>
      </c>
      <c r="AN1" s="26" t="s">
        <v>55</v>
      </c>
      <c r="AO1" s="26" t="s">
        <v>56</v>
      </c>
      <c r="AP1" s="26" t="s">
        <v>57</v>
      </c>
      <c r="AQ1" s="17" t="s">
        <v>58</v>
      </c>
    </row>
    <row r="2" spans="1:43" x14ac:dyDescent="0.35">
      <c r="A2" s="27">
        <v>860024026</v>
      </c>
      <c r="B2" s="27" t="s">
        <v>15</v>
      </c>
      <c r="C2" s="27" t="s">
        <v>11</v>
      </c>
      <c r="D2" s="27">
        <v>704663</v>
      </c>
      <c r="E2" s="27" t="s">
        <v>59</v>
      </c>
      <c r="F2" s="27" t="s">
        <v>60</v>
      </c>
      <c r="G2" s="28">
        <v>45125</v>
      </c>
      <c r="H2" s="28">
        <v>45156</v>
      </c>
      <c r="I2" s="29">
        <v>76200</v>
      </c>
      <c r="J2" s="29">
        <v>76200</v>
      </c>
      <c r="K2" s="27" t="s">
        <v>61</v>
      </c>
      <c r="L2" s="29">
        <v>0</v>
      </c>
      <c r="M2" s="27"/>
      <c r="N2" s="27"/>
      <c r="O2" s="27"/>
      <c r="P2" s="28"/>
      <c r="Q2" s="29">
        <v>0</v>
      </c>
      <c r="R2" s="29">
        <v>0</v>
      </c>
      <c r="S2" s="27"/>
      <c r="T2" s="28"/>
      <c r="U2" s="27"/>
      <c r="V2" s="29">
        <v>0</v>
      </c>
      <c r="W2" s="27"/>
      <c r="X2" s="28"/>
      <c r="Y2" s="28"/>
      <c r="Z2" s="28"/>
      <c r="AA2" s="29">
        <v>0</v>
      </c>
      <c r="AB2" s="29">
        <v>0</v>
      </c>
      <c r="AC2" s="29">
        <v>0</v>
      </c>
      <c r="AD2" s="29">
        <v>0</v>
      </c>
      <c r="AE2" s="29">
        <v>0</v>
      </c>
      <c r="AF2" s="29">
        <v>0</v>
      </c>
      <c r="AG2" s="29">
        <v>0</v>
      </c>
      <c r="AH2" s="29">
        <v>0</v>
      </c>
      <c r="AI2" s="29">
        <v>0</v>
      </c>
      <c r="AJ2" s="29">
        <v>0</v>
      </c>
      <c r="AK2" s="27">
        <v>0</v>
      </c>
      <c r="AL2" s="29">
        <v>0</v>
      </c>
      <c r="AM2" s="29">
        <v>0</v>
      </c>
      <c r="AN2" s="27"/>
      <c r="AO2" s="27"/>
      <c r="AP2" s="27"/>
      <c r="AQ2" s="29">
        <v>0</v>
      </c>
    </row>
    <row r="3" spans="1:43" x14ac:dyDescent="0.35">
      <c r="A3" s="30"/>
      <c r="B3" s="30"/>
      <c r="C3" s="30"/>
      <c r="D3" s="30"/>
      <c r="E3" s="30"/>
      <c r="F3" s="30"/>
      <c r="G3" s="30"/>
      <c r="H3" s="31"/>
      <c r="I3" s="32"/>
      <c r="J3" s="32"/>
      <c r="K3" s="30"/>
      <c r="L3" s="30"/>
      <c r="M3" s="30"/>
      <c r="N3" s="30"/>
      <c r="O3" s="30"/>
      <c r="P3" s="31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66</v>
      </c>
      <c r="E2" s="40"/>
      <c r="F2" s="40"/>
      <c r="G2" s="40"/>
      <c r="H2" s="40"/>
      <c r="I2" s="41"/>
      <c r="J2" s="42" t="s">
        <v>67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68</v>
      </c>
      <c r="E5" s="54"/>
      <c r="F5" s="54"/>
      <c r="G5" s="54"/>
      <c r="H5" s="54"/>
      <c r="I5" s="55"/>
      <c r="J5" s="55" t="s">
        <v>69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101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99</v>
      </c>
      <c r="J12" s="63"/>
    </row>
    <row r="13" spans="2:10" ht="13" x14ac:dyDescent="0.3">
      <c r="B13" s="62"/>
      <c r="C13" s="64" t="s">
        <v>100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70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71</v>
      </c>
      <c r="D17" s="65"/>
      <c r="H17" s="68"/>
      <c r="I17" s="69"/>
      <c r="J17" s="63"/>
    </row>
    <row r="18" spans="2:10" ht="13" x14ac:dyDescent="0.3">
      <c r="B18" s="62"/>
      <c r="C18" s="64" t="s">
        <v>72</v>
      </c>
      <c r="D18" s="64"/>
      <c r="E18" s="64"/>
      <c r="F18" s="64"/>
      <c r="H18" s="70">
        <v>1</v>
      </c>
      <c r="I18" s="71">
        <v>76200</v>
      </c>
      <c r="J18" s="63"/>
    </row>
    <row r="19" spans="2:10" x14ac:dyDescent="0.25">
      <c r="B19" s="62"/>
      <c r="C19" s="36" t="s">
        <v>73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74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75</v>
      </c>
      <c r="H21" s="72">
        <v>1</v>
      </c>
      <c r="I21" s="73">
        <v>76200</v>
      </c>
      <c r="J21" s="63"/>
    </row>
    <row r="22" spans="2:10" x14ac:dyDescent="0.25">
      <c r="B22" s="62"/>
      <c r="C22" s="36" t="s">
        <v>76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77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78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79</v>
      </c>
      <c r="D25" s="64"/>
      <c r="E25" s="64"/>
      <c r="F25" s="64"/>
      <c r="H25" s="70">
        <f>H19+H20+H21+H22+H24+H23</f>
        <v>1</v>
      </c>
      <c r="I25" s="71">
        <f>I19+I20+I21+I22+I24+I23</f>
        <v>76200</v>
      </c>
      <c r="J25" s="63"/>
    </row>
    <row r="26" spans="2:10" x14ac:dyDescent="0.25">
      <c r="B26" s="62"/>
      <c r="C26" s="36" t="s">
        <v>80</v>
      </c>
      <c r="H26" s="72">
        <v>0</v>
      </c>
      <c r="I26" s="73">
        <v>0</v>
      </c>
      <c r="J26" s="63"/>
    </row>
    <row r="27" spans="2:10" ht="13" thickBot="1" x14ac:dyDescent="0.3">
      <c r="B27" s="62"/>
      <c r="C27" s="36" t="s">
        <v>81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82</v>
      </c>
      <c r="D28" s="64"/>
      <c r="E28" s="64"/>
      <c r="F28" s="64"/>
      <c r="H28" s="70">
        <f>H26+H27</f>
        <v>0</v>
      </c>
      <c r="I28" s="71">
        <f>I26+I27</f>
        <v>0</v>
      </c>
      <c r="J28" s="63"/>
    </row>
    <row r="29" spans="2:10" ht="13.5" thickBot="1" x14ac:dyDescent="0.35">
      <c r="B29" s="62"/>
      <c r="C29" s="36" t="s">
        <v>83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84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85</v>
      </c>
      <c r="D32" s="64"/>
      <c r="H32" s="77">
        <f>H25+H28+H30</f>
        <v>1</v>
      </c>
      <c r="I32" s="78">
        <f>I25+I28+I30</f>
        <v>76200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102</v>
      </c>
      <c r="D37" s="81"/>
      <c r="H37" s="80" t="s">
        <v>86</v>
      </c>
      <c r="I37" s="81"/>
      <c r="J37" s="63"/>
    </row>
    <row r="38" spans="2:10" ht="13" x14ac:dyDescent="0.3">
      <c r="B38" s="62"/>
      <c r="C38" s="64" t="s">
        <v>103</v>
      </c>
      <c r="D38" s="79"/>
      <c r="H38" s="82" t="s">
        <v>87</v>
      </c>
      <c r="I38" s="79"/>
      <c r="J38" s="63"/>
    </row>
    <row r="39" spans="2:10" ht="13" x14ac:dyDescent="0.3">
      <c r="B39" s="62"/>
      <c r="C39" s="64" t="s">
        <v>15</v>
      </c>
      <c r="H39" s="64" t="s">
        <v>88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89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90</v>
      </c>
      <c r="E2" s="40"/>
      <c r="F2" s="40"/>
      <c r="G2" s="40"/>
      <c r="H2" s="40"/>
      <c r="I2" s="41"/>
      <c r="J2" s="42" t="s">
        <v>67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91</v>
      </c>
      <c r="E5" s="88"/>
      <c r="F5" s="88"/>
      <c r="G5" s="88"/>
      <c r="H5" s="88"/>
      <c r="I5" s="89"/>
      <c r="J5" s="55" t="s">
        <v>92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tr">
        <f ca="1">+CONCATENATE("Santiago de Cali, ",TEXT(TODAY(),"MMMM DD YYYY"))</f>
        <v>Santiago de Cali, septiembre 19 2024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E.S.E HOSPITALSAN VICENTE DE PAUL DE NEMOCON</v>
      </c>
      <c r="J11" s="63"/>
    </row>
    <row r="12" spans="2:10" ht="13" x14ac:dyDescent="0.3">
      <c r="B12" s="62"/>
      <c r="C12" s="64" t="str">
        <f>+'FOR-CSA-018'!C13</f>
        <v>NIT: 860024026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93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94</v>
      </c>
      <c r="I16" s="91" t="s">
        <v>95</v>
      </c>
      <c r="J16" s="63"/>
    </row>
    <row r="17" spans="2:10" ht="13" x14ac:dyDescent="0.3">
      <c r="B17" s="62"/>
      <c r="C17" s="64" t="s">
        <v>72</v>
      </c>
      <c r="D17" s="64"/>
      <c r="E17" s="64"/>
      <c r="F17" s="64"/>
      <c r="H17" s="68">
        <f>+SUM(H18:H21)</f>
        <v>0</v>
      </c>
      <c r="I17" s="92">
        <f>+SUM(I18:I21)</f>
        <v>0</v>
      </c>
      <c r="J17" s="63"/>
    </row>
    <row r="18" spans="2:10" x14ac:dyDescent="0.25">
      <c r="B18" s="62"/>
      <c r="C18" s="36" t="s">
        <v>73</v>
      </c>
      <c r="H18" s="93">
        <f>+'FOR-CSA-018'!H19</f>
        <v>0</v>
      </c>
      <c r="I18" s="94">
        <f>+'FOR-CSA-018'!I19</f>
        <v>0</v>
      </c>
      <c r="J18" s="63"/>
    </row>
    <row r="19" spans="2:10" x14ac:dyDescent="0.25">
      <c r="B19" s="62"/>
      <c r="C19" s="36" t="s">
        <v>74</v>
      </c>
      <c r="H19" s="93">
        <f>+'FOR-CSA-018'!H20</f>
        <v>0</v>
      </c>
      <c r="I19" s="94">
        <f>+'FOR-CSA-018'!I20</f>
        <v>0</v>
      </c>
      <c r="J19" s="63"/>
    </row>
    <row r="20" spans="2:10" x14ac:dyDescent="0.25">
      <c r="B20" s="62"/>
      <c r="C20" s="36" t="s">
        <v>76</v>
      </c>
      <c r="H20" s="93">
        <f>+'FOR-CSA-018'!H22</f>
        <v>0</v>
      </c>
      <c r="I20" s="94">
        <f>+'FOR-CSA-018'!I22</f>
        <v>0</v>
      </c>
      <c r="J20" s="63"/>
    </row>
    <row r="21" spans="2:10" x14ac:dyDescent="0.25">
      <c r="B21" s="62"/>
      <c r="C21" s="36" t="s">
        <v>96</v>
      </c>
      <c r="H21" s="93">
        <f>+'FOR-CSA-018'!H24</f>
        <v>0</v>
      </c>
      <c r="I21" s="94">
        <f>+'FOR-CSA-018'!I24</f>
        <v>0</v>
      </c>
      <c r="J21" s="63"/>
    </row>
    <row r="22" spans="2:10" ht="13" x14ac:dyDescent="0.3">
      <c r="B22" s="62"/>
      <c r="C22" s="64" t="s">
        <v>97</v>
      </c>
      <c r="D22" s="64"/>
      <c r="E22" s="64"/>
      <c r="F22" s="64"/>
      <c r="H22" s="68">
        <f>SUM(H18:H21)</f>
        <v>0</v>
      </c>
      <c r="I22" s="92">
        <f>+SUBTOTAL(9,I18:I21)</f>
        <v>0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tr">
        <f>+'FOR-CSA-018'!C37</f>
        <v>LUZ CARLINA PINEDA PEÑA</v>
      </c>
      <c r="D28" s="80"/>
      <c r="G28" s="80" t="s">
        <v>86</v>
      </c>
      <c r="H28" s="81"/>
      <c r="I28" s="79"/>
      <c r="J28" s="63"/>
    </row>
    <row r="29" spans="2:10" ht="13" x14ac:dyDescent="0.3">
      <c r="B29" s="62"/>
      <c r="C29" s="82" t="str">
        <f>+'FOR-CSA-018'!C38</f>
        <v>Abogada de Cartera</v>
      </c>
      <c r="D29" s="82"/>
      <c r="G29" s="82" t="s">
        <v>98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'INFO IPS'!Títulos_a_imprimir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Cartera_3</dc:creator>
  <cp:lastModifiedBy>Juan Camilo Paez Ramirez</cp:lastModifiedBy>
  <dcterms:created xsi:type="dcterms:W3CDTF">2024-09-10T21:12:40Z</dcterms:created>
  <dcterms:modified xsi:type="dcterms:W3CDTF">2024-09-19T13:13:57Z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