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46000471_ESE HOSP SAGRADO CORAZON DE JESUSVALLE DEL GUAMUEZ-PUTUMAYO\"/>
    </mc:Choice>
  </mc:AlternateContent>
  <bookViews>
    <workbookView xWindow="0" yWindow="0" windowWidth="19200" windowHeight="7020" activeTab="3"/>
  </bookViews>
  <sheets>
    <sheet name="INFO IPS 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3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5" i="1" l="1"/>
</calcChain>
</file>

<file path=xl/sharedStrings.xml><?xml version="1.0" encoding="utf-8"?>
<sst xmlns="http://schemas.openxmlformats.org/spreadsheetml/2006/main" count="157" uniqueCount="119">
  <si>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</si>
  <si>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</si>
  <si>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</si>
  <si>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</si>
  <si>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</si>
  <si>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</si>
  <si>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</si>
  <si>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</si>
  <si>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</si>
  <si>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SEDE/CIUDAD</t>
  </si>
  <si>
    <t>TIPO DE PRESTACION</t>
  </si>
  <si>
    <t>NUMERO DE CONTRATO</t>
  </si>
  <si>
    <t>ESE HOSPITAL SAGRADO CORAZON DE JESUS</t>
  </si>
  <si>
    <t>SIFE</t>
  </si>
  <si>
    <t>EVENTO</t>
  </si>
  <si>
    <t>LA HORMIGA (PTYO)</t>
  </si>
  <si>
    <t xml:space="preserve">EVENTO - PRESTACION DE SERVICIOS MEDICOS DE SALUD DEL REGIMEN CONTRIBUTIVO DE I Y II NIVEL A USUARIOS AFILIADOS A COMFENALCO VALLE ATENDIDOS EN EL MUNICIPIO VALLE DEL GUAMUEZ DURANTE EL MES DE ABRIL DE 2024.	</t>
  </si>
  <si>
    <t>NA</t>
  </si>
  <si>
    <t xml:space="preserve">EVENTO - PRESTACION DE SERVICIOS MEDICOS DE SALUD DEL REGIMEN CONTRIBUTIVO DE I Y II NIVEL A USUARIOS AFILIADOS A COMFENALCO VALLE ATENDIDOS EN EL MUNICIPIO VALLE DEL GUAMUEZ DURANTE EL MES DE JULIO DE 2024.	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</si>
  <si>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</si>
  <si>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</si>
  <si>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</si>
  <si>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</si>
  <si>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</si>
  <si>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</si>
  <si>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</si>
  <si>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</si>
  <si>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</si>
  <si>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</si>
  <si>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</si>
  <si>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</si>
  <si>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</si>
  <si>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EPS 19-09-2024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</si>
  <si>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</si>
  <si>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</si>
  <si>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</si>
  <si>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</si>
  <si>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</si>
  <si>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</si>
  <si>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</si>
  <si>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</si>
  <si>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</si>
  <si>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</si>
  <si>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</si>
  <si>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</si>
  <si>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</si>
  <si>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</si>
  <si>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</si>
  <si>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</si>
  <si>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</si>
  <si>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</si>
  <si>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</si>
  <si>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</si>
  <si>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</si>
  <si>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Devolucion Aceptada</t>
  </si>
  <si>
    <t>Observacion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</si>
  <si>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</si>
  <si>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</si>
  <si>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</si>
  <si>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</si>
  <si>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</si>
  <si>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</si>
  <si>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SIFE25646</t>
  </si>
  <si>
    <t>846000471_SIFE25646</t>
  </si>
  <si>
    <t>EVENTO - PRESTACION DE SERVICIOS MEDICOS DE SALUD DEL REGIMEN CONTRIBUTIVO DE I Y II NIVEL A USUARIOS AFILIADOS A COMFENALCO VALLE ATENDIDOS EN EL MUNICIPIO VALLE DEL GUAMUEZ DURANTE EL MES DE ABRIL DE 2024.</t>
  </si>
  <si>
    <t>Factura pendiente en progamacion de pago</t>
  </si>
  <si>
    <t>Finalizada</t>
  </si>
  <si>
    <t>SIFE25895</t>
  </si>
  <si>
    <t>846000471_SIFE25895</t>
  </si>
  <si>
    <t>SIFE44030</t>
  </si>
  <si>
    <t>846000471_SIFE44030</t>
  </si>
  <si>
    <t>EVENTO - PRESTACION DE SERVICIOS MEDICOS DE SALUD DEL REGIMEN CONTRIBUTIVO DE I Y II NIVEL A USUARIOS AFILIADOS A COMFENALCO VALLE ATENDIDOS EN EL MUNICIPIO VALLE DEL GUAMUEZ DURANTE EL MES DE JULIO DE 2024.</t>
  </si>
  <si>
    <t>Factura en proceso interno</t>
  </si>
  <si>
    <t>Para auditoria de pertinencia</t>
  </si>
  <si>
    <t>20.08.2024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</si>
  <si>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</si>
  <si>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</si>
  <si>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</si>
  <si>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</si>
  <si>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</si>
  <si>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</si>
  <si>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</si>
  <si>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</si>
  <si>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</si>
  <si>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05/09/2024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</si>
  <si>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</si>
  <si>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</si>
  <si>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</si>
  <si>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</si>
  <si>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</si>
  <si>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</si>
  <si>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</si>
  <si>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</si>
  <si>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</si>
  <si>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</si>
  <si>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</si>
  <si>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</si>
  <si>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</si>
  <si>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</si>
  <si>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</si>
  <si>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</si>
  <si>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</si>
  <si>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</si>
  <si>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</si>
  <si>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</si>
  <si>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</si>
  <si>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</si>
  <si>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</si>
  <si>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</si>
  <si>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</si>
  <si>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</si>
  <si>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</si>
  <si>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</si>
  <si>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HOSPITAL SAGRADO CORAZON DE JESUS</t>
  </si>
  <si>
    <t>NIT: 846000471</t>
  </si>
  <si>
    <t>ZULMA  ISABEL ARDILA ROJAS</t>
  </si>
  <si>
    <t>APOYO A CARTERA</t>
  </si>
  <si>
    <t>HOSPITAL SAGRADO CORAZON DE JESUS</t>
  </si>
  <si>
    <t>Santiago de Cali, septiembre 19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</si>
</sst>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yyyy\-mm\-dd;@"/>
    <numFmt numFmtId="165" formatCode="_-* #,##0_-;\-* #,##0_-;_-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1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sz val="8"/>
      <color theme="1"/>
      <name val="Tahoma"/>
      <family val="2"/>
    </font>
    <font>
      <sz val="8"/>
      <color theme="1"/>
      <name val="Century Gothic"/>
      <family val="2"/>
    </font>
    <font>
      <b/>
      <sz val="8"/>
      <color theme="0" tint="-0.499984740745262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9">
    <xf numFmtId="0" fontId="0" fillId="0" borderId="0" xfId="0"/>
    <xf numFmtId="0" fontId="2" fillId="0" borderId="1" xfId="0" applyFont="1" applyBorder="1" applyAlignment="1">
      <alignment vertical="center" wrapText="1"/>
    </xf>
    <xf numFmtId="0" fontId="2" fillId="0" borderId="1" xfId="0" applyFont="1" applyBorder="1" applyAlignment="1">
      <alignment vertical="center"/>
    </xf>
    <xf numFmtId="0" fontId="3" fillId="0" borderId="1" xfId="0" applyFont="1" applyBorder="1"/>
    <xf numFmtId="0" fontId="0" fillId="0" borderId="1" xfId="0" applyBorder="1"/>
    <xf numFmtId="0" fontId="4" fillId="0" borderId="1" xfId="0" applyFont="1" applyBorder="1"/>
    <xf numFmtId="164" fontId="4" fillId="0" borderId="1" xfId="0" applyNumberFormat="1" applyFont="1" applyBorder="1"/>
    <xf numFmtId="165" fontId="4" fillId="0" borderId="1" xfId="1" applyNumberFormat="1" applyFont="1" applyFill="1" applyBorder="1"/>
    <xf numFmtId="0" fontId="5" fillId="2" borderId="1" xfId="0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6" fontId="6" fillId="0" borderId="1" xfId="2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7" fontId="6" fillId="3" borderId="1" xfId="3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167" fontId="6" fillId="4" borderId="1" xfId="3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/>
    <xf numFmtId="14" fontId="3" fillId="0" borderId="1" xfId="0" applyNumberFormat="1" applyFont="1" applyBorder="1" applyAlignment="1"/>
    <xf numFmtId="166" fontId="3" fillId="0" borderId="1" xfId="2" applyNumberFormat="1" applyFont="1" applyBorder="1" applyAlignment="1"/>
    <xf numFmtId="0" fontId="3" fillId="0" borderId="0" xfId="0" applyFont="1" applyAlignment="1"/>
    <xf numFmtId="14" fontId="3" fillId="0" borderId="0" xfId="0" applyNumberFormat="1" applyFont="1" applyAlignment="1"/>
    <xf numFmtId="166" fontId="3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8" fillId="0" borderId="0" xfId="4" applyFont="1"/>
    <xf numFmtId="0" fontId="8" fillId="0" borderId="2" xfId="4" applyFont="1" applyBorder="1" applyAlignment="1">
      <alignment horizontal="centerContinuous"/>
    </xf>
    <xf numFmtId="0" fontId="8" fillId="0" borderId="3" xfId="4" applyFont="1" applyBorder="1" applyAlignment="1">
      <alignment horizontal="centerContinuous"/>
    </xf>
    <xf numFmtId="0" fontId="9" fillId="0" borderId="2" xfId="4" applyFont="1" applyBorder="1" applyAlignment="1">
      <alignment horizontal="center" vertical="center"/>
    </xf>
    <xf numFmtId="0" fontId="9" fillId="0" borderId="4" xfId="4" applyFont="1" applyBorder="1" applyAlignment="1">
      <alignment horizontal="center" vertical="center"/>
    </xf>
    <xf numFmtId="0" fontId="9" fillId="0" borderId="3" xfId="4" applyFont="1" applyBorder="1" applyAlignment="1">
      <alignment horizontal="center" vertical="center"/>
    </xf>
    <xf numFmtId="0" fontId="9" fillId="0" borderId="5" xfId="4" applyFont="1" applyBorder="1" applyAlignment="1">
      <alignment horizontal="center" vertical="center"/>
    </xf>
    <xf numFmtId="0" fontId="8" fillId="0" borderId="6" xfId="4" applyFont="1" applyBorder="1" applyAlignment="1">
      <alignment horizontal="centerContinuous"/>
    </xf>
    <xf numFmtId="0" fontId="8" fillId="0" borderId="7" xfId="4" applyFont="1" applyBorder="1" applyAlignment="1">
      <alignment horizontal="centerContinuous"/>
    </xf>
    <xf numFmtId="0" fontId="9" fillId="0" borderId="8" xfId="4" applyFont="1" applyBorder="1" applyAlignment="1">
      <alignment horizontal="center" vertical="center"/>
    </xf>
    <xf numFmtId="0" fontId="9" fillId="0" borderId="9" xfId="4" applyFont="1" applyBorder="1" applyAlignment="1">
      <alignment horizontal="center" vertical="center"/>
    </xf>
    <xf numFmtId="0" fontId="9" fillId="0" borderId="10" xfId="4" applyFont="1" applyBorder="1" applyAlignment="1">
      <alignment horizontal="center" vertical="center"/>
    </xf>
    <xf numFmtId="0" fontId="9" fillId="0" borderId="11" xfId="4" applyFont="1" applyBorder="1" applyAlignment="1">
      <alignment horizontal="center" vertical="center"/>
    </xf>
    <xf numFmtId="0" fontId="9" fillId="0" borderId="2" xfId="4" applyFont="1" applyBorder="1" applyAlignment="1">
      <alignment horizontal="centerContinuous" vertical="center"/>
    </xf>
    <xf numFmtId="0" fontId="9" fillId="0" borderId="4" xfId="4" applyFont="1" applyBorder="1" applyAlignment="1">
      <alignment horizontal="centerContinuous" vertical="center"/>
    </xf>
    <xf numFmtId="0" fontId="9" fillId="0" borderId="3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10" xfId="4" applyFont="1" applyBorder="1" applyAlignment="1">
      <alignment horizontal="centerContinuous"/>
    </xf>
    <xf numFmtId="0" fontId="9" fillId="0" borderId="8" xfId="4" applyFont="1" applyBorder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8" fillId="0" borderId="6" xfId="4" applyFont="1" applyBorder="1"/>
    <xf numFmtId="0" fontId="8" fillId="0" borderId="7" xfId="4" applyFont="1" applyBorder="1"/>
    <xf numFmtId="0" fontId="9" fillId="0" borderId="0" xfId="4" applyFont="1"/>
    <xf numFmtId="14" fontId="8" fillId="0" borderId="0" xfId="4" applyNumberFormat="1" applyFont="1"/>
    <xf numFmtId="169" fontId="8" fillId="0" borderId="0" xfId="4" applyNumberFormat="1" applyFont="1"/>
    <xf numFmtId="14" fontId="8" fillId="0" borderId="0" xfId="4" applyNumberFormat="1" applyFont="1" applyAlignment="1">
      <alignment horizontal="left"/>
    </xf>
    <xf numFmtId="1" fontId="9" fillId="0" borderId="0" xfId="5" applyNumberFormat="1" applyFont="1" applyAlignment="1">
      <alignment horizontal="right"/>
    </xf>
    <xf numFmtId="171" fontId="9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2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2" fontId="8" fillId="0" borderId="0" xfId="4" applyNumberFormat="1" applyFont="1" applyAlignment="1">
      <alignment horizontal="right"/>
    </xf>
    <xf numFmtId="1" fontId="8" fillId="0" borderId="9" xfId="4" applyNumberFormat="1" applyFont="1" applyBorder="1" applyAlignment="1">
      <alignment horizontal="center"/>
    </xf>
    <xf numFmtId="172" fontId="8" fillId="0" borderId="9" xfId="4" applyNumberFormat="1" applyFont="1" applyBorder="1" applyAlignment="1">
      <alignment horizontal="right"/>
    </xf>
    <xf numFmtId="0" fontId="8" fillId="0" borderId="0" xfId="4" applyFont="1" applyAlignment="1">
      <alignment horizontal="center"/>
    </xf>
    <xf numFmtId="1" fontId="9" fillId="0" borderId="13" xfId="4" applyNumberFormat="1" applyFont="1" applyBorder="1" applyAlignment="1">
      <alignment horizontal="center"/>
    </xf>
    <xf numFmtId="172" fontId="9" fillId="0" borderId="13" xfId="4" applyNumberFormat="1" applyFont="1" applyBorder="1" applyAlignment="1">
      <alignment horizontal="right"/>
    </xf>
    <xf numFmtId="172" fontId="8" fillId="0" borderId="0" xfId="4" applyNumberFormat="1" applyFont="1"/>
    <xf numFmtId="172" fontId="9" fillId="0" borderId="9" xfId="4" applyNumberFormat="1" applyFont="1" applyBorder="1"/>
    <xf numFmtId="172" fontId="8" fillId="0" borderId="9" xfId="4" applyNumberFormat="1" applyFont="1" applyBorder="1"/>
    <xf numFmtId="172" fontId="9" fillId="0" borderId="0" xfId="4" applyNumberFormat="1" applyFont="1"/>
    <xf numFmtId="0" fontId="10" fillId="0" borderId="0" xfId="4" applyFont="1" applyAlignment="1">
      <alignment horizontal="center" vertical="center" wrapText="1"/>
    </xf>
    <xf numFmtId="0" fontId="8" fillId="0" borderId="8" xfId="4" applyFont="1" applyBorder="1"/>
    <xf numFmtId="0" fontId="8" fillId="0" borderId="9" xfId="4" applyFont="1" applyBorder="1"/>
    <xf numFmtId="0" fontId="8" fillId="0" borderId="10" xfId="4" applyFont="1" applyBorder="1"/>
    <xf numFmtId="0" fontId="9" fillId="0" borderId="6" xfId="4" applyFont="1" applyBorder="1" applyAlignment="1">
      <alignment horizontal="center" vertical="center" wrapText="1"/>
    </xf>
    <xf numFmtId="0" fontId="9" fillId="0" borderId="0" xfId="4" applyFont="1" applyAlignment="1">
      <alignment horizontal="center" vertical="center" wrapText="1"/>
    </xf>
    <xf numFmtId="0" fontId="9" fillId="0" borderId="7" xfId="4" applyFont="1" applyBorder="1" applyAlignment="1">
      <alignment horizontal="center" vertical="center" wrapText="1"/>
    </xf>
    <xf numFmtId="0" fontId="8" fillId="2" borderId="0" xfId="4" applyFont="1" applyFill="1"/>
    <xf numFmtId="0" fontId="9" fillId="0" borderId="0" xfId="4" applyFont="1" applyAlignment="1">
      <alignment horizontal="center"/>
    </xf>
    <xf numFmtId="173" fontId="9" fillId="0" borderId="0" xfId="6" applyNumberFormat="1" applyFont="1" applyAlignment="1">
      <alignment horizontal="right"/>
    </xf>
    <xf numFmtId="1" fontId="8" fillId="0" borderId="0" xfId="5" applyNumberFormat="1" applyFont="1" applyAlignment="1">
      <alignment horizontal="right"/>
    </xf>
    <xf numFmtId="173" fontId="8" fillId="0" borderId="0" xfId="6" applyNumberFormat="1" applyFont="1" applyAlignment="1">
      <alignment horizontal="right"/>
    </xf>
    <xf numFmtId="165" fontId="8" fillId="0" borderId="13" xfId="6" applyNumberFormat="1" applyFont="1" applyBorder="1" applyAlignment="1">
      <alignment horizontal="center"/>
    </xf>
    <xf numFmtId="173" fontId="8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7"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166" formatCode="_-&quot;$&quot;\ * #,##0_-;\-&quot;$&quot;\ * #,##0_-;_-&quot;$&quot;\ * &quot;-&quot;??_-;_-@_-"/>
    </dxf>
    <dxf>
      <numFmt numFmtId="168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numFmt numFmtId="34" formatCode="_-&quot;$&quot;\ * #,##0.00_-;\-&quot;$&quot;\ * #,##0.00_-;_-&quot;$&quot;\ * &quot;-&quot;??_-;_-@_-"/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9.%20MACRO%20SEPT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SEPTIEMBRE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54.430664930558" createdVersion="5" refreshedVersion="5" minRefreshableVersion="3" recordCount="3">
  <cacheSource type="worksheet">
    <worksheetSource ref="A1:AR4" sheet="ESTADO DE CADA FACTURA"/>
  </cacheSource>
  <cacheFields count="44">
    <cacheField name="NIT IPS" numFmtId="0">
      <sharedItems containsSemiMixedTypes="0" containsString="0" containsNumber="1" containsInteger="1" minValue="846000471" maxValue="84600047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5646" maxValue="44030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4-08T00:00:00" maxDate="2024-07-13T00:00:00"/>
    </cacheField>
    <cacheField name="IPS Fecha radicado" numFmtId="14">
      <sharedItems containsSemiMixedTypes="0" containsNonDate="0" containsDate="1" containsString="0" minDate="2024-05-27T00:00:00" maxDate="2024-08-27T00:00:00"/>
    </cacheField>
    <cacheField name="IPS Valor Factura" numFmtId="166">
      <sharedItems containsSemiMixedTypes="0" containsString="0" containsNumber="1" containsInteger="1" minValue="19900" maxValue="582681"/>
    </cacheField>
    <cacheField name="IPS Saldo Factura" numFmtId="166">
      <sharedItems containsSemiMixedTypes="0" containsString="0" containsNumber="1" containsInteger="1" minValue="19900" maxValue="58268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EPS 19-09-2024" numFmtId="0">
      <sharedItems count="3">
        <s v="Factura pendiente en progamacion de pago"/>
        <s v="Factura cancelada"/>
        <s v="Factura en proceso interno"/>
      </sharedItems>
    </cacheField>
    <cacheField name="POR PAGAR SAP" numFmtId="166">
      <sharedItems containsSemiMixedTypes="0" containsString="0" containsNumber="1" containsInteger="1" minValue="0" maxValue="19900"/>
    </cacheField>
    <cacheField name="DOC CONTA" numFmtId="0">
      <sharedItems containsString="0" containsBlank="1" containsNumber="1" containsInteger="1" minValue="1222473570" maxValue="1222473570"/>
    </cacheField>
    <cacheField name="VALO CANCELADO SAP" numFmtId="166">
      <sharedItems containsSemiMixedTypes="0" containsString="0" containsNumber="1" containsInteger="1" minValue="0" maxValue="1990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39579" maxValue="2201539579"/>
    </cacheField>
    <cacheField name="FECHA COMPENSACION SAP" numFmtId="14">
      <sharedItems containsBlank="1"/>
    </cacheField>
    <cacheField name="OBS PAGO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19900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4-15T00:00:00" maxDate="2024-07-31T00:00:00"/>
    </cacheField>
    <cacheField name="Fecha Radicacion" numFmtId="14">
      <sharedItems containsSemiMixedTypes="0" containsNonDate="0" containsDate="1" containsString="0" minDate="2024-06-04T00:00:00" maxDate="2024-09-03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19900" maxValue="582681"/>
    </cacheField>
    <cacheField name="Valor Inicio Factura" numFmtId="166">
      <sharedItems containsSemiMixedTypes="0" containsString="0" containsNumber="1" containsInteger="1" minValue="0" maxValue="19900"/>
    </cacheField>
    <cacheField name="Valor Aprobado" numFmtId="166">
      <sharedItems containsSemiMixedTypes="0" containsString="0" containsNumber="1" containsInteger="1" minValue="0" maxValue="19900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0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Devolucion Aceptada" numFmtId="166">
      <sharedItems containsSemiMixedTypes="0" containsString="0" containsNumber="1" containsInteger="1" minValue="0" maxValue="0"/>
    </cacheField>
    <cacheField name="Observacion Devolucion" numFmtId="0">
      <sharedItems containsSemiMixedTypes="0" containsString="0" containsNumber="1" containsInteger="1" minValue="0" maxValue="0"/>
    </cacheField>
    <cacheField name="Valor Nota Credito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a Pagar " numFmtId="166">
      <sharedItems containsSemiMixedTypes="0" containsString="0" containsNumber="1" containsInteger="1" minValue="0" maxValue="199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3">
  <r>
    <n v="846000471"/>
    <s v="ESE HOSPITAL SAGRADO CORAZON DE JESUS"/>
    <s v="SIFE"/>
    <n v="25646"/>
    <s v="SIFE25646"/>
    <s v="846000471_SIFE25646"/>
    <d v="2024-04-08T00:00:00"/>
    <d v="2024-05-27T00:00:00"/>
    <n v="19900"/>
    <n v="19900"/>
    <s v="EVENTO"/>
    <s v="LA HORMIGA (PTYO)"/>
    <s v="EVENTO - PRESTACION DE SERVICIOS MEDICOS DE SALUD DEL REGIMEN CONTRIBUTIVO DE I Y II NIVEL A USUARIOS AFILIADOS A COMFENALCO VALLE ATENDIDOS EN EL MUNICIPIO VALLE DEL GUAMUEZ DURANTE EL MES DE ABRIL DE 2024."/>
    <s v="NA"/>
    <x v="0"/>
    <n v="19900"/>
    <n v="1222473570"/>
    <n v="0"/>
    <n v="0"/>
    <m/>
    <m/>
    <m/>
    <n v="0"/>
    <s v="Finalizada"/>
    <d v="2024-04-15T00:00:00"/>
    <d v="2024-06-04T00:00:00"/>
    <m/>
    <n v="19900"/>
    <n v="19900"/>
    <n v="19900"/>
    <n v="0"/>
    <n v="0"/>
    <n v="0"/>
    <n v="0"/>
    <n v="0"/>
    <n v="0"/>
    <n v="0"/>
    <n v="0"/>
    <n v="0"/>
    <n v="0"/>
    <m/>
    <m/>
    <m/>
    <n v="19900"/>
  </r>
  <r>
    <n v="846000471"/>
    <s v="ESE HOSPITAL SAGRADO CORAZON DE JESUS"/>
    <s v="SIFE"/>
    <n v="25895"/>
    <s v="SIFE25895"/>
    <s v="846000471_SIFE25895"/>
    <d v="2024-04-12T00:00:00"/>
    <d v="2024-05-27T00:00:00"/>
    <n v="19900"/>
    <n v="19900"/>
    <s v="EVENTO"/>
    <s v="LA HORMIGA (PTYO)"/>
    <s v="EVENTO - PRESTACION DE SERVICIOS MEDICOS DE SALUD DEL REGIMEN CONTRIBUTIVO DE I Y II NIVEL A USUARIOS AFILIADOS A COMFENALCO VALLE ATENDIDOS EN EL MUNICIPIO VALLE DEL GUAMUEZ DURANTE EL MES DE ABRIL DE 2024."/>
    <s v="NA"/>
    <x v="1"/>
    <n v="0"/>
    <m/>
    <n v="19900"/>
    <n v="0"/>
    <n v="2201539579"/>
    <s v="20.08.2024"/>
    <m/>
    <n v="19900"/>
    <s v="Finalizada"/>
    <d v="2024-04-16T00:00:00"/>
    <d v="2024-06-04T00:00:00"/>
    <m/>
    <n v="19900"/>
    <n v="19900"/>
    <n v="19900"/>
    <n v="0"/>
    <n v="0"/>
    <n v="0"/>
    <n v="0"/>
    <n v="0"/>
    <n v="0"/>
    <n v="0"/>
    <n v="0"/>
    <n v="0"/>
    <n v="0"/>
    <m/>
    <m/>
    <m/>
    <n v="19900"/>
  </r>
  <r>
    <n v="846000471"/>
    <s v="ESE HOSPITAL SAGRADO CORAZON DE JESUS"/>
    <s v="SIFE"/>
    <n v="44030"/>
    <s v="SIFE44030"/>
    <s v="846000471_SIFE44030"/>
    <d v="2024-07-12T00:00:00"/>
    <d v="2024-08-26T00:00:00"/>
    <n v="582681"/>
    <n v="582681"/>
    <s v="EVENTO"/>
    <s v="LA HORMIGA (PTYO)"/>
    <s v="EVENTO - PRESTACION DE SERVICIOS MEDICOS DE SALUD DEL REGIMEN CONTRIBUTIVO DE I Y II NIVEL A USUARIOS AFILIADOS A COMFENALCO VALLE ATENDIDOS EN EL MUNICIPIO VALLE DEL GUAMUEZ DURANTE EL MES DE JULIO DE 2024."/>
    <s v="NA"/>
    <x v="2"/>
    <n v="0"/>
    <m/>
    <n v="0"/>
    <n v="0"/>
    <m/>
    <m/>
    <m/>
    <n v="0"/>
    <s v="Para auditoria de pertinencia"/>
    <d v="2024-07-30T00:00:00"/>
    <d v="2024-09-02T00:00:00"/>
    <m/>
    <n v="582681"/>
    <n v="0"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7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4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6" showAll="0"/>
    <pivotField dataField="1" numFmtId="166"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showAll="0"/>
    <pivotField numFmtId="14" showAll="0"/>
    <pivotField numFmtId="14"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numFmtId="166" showAll="0"/>
    <pivotField numFmtId="166" showAll="0"/>
    <pivotField showAll="0"/>
    <pivotField showAll="0"/>
    <pivotField showAll="0"/>
    <pivotField numFmtId="166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 numFmtId="166"/>
  </dataFields>
  <formats count="1">
    <format dxfId="2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"/>
  <sheetViews>
    <sheetView workbookViewId="0">
      <selection activeCell="H5" sqref="H5"/>
    </sheetView>
  </sheetViews>
  <sheetFormatPr baseColWidth="10" defaultRowHeight="14"/>
  <cols>
    <col min="2" max="2" width="21.1640625" customWidth="1"/>
    <col min="10" max="10" width="17.4140625" bestFit="1" customWidth="1"/>
    <col min="11" max="11" width="19.4140625" customWidth="1"/>
  </cols>
  <sheetData>
    <row r="1" spans="1:12" ht="5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2" t="s">
        <v>10</v>
      </c>
      <c r="L1" s="1" t="s">
        <v>11</v>
      </c>
    </row>
    <row r="2" spans="1:12">
      <c r="A2" s="3">
        <v>846000471</v>
      </c>
      <c r="B2" s="3" t="s">
        <v>12</v>
      </c>
      <c r="C2" s="4" t="s">
        <v>13</v>
      </c>
      <c r="D2" s="5">
        <v>25646</v>
      </c>
      <c r="E2" s="6">
        <v>45390</v>
      </c>
      <c r="F2" s="6">
        <v>45439</v>
      </c>
      <c r="G2" s="7">
        <v>19900</v>
      </c>
      <c r="H2" s="4">
        <v>19900</v>
      </c>
      <c r="I2" s="8" t="s">
        <v>14</v>
      </c>
      <c r="J2" s="9" t="s">
        <v>15</v>
      </c>
      <c r="K2" s="5" t="s">
        <v>16</v>
      </c>
      <c r="L2" s="9" t="s">
        <v>17</v>
      </c>
    </row>
    <row r="3" spans="1:12">
      <c r="A3" s="3">
        <v>846000471</v>
      </c>
      <c r="B3" s="3" t="s">
        <v>12</v>
      </c>
      <c r="C3" s="4" t="s">
        <v>13</v>
      </c>
      <c r="D3" s="5">
        <v>25895</v>
      </c>
      <c r="E3" s="6">
        <v>45394</v>
      </c>
      <c r="F3" s="6">
        <v>45439</v>
      </c>
      <c r="G3" s="7">
        <v>19900</v>
      </c>
      <c r="H3" s="4">
        <v>19900</v>
      </c>
      <c r="I3" s="8" t="s">
        <v>14</v>
      </c>
      <c r="J3" s="9" t="s">
        <v>15</v>
      </c>
      <c r="K3" s="5" t="s">
        <v>16</v>
      </c>
      <c r="L3" s="9" t="s">
        <v>17</v>
      </c>
    </row>
    <row r="4" spans="1:12">
      <c r="A4" s="3">
        <v>846000471</v>
      </c>
      <c r="B4" s="3" t="s">
        <v>12</v>
      </c>
      <c r="C4" s="4" t="s">
        <v>13</v>
      </c>
      <c r="D4" s="5">
        <v>44030</v>
      </c>
      <c r="E4" s="6">
        <v>45485</v>
      </c>
      <c r="F4" s="6">
        <v>45530</v>
      </c>
      <c r="G4" s="5">
        <v>582681</v>
      </c>
      <c r="H4" s="4">
        <v>582681</v>
      </c>
      <c r="I4" s="8" t="s">
        <v>14</v>
      </c>
      <c r="J4" s="9" t="s">
        <v>15</v>
      </c>
      <c r="K4" s="5" t="s">
        <v>18</v>
      </c>
      <c r="L4" s="9" t="s">
        <v>17</v>
      </c>
    </row>
    <row r="5" spans="1:12">
      <c r="H5">
        <f>SUM(H2:H4)</f>
        <v>622481</v>
      </c>
    </row>
  </sheetData>
  <conditionalFormatting sqref="D2:D4">
    <cfRule type="duplicateValues" dxfId="6" priority="1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"/>
  <cols>
    <col min="1" max="1" width="35.83203125" bestFit="1" customWidth="1"/>
    <col min="2" max="2" width="15.9140625" customWidth="1"/>
    <col min="3" max="3" width="24.08203125" bestFit="1" customWidth="1"/>
  </cols>
  <sheetData>
    <row r="3" spans="1:3">
      <c r="A3" s="25" t="s">
        <v>78</v>
      </c>
      <c r="B3" t="s">
        <v>76</v>
      </c>
      <c r="C3" t="s">
        <v>77</v>
      </c>
    </row>
    <row r="4" spans="1:3">
      <c r="A4" s="26" t="s">
        <v>75</v>
      </c>
      <c r="B4" s="24">
        <v>1</v>
      </c>
      <c r="C4" s="27">
        <v>19900</v>
      </c>
    </row>
    <row r="5" spans="1:3">
      <c r="A5" s="26" t="s">
        <v>65</v>
      </c>
      <c r="B5" s="24">
        <v>1</v>
      </c>
      <c r="C5" s="27">
        <v>19900</v>
      </c>
    </row>
    <row r="6" spans="1:3">
      <c r="A6" s="26" t="s">
        <v>72</v>
      </c>
      <c r="B6" s="24">
        <v>1</v>
      </c>
      <c r="C6" s="27">
        <v>582681</v>
      </c>
    </row>
    <row r="7" spans="1:3">
      <c r="A7" s="26" t="s">
        <v>79</v>
      </c>
      <c r="B7" s="24">
        <v>3</v>
      </c>
      <c r="C7" s="27">
        <v>622481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R5"/>
  <sheetViews>
    <sheetView workbookViewId="0">
      <selection activeCell="A2" sqref="A2"/>
    </sheetView>
  </sheetViews>
  <sheetFormatPr baseColWidth="10" defaultRowHeight="14"/>
  <sheetData>
    <row r="1" spans="1:44" ht="30">
      <c r="A1" s="10" t="s">
        <v>0</v>
      </c>
      <c r="B1" s="10" t="s">
        <v>19</v>
      </c>
      <c r="C1" s="10" t="s">
        <v>20</v>
      </c>
      <c r="D1" s="10" t="s">
        <v>21</v>
      </c>
      <c r="E1" s="10" t="s">
        <v>22</v>
      </c>
      <c r="F1" s="10" t="s">
        <v>23</v>
      </c>
      <c r="G1" s="10" t="s">
        <v>24</v>
      </c>
      <c r="H1" s="11" t="s">
        <v>25</v>
      </c>
      <c r="I1" s="12" t="s">
        <v>26</v>
      </c>
      <c r="J1" s="12" t="s">
        <v>27</v>
      </c>
      <c r="K1" s="10" t="s">
        <v>28</v>
      </c>
      <c r="L1" s="10" t="s">
        <v>29</v>
      </c>
      <c r="M1" s="10" t="s">
        <v>30</v>
      </c>
      <c r="N1" s="10" t="s">
        <v>31</v>
      </c>
      <c r="O1" s="13" t="s">
        <v>32</v>
      </c>
      <c r="P1" s="14" t="s">
        <v>33</v>
      </c>
      <c r="Q1" s="15" t="s">
        <v>34</v>
      </c>
      <c r="R1" s="16" t="s">
        <v>35</v>
      </c>
      <c r="S1" s="16" t="s">
        <v>36</v>
      </c>
      <c r="T1" s="17" t="s">
        <v>37</v>
      </c>
      <c r="U1" s="17" t="s">
        <v>38</v>
      </c>
      <c r="V1" s="17" t="s">
        <v>39</v>
      </c>
      <c r="W1" s="16" t="s">
        <v>40</v>
      </c>
      <c r="X1" s="10" t="s">
        <v>41</v>
      </c>
      <c r="Y1" s="10" t="s">
        <v>42</v>
      </c>
      <c r="Z1" s="10" t="s">
        <v>43</v>
      </c>
      <c r="AA1" s="10" t="s">
        <v>44</v>
      </c>
      <c r="AB1" s="10" t="s">
        <v>45</v>
      </c>
      <c r="AC1" s="10" t="s">
        <v>46</v>
      </c>
      <c r="AD1" s="10" t="s">
        <v>47</v>
      </c>
      <c r="AE1" s="10" t="s">
        <v>48</v>
      </c>
      <c r="AF1" s="10" t="s">
        <v>49</v>
      </c>
      <c r="AG1" s="10" t="s">
        <v>50</v>
      </c>
      <c r="AH1" s="10" t="s">
        <v>51</v>
      </c>
      <c r="AI1" s="10" t="s">
        <v>52</v>
      </c>
      <c r="AJ1" s="10" t="s">
        <v>53</v>
      </c>
      <c r="AK1" s="10" t="s">
        <v>54</v>
      </c>
      <c r="AL1" s="10" t="s">
        <v>55</v>
      </c>
      <c r="AM1" s="10" t="s">
        <v>56</v>
      </c>
      <c r="AN1" s="17" t="s">
        <v>57</v>
      </c>
      <c r="AO1" s="17" t="s">
        <v>58</v>
      </c>
      <c r="AP1" s="17" t="s">
        <v>59</v>
      </c>
      <c r="AQ1" s="17" t="s">
        <v>60</v>
      </c>
      <c r="AR1" s="10" t="s">
        <v>61</v>
      </c>
    </row>
    <row r="2" spans="1:44">
      <c r="A2" s="18">
        <v>846000471</v>
      </c>
      <c r="B2" s="18" t="s">
        <v>12</v>
      </c>
      <c r="C2" s="18" t="s">
        <v>13</v>
      </c>
      <c r="D2" s="18">
        <v>25646</v>
      </c>
      <c r="E2" s="18" t="s">
        <v>62</v>
      </c>
      <c r="F2" s="18" t="s">
        <v>63</v>
      </c>
      <c r="G2" s="19">
        <v>45390</v>
      </c>
      <c r="H2" s="19">
        <v>45439</v>
      </c>
      <c r="I2" s="20">
        <v>19900</v>
      </c>
      <c r="J2" s="20">
        <v>19900</v>
      </c>
      <c r="K2" s="8" t="s">
        <v>14</v>
      </c>
      <c r="L2" s="9" t="s">
        <v>15</v>
      </c>
      <c r="M2" s="18" t="s">
        <v>64</v>
      </c>
      <c r="N2" s="9" t="s">
        <v>17</v>
      </c>
      <c r="O2" s="18" t="s">
        <v>65</v>
      </c>
      <c r="P2" s="20">
        <v>19900</v>
      </c>
      <c r="Q2" s="18">
        <v>1222473570</v>
      </c>
      <c r="R2" s="20">
        <v>0</v>
      </c>
      <c r="S2" s="20">
        <v>0</v>
      </c>
      <c r="T2" s="18"/>
      <c r="U2" s="19"/>
      <c r="V2" s="18"/>
      <c r="W2" s="20">
        <v>0</v>
      </c>
      <c r="X2" s="18" t="s">
        <v>66</v>
      </c>
      <c r="Y2" s="19">
        <v>45397</v>
      </c>
      <c r="Z2" s="19">
        <v>45447</v>
      </c>
      <c r="AA2" s="19"/>
      <c r="AB2" s="20">
        <v>19900</v>
      </c>
      <c r="AC2" s="20">
        <v>19900</v>
      </c>
      <c r="AD2" s="20">
        <v>19900</v>
      </c>
      <c r="AE2" s="20">
        <v>0</v>
      </c>
      <c r="AF2" s="20">
        <v>0</v>
      </c>
      <c r="AG2" s="20">
        <v>0</v>
      </c>
      <c r="AH2" s="20">
        <v>0</v>
      </c>
      <c r="AI2" s="20">
        <v>0</v>
      </c>
      <c r="AJ2" s="20">
        <v>0</v>
      </c>
      <c r="AK2" s="20">
        <v>0</v>
      </c>
      <c r="AL2" s="18">
        <v>0</v>
      </c>
      <c r="AM2" s="20">
        <v>0</v>
      </c>
      <c r="AN2" s="20">
        <v>0</v>
      </c>
      <c r="AO2" s="18"/>
      <c r="AP2" s="18"/>
      <c r="AQ2" s="18"/>
      <c r="AR2" s="20">
        <v>19900</v>
      </c>
    </row>
    <row r="3" spans="1:44">
      <c r="A3" s="18">
        <v>846000471</v>
      </c>
      <c r="B3" s="18" t="s">
        <v>12</v>
      </c>
      <c r="C3" s="18" t="s">
        <v>13</v>
      </c>
      <c r="D3" s="18">
        <v>25895</v>
      </c>
      <c r="E3" s="18" t="s">
        <v>67</v>
      </c>
      <c r="F3" s="18" t="s">
        <v>68</v>
      </c>
      <c r="G3" s="19">
        <v>45394</v>
      </c>
      <c r="H3" s="19">
        <v>45439</v>
      </c>
      <c r="I3" s="20">
        <v>19900</v>
      </c>
      <c r="J3" s="20">
        <v>19900</v>
      </c>
      <c r="K3" s="8" t="s">
        <v>14</v>
      </c>
      <c r="L3" s="9" t="s">
        <v>15</v>
      </c>
      <c r="M3" s="18" t="s">
        <v>64</v>
      </c>
      <c r="N3" s="9" t="s">
        <v>17</v>
      </c>
      <c r="O3" s="18" t="s">
        <v>75</v>
      </c>
      <c r="P3" s="20">
        <v>0</v>
      </c>
      <c r="Q3" s="18"/>
      <c r="R3" s="20">
        <v>19900</v>
      </c>
      <c r="S3" s="20">
        <v>0</v>
      </c>
      <c r="T3" s="18">
        <v>2201539579</v>
      </c>
      <c r="U3" s="19" t="s">
        <v>74</v>
      </c>
      <c r="V3" s="18"/>
      <c r="W3" s="20">
        <v>19900</v>
      </c>
      <c r="X3" s="18" t="s">
        <v>66</v>
      </c>
      <c r="Y3" s="19">
        <v>45398</v>
      </c>
      <c r="Z3" s="19">
        <v>45447</v>
      </c>
      <c r="AA3" s="19"/>
      <c r="AB3" s="20">
        <v>19900</v>
      </c>
      <c r="AC3" s="20">
        <v>19900</v>
      </c>
      <c r="AD3" s="20">
        <v>19900</v>
      </c>
      <c r="AE3" s="20">
        <v>0</v>
      </c>
      <c r="AF3" s="20">
        <v>0</v>
      </c>
      <c r="AG3" s="20">
        <v>0</v>
      </c>
      <c r="AH3" s="20">
        <v>0</v>
      </c>
      <c r="AI3" s="20">
        <v>0</v>
      </c>
      <c r="AJ3" s="20">
        <v>0</v>
      </c>
      <c r="AK3" s="20">
        <v>0</v>
      </c>
      <c r="AL3" s="18">
        <v>0</v>
      </c>
      <c r="AM3" s="20">
        <v>0</v>
      </c>
      <c r="AN3" s="20">
        <v>0</v>
      </c>
      <c r="AO3" s="18"/>
      <c r="AP3" s="18"/>
      <c r="AQ3" s="18"/>
      <c r="AR3" s="20">
        <v>19900</v>
      </c>
    </row>
    <row r="4" spans="1:44">
      <c r="A4" s="18">
        <v>846000471</v>
      </c>
      <c r="B4" s="18" t="s">
        <v>12</v>
      </c>
      <c r="C4" s="18" t="s">
        <v>13</v>
      </c>
      <c r="D4" s="18">
        <v>44030</v>
      </c>
      <c r="E4" s="18" t="s">
        <v>69</v>
      </c>
      <c r="F4" s="18" t="s">
        <v>70</v>
      </c>
      <c r="G4" s="19">
        <v>45485</v>
      </c>
      <c r="H4" s="19">
        <v>45530</v>
      </c>
      <c r="I4" s="20">
        <v>582681</v>
      </c>
      <c r="J4" s="20">
        <v>582681</v>
      </c>
      <c r="K4" s="8" t="s">
        <v>14</v>
      </c>
      <c r="L4" s="9" t="s">
        <v>15</v>
      </c>
      <c r="M4" s="18" t="s">
        <v>71</v>
      </c>
      <c r="N4" s="9" t="s">
        <v>17</v>
      </c>
      <c r="O4" s="18" t="s">
        <v>72</v>
      </c>
      <c r="P4" s="20">
        <v>0</v>
      </c>
      <c r="Q4" s="18"/>
      <c r="R4" s="20">
        <v>0</v>
      </c>
      <c r="S4" s="20">
        <v>0</v>
      </c>
      <c r="T4" s="18"/>
      <c r="U4" s="19"/>
      <c r="V4" s="18"/>
      <c r="W4" s="20">
        <v>0</v>
      </c>
      <c r="X4" s="18" t="s">
        <v>73</v>
      </c>
      <c r="Y4" s="19">
        <v>45503</v>
      </c>
      <c r="Z4" s="19">
        <v>45537</v>
      </c>
      <c r="AA4" s="19"/>
      <c r="AB4" s="20">
        <v>582681</v>
      </c>
      <c r="AC4" s="20">
        <v>0</v>
      </c>
      <c r="AD4" s="20">
        <v>0</v>
      </c>
      <c r="AE4" s="20">
        <v>0</v>
      </c>
      <c r="AF4" s="20">
        <v>0</v>
      </c>
      <c r="AG4" s="20">
        <v>0</v>
      </c>
      <c r="AH4" s="20">
        <v>0</v>
      </c>
      <c r="AI4" s="20">
        <v>0</v>
      </c>
      <c r="AJ4" s="20">
        <v>0</v>
      </c>
      <c r="AK4" s="20">
        <v>0</v>
      </c>
      <c r="AL4" s="18">
        <v>0</v>
      </c>
      <c r="AM4" s="20">
        <v>0</v>
      </c>
      <c r="AN4" s="20">
        <v>0</v>
      </c>
      <c r="AO4" s="18"/>
      <c r="AP4" s="18"/>
      <c r="AQ4" s="18"/>
      <c r="AR4" s="20">
        <v>0</v>
      </c>
    </row>
    <row r="5" spans="1:44">
      <c r="A5" s="21"/>
      <c r="B5" s="21"/>
      <c r="C5" s="21"/>
      <c r="D5" s="21"/>
      <c r="E5" s="21"/>
      <c r="F5" s="21"/>
      <c r="G5" s="21"/>
      <c r="H5" s="22"/>
      <c r="I5" s="23"/>
      <c r="J5" s="23"/>
      <c r="K5" s="21"/>
      <c r="L5" s="21"/>
      <c r="M5" s="21"/>
      <c r="N5" s="21"/>
      <c r="O5" s="21"/>
      <c r="P5" s="21"/>
      <c r="Q5" s="21"/>
      <c r="R5" s="21"/>
      <c r="S5" s="21"/>
      <c r="T5" s="21"/>
      <c r="U5" s="21"/>
      <c r="V5" s="21"/>
      <c r="W5" s="21"/>
      <c r="X5" s="21"/>
      <c r="Y5" s="21"/>
      <c r="Z5" s="21"/>
      <c r="AA5" s="21"/>
      <c r="AB5" s="21"/>
      <c r="AC5" s="21"/>
      <c r="AD5" s="21"/>
      <c r="AE5" s="21"/>
      <c r="AF5" s="21"/>
      <c r="AG5" s="21"/>
      <c r="AH5" s="21"/>
      <c r="AI5" s="21"/>
      <c r="AJ5" s="21"/>
      <c r="AK5" s="21"/>
      <c r="AL5" s="21"/>
      <c r="AM5" s="21"/>
      <c r="AN5" s="21"/>
      <c r="AO5" s="21"/>
      <c r="AP5" s="21"/>
      <c r="AQ5" s="21"/>
      <c r="AR5" s="2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zoomScaleNormal="100" workbookViewId="0">
      <selection activeCell="H16" sqref="H16"/>
    </sheetView>
  </sheetViews>
  <sheetFormatPr baseColWidth="10" defaultRowHeight="12.5"/>
  <cols>
    <col min="1" max="1" width="0.9140625" style="28" customWidth="1"/>
    <col min="2" max="2" width="10.6640625" style="28"/>
    <col min="3" max="3" width="16.08203125" style="28" customWidth="1"/>
    <col min="4" max="4" width="10.58203125" style="28" customWidth="1"/>
    <col min="5" max="8" width="10.6640625" style="28"/>
    <col min="9" max="9" width="20.6640625" style="28" customWidth="1"/>
    <col min="10" max="10" width="12.83203125" style="28" customWidth="1"/>
    <col min="11" max="11" width="1.58203125" style="28" customWidth="1"/>
    <col min="12" max="16384" width="10.6640625" style="28"/>
  </cols>
  <sheetData>
    <row r="1" spans="2:10" ht="6" customHeight="1" thickBot="1"/>
    <row r="2" spans="2:10" ht="19.5" customHeight="1">
      <c r="B2" s="29"/>
      <c r="C2" s="30"/>
      <c r="D2" s="31" t="s">
        <v>80</v>
      </c>
      <c r="E2" s="32"/>
      <c r="F2" s="32"/>
      <c r="G2" s="32"/>
      <c r="H2" s="32"/>
      <c r="I2" s="33"/>
      <c r="J2" s="34" t="s">
        <v>81</v>
      </c>
    </row>
    <row r="3" spans="2:10" ht="15.75" customHeight="1" thickBot="1">
      <c r="B3" s="35"/>
      <c r="C3" s="36"/>
      <c r="D3" s="37"/>
      <c r="E3" s="38"/>
      <c r="F3" s="38"/>
      <c r="G3" s="38"/>
      <c r="H3" s="38"/>
      <c r="I3" s="39"/>
      <c r="J3" s="40"/>
    </row>
    <row r="4" spans="2:10" ht="13">
      <c r="B4" s="35"/>
      <c r="C4" s="36"/>
      <c r="D4" s="41"/>
      <c r="E4" s="42"/>
      <c r="F4" s="42"/>
      <c r="G4" s="42"/>
      <c r="H4" s="42"/>
      <c r="I4" s="43"/>
      <c r="J4" s="44"/>
    </row>
    <row r="5" spans="2:10" ht="13">
      <c r="B5" s="35"/>
      <c r="C5" s="36"/>
      <c r="D5" s="45" t="s">
        <v>82</v>
      </c>
      <c r="E5" s="46"/>
      <c r="F5" s="46"/>
      <c r="G5" s="46"/>
      <c r="H5" s="46"/>
      <c r="I5" s="47"/>
      <c r="J5" s="47" t="s">
        <v>83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>
      <c r="B9" s="54"/>
      <c r="J9" s="55"/>
    </row>
    <row r="10" spans="2:10" ht="13">
      <c r="B10" s="54"/>
      <c r="C10" s="56" t="s">
        <v>118</v>
      </c>
      <c r="E10" s="57"/>
      <c r="H10" s="58"/>
      <c r="J10" s="55"/>
    </row>
    <row r="11" spans="2:10">
      <c r="B11" s="54"/>
      <c r="J11" s="55"/>
    </row>
    <row r="12" spans="2:10" ht="13">
      <c r="B12" s="54"/>
      <c r="C12" s="56" t="s">
        <v>113</v>
      </c>
      <c r="J12" s="55"/>
    </row>
    <row r="13" spans="2:10" ht="13">
      <c r="B13" s="54"/>
      <c r="C13" s="56" t="s">
        <v>114</v>
      </c>
      <c r="J13" s="55"/>
    </row>
    <row r="14" spans="2:10">
      <c r="B14" s="54"/>
      <c r="J14" s="55"/>
    </row>
    <row r="15" spans="2:10">
      <c r="B15" s="54"/>
      <c r="C15" s="28" t="s">
        <v>84</v>
      </c>
      <c r="J15" s="55"/>
    </row>
    <row r="16" spans="2:10">
      <c r="B16" s="54"/>
      <c r="C16" s="59"/>
      <c r="J16" s="55"/>
    </row>
    <row r="17" spans="2:10" ht="13">
      <c r="B17" s="54"/>
      <c r="C17" s="28" t="s">
        <v>85</v>
      </c>
      <c r="D17" s="57"/>
      <c r="H17" s="60"/>
      <c r="I17" s="61"/>
      <c r="J17" s="55"/>
    </row>
    <row r="18" spans="2:10" ht="13">
      <c r="B18" s="54"/>
      <c r="C18" s="56" t="s">
        <v>86</v>
      </c>
      <c r="D18" s="56"/>
      <c r="E18" s="56"/>
      <c r="F18" s="56"/>
      <c r="H18" s="62">
        <v>3</v>
      </c>
      <c r="I18" s="63">
        <v>622481</v>
      </c>
      <c r="J18" s="55"/>
    </row>
    <row r="19" spans="2:10">
      <c r="B19" s="54"/>
      <c r="C19" s="28" t="s">
        <v>87</v>
      </c>
      <c r="H19" s="64">
        <v>1</v>
      </c>
      <c r="I19" s="65">
        <v>19900</v>
      </c>
      <c r="J19" s="55"/>
    </row>
    <row r="20" spans="2:10">
      <c r="B20" s="54"/>
      <c r="C20" s="28" t="s">
        <v>88</v>
      </c>
      <c r="H20" s="64">
        <v>0</v>
      </c>
      <c r="I20" s="65">
        <v>0</v>
      </c>
      <c r="J20" s="55"/>
    </row>
    <row r="21" spans="2:10">
      <c r="B21" s="54"/>
      <c r="C21" s="28" t="s">
        <v>89</v>
      </c>
      <c r="H21" s="64">
        <v>0</v>
      </c>
      <c r="I21" s="65">
        <v>0</v>
      </c>
      <c r="J21" s="55"/>
    </row>
    <row r="22" spans="2:10">
      <c r="B22" s="54"/>
      <c r="C22" s="28" t="s">
        <v>90</v>
      </c>
      <c r="H22" s="64">
        <v>0</v>
      </c>
      <c r="I22" s="65">
        <v>0</v>
      </c>
      <c r="J22" s="55"/>
    </row>
    <row r="23" spans="2:10">
      <c r="B23" s="54"/>
      <c r="C23" s="28" t="s">
        <v>91</v>
      </c>
      <c r="H23" s="64">
        <v>0</v>
      </c>
      <c r="I23" s="65">
        <v>0</v>
      </c>
      <c r="J23" s="55"/>
    </row>
    <row r="24" spans="2:10" ht="13" thickBot="1">
      <c r="B24" s="54"/>
      <c r="C24" s="28" t="s">
        <v>92</v>
      </c>
      <c r="H24" s="66">
        <v>0</v>
      </c>
      <c r="I24" s="67">
        <v>0</v>
      </c>
      <c r="J24" s="55"/>
    </row>
    <row r="25" spans="2:10" ht="13">
      <c r="B25" s="54"/>
      <c r="C25" s="56" t="s">
        <v>93</v>
      </c>
      <c r="D25" s="56"/>
      <c r="E25" s="56"/>
      <c r="F25" s="56"/>
      <c r="H25" s="62">
        <f>H19+H20+H21+H22+H24+H23</f>
        <v>1</v>
      </c>
      <c r="I25" s="63">
        <f>I19+I20+I21+I22+I24+I23</f>
        <v>19900</v>
      </c>
      <c r="J25" s="55"/>
    </row>
    <row r="26" spans="2:10">
      <c r="B26" s="54"/>
      <c r="C26" s="28" t="s">
        <v>94</v>
      </c>
      <c r="H26" s="64">
        <v>1</v>
      </c>
      <c r="I26" s="65">
        <v>19900</v>
      </c>
      <c r="J26" s="55"/>
    </row>
    <row r="27" spans="2:10" ht="13" thickBot="1">
      <c r="B27" s="54"/>
      <c r="C27" s="28" t="s">
        <v>95</v>
      </c>
      <c r="H27" s="66">
        <v>1</v>
      </c>
      <c r="I27" s="67">
        <v>582681</v>
      </c>
      <c r="J27" s="55"/>
    </row>
    <row r="28" spans="2:10" ht="13">
      <c r="B28" s="54"/>
      <c r="C28" s="56" t="s">
        <v>96</v>
      </c>
      <c r="D28" s="56"/>
      <c r="E28" s="56"/>
      <c r="F28" s="56"/>
      <c r="H28" s="62">
        <f>H26+H27</f>
        <v>2</v>
      </c>
      <c r="I28" s="63">
        <f>I26+I27</f>
        <v>602581</v>
      </c>
      <c r="J28" s="55"/>
    </row>
    <row r="29" spans="2:10" ht="13.5" thickBot="1">
      <c r="B29" s="54"/>
      <c r="C29" s="28" t="s">
        <v>97</v>
      </c>
      <c r="D29" s="56"/>
      <c r="E29" s="56"/>
      <c r="F29" s="56"/>
      <c r="H29" s="66">
        <v>0</v>
      </c>
      <c r="I29" s="67">
        <v>0</v>
      </c>
      <c r="J29" s="55"/>
    </row>
    <row r="30" spans="2:10" ht="13">
      <c r="B30" s="54"/>
      <c r="C30" s="56" t="s">
        <v>98</v>
      </c>
      <c r="D30" s="56"/>
      <c r="E30" s="56"/>
      <c r="F30" s="56"/>
      <c r="H30" s="64">
        <f>H29</f>
        <v>0</v>
      </c>
      <c r="I30" s="65">
        <f>I29</f>
        <v>0</v>
      </c>
      <c r="J30" s="55"/>
    </row>
    <row r="31" spans="2:10" ht="13">
      <c r="B31" s="54"/>
      <c r="C31" s="56"/>
      <c r="D31" s="56"/>
      <c r="E31" s="56"/>
      <c r="F31" s="56"/>
      <c r="H31" s="68"/>
      <c r="I31" s="63"/>
      <c r="J31" s="55"/>
    </row>
    <row r="32" spans="2:10" ht="13.5" thickBot="1">
      <c r="B32" s="54"/>
      <c r="C32" s="56" t="s">
        <v>99</v>
      </c>
      <c r="D32" s="56"/>
      <c r="H32" s="69">
        <f>H25+H28+H30</f>
        <v>3</v>
      </c>
      <c r="I32" s="70">
        <f>I25+I28+I30</f>
        <v>622481</v>
      </c>
      <c r="J32" s="55"/>
    </row>
    <row r="33" spans="2:10" ht="13.5" thickTop="1">
      <c r="B33" s="54"/>
      <c r="C33" s="56"/>
      <c r="D33" s="56"/>
      <c r="H33" s="71">
        <f>+H18-H32</f>
        <v>0</v>
      </c>
      <c r="I33" s="65">
        <f>+I18-I32</f>
        <v>0</v>
      </c>
      <c r="J33" s="55"/>
    </row>
    <row r="34" spans="2:10">
      <c r="B34" s="54"/>
      <c r="G34" s="71"/>
      <c r="H34" s="71"/>
      <c r="I34" s="71"/>
      <c r="J34" s="55"/>
    </row>
    <row r="35" spans="2:10">
      <c r="B35" s="54"/>
      <c r="G35" s="71"/>
      <c r="H35" s="71"/>
      <c r="I35" s="71"/>
      <c r="J35" s="55"/>
    </row>
    <row r="36" spans="2:10" ht="13">
      <c r="B36" s="54"/>
      <c r="C36" s="56"/>
      <c r="G36" s="71"/>
      <c r="H36" s="71"/>
      <c r="I36" s="71"/>
      <c r="J36" s="55"/>
    </row>
    <row r="37" spans="2:10" ht="13.5" thickBot="1">
      <c r="B37" s="54"/>
      <c r="C37" s="72" t="s">
        <v>115</v>
      </c>
      <c r="D37" s="73"/>
      <c r="H37" s="72" t="s">
        <v>100</v>
      </c>
      <c r="I37" s="73"/>
      <c r="J37" s="55"/>
    </row>
    <row r="38" spans="2:10" ht="13">
      <c r="B38" s="54"/>
      <c r="C38" s="56" t="s">
        <v>116</v>
      </c>
      <c r="D38" s="71"/>
      <c r="H38" s="74" t="s">
        <v>101</v>
      </c>
      <c r="I38" s="71"/>
      <c r="J38" s="55"/>
    </row>
    <row r="39" spans="2:10" ht="13">
      <c r="B39" s="54"/>
      <c r="C39" s="56" t="s">
        <v>117</v>
      </c>
      <c r="H39" s="56" t="s">
        <v>102</v>
      </c>
      <c r="I39" s="71"/>
      <c r="J39" s="55"/>
    </row>
    <row r="40" spans="2:10">
      <c r="B40" s="54"/>
      <c r="G40" s="71"/>
      <c r="H40" s="71"/>
      <c r="I40" s="71"/>
      <c r="J40" s="55"/>
    </row>
    <row r="41" spans="2:10" ht="12.75" customHeight="1">
      <c r="B41" s="54"/>
      <c r="C41" s="75" t="s">
        <v>103</v>
      </c>
      <c r="D41" s="75"/>
      <c r="E41" s="75"/>
      <c r="F41" s="75"/>
      <c r="G41" s="75"/>
      <c r="H41" s="75"/>
      <c r="I41" s="75"/>
      <c r="J41" s="55"/>
    </row>
    <row r="42" spans="2:10" ht="18.75" customHeight="1" thickBot="1">
      <c r="B42" s="76"/>
      <c r="C42" s="77"/>
      <c r="D42" s="77"/>
      <c r="E42" s="77"/>
      <c r="F42" s="77"/>
      <c r="G42" s="77"/>
      <c r="H42" s="77"/>
      <c r="I42" s="77"/>
      <c r="J42" s="78"/>
    </row>
  </sheetData>
  <mergeCells count="3">
    <mergeCell ref="D2:I3"/>
    <mergeCell ref="J2:J3"/>
    <mergeCell ref="C41:I41"/>
  </mergeCells>
  <pageMargins left="0.7" right="0.7" top="0.75" bottom="0.75" header="0.3" footer="0.3"/>
  <pageSetup scale="72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31" sqref="J31"/>
    </sheetView>
  </sheetViews>
  <sheetFormatPr baseColWidth="10" defaultColWidth="10.5" defaultRowHeight="12.5"/>
  <cols>
    <col min="1" max="1" width="4.08203125" style="28" customWidth="1"/>
    <col min="2" max="2" width="10.5" style="28"/>
    <col min="3" max="3" width="11.75" style="28" customWidth="1"/>
    <col min="4" max="4" width="20.1640625" style="28" customWidth="1"/>
    <col min="5" max="8" width="10.5" style="28"/>
    <col min="9" max="9" width="22.6640625" style="28" customWidth="1"/>
    <col min="10" max="10" width="11.5" style="28" customWidth="1"/>
    <col min="11" max="11" width="1.58203125" style="28" customWidth="1"/>
    <col min="12" max="16384" width="10.5" style="28"/>
  </cols>
  <sheetData>
    <row r="1" spans="2:10" ht="18" customHeight="1" thickBot="1"/>
    <row r="2" spans="2:10" ht="19.5" customHeight="1">
      <c r="B2" s="29"/>
      <c r="C2" s="30"/>
      <c r="D2" s="31" t="s">
        <v>104</v>
      </c>
      <c r="E2" s="32"/>
      <c r="F2" s="32"/>
      <c r="G2" s="32"/>
      <c r="H2" s="32"/>
      <c r="I2" s="33"/>
      <c r="J2" s="34" t="s">
        <v>81</v>
      </c>
    </row>
    <row r="3" spans="2:10" ht="15.75" customHeight="1" thickBot="1">
      <c r="B3" s="35"/>
      <c r="C3" s="36"/>
      <c r="D3" s="37"/>
      <c r="E3" s="38"/>
      <c r="F3" s="38"/>
      <c r="G3" s="38"/>
      <c r="H3" s="38"/>
      <c r="I3" s="39"/>
      <c r="J3" s="40"/>
    </row>
    <row r="4" spans="2:10" ht="13">
      <c r="B4" s="35"/>
      <c r="C4" s="36"/>
      <c r="E4" s="42"/>
      <c r="F4" s="42"/>
      <c r="G4" s="42"/>
      <c r="H4" s="42"/>
      <c r="I4" s="43"/>
      <c r="J4" s="44"/>
    </row>
    <row r="5" spans="2:10" ht="13">
      <c r="B5" s="35"/>
      <c r="C5" s="36"/>
      <c r="D5" s="79" t="s">
        <v>105</v>
      </c>
      <c r="E5" s="80"/>
      <c r="F5" s="80"/>
      <c r="G5" s="80"/>
      <c r="H5" s="80"/>
      <c r="I5" s="81"/>
      <c r="J5" s="47" t="s">
        <v>106</v>
      </c>
    </row>
    <row r="6" spans="2:10" ht="13.5" thickBot="1">
      <c r="B6" s="48"/>
      <c r="C6" s="49"/>
      <c r="D6" s="50"/>
      <c r="E6" s="51"/>
      <c r="F6" s="51"/>
      <c r="G6" s="51"/>
      <c r="H6" s="51"/>
      <c r="I6" s="52"/>
      <c r="J6" s="53"/>
    </row>
    <row r="7" spans="2:10">
      <c r="B7" s="54"/>
      <c r="J7" s="55"/>
    </row>
    <row r="8" spans="2:10">
      <c r="B8" s="54"/>
      <c r="J8" s="55"/>
    </row>
    <row r="9" spans="2:10" ht="13">
      <c r="B9" s="54"/>
      <c r="C9" s="56" t="str">
        <f ca="1">+CONCATENATE("Santiago de Cali, ",TEXT(TODAY(),"MMMM DD YYYY"))</f>
        <v>Santiago de Cali, septiembre 19 2024</v>
      </c>
      <c r="D9" s="58"/>
      <c r="E9" s="57"/>
      <c r="J9" s="55"/>
    </row>
    <row r="10" spans="2:10" ht="13">
      <c r="B10" s="54"/>
      <c r="C10" s="56"/>
      <c r="J10" s="55"/>
    </row>
    <row r="11" spans="2:10" ht="13">
      <c r="B11" s="54"/>
      <c r="C11" s="56" t="str">
        <f>+'FOR-CSA-018'!C12</f>
        <v>Señores : ESE HOSPITAL SAGRADO CORAZON DE JESUS</v>
      </c>
      <c r="J11" s="55"/>
    </row>
    <row r="12" spans="2:10" ht="13">
      <c r="B12" s="54"/>
      <c r="C12" s="56" t="str">
        <f>+'FOR-CSA-018'!C13</f>
        <v>NIT: 846000471</v>
      </c>
      <c r="J12" s="55"/>
    </row>
    <row r="13" spans="2:10">
      <c r="B13" s="54"/>
      <c r="J13" s="55"/>
    </row>
    <row r="14" spans="2:10">
      <c r="B14" s="54"/>
      <c r="C14" s="28" t="s">
        <v>107</v>
      </c>
      <c r="J14" s="55"/>
    </row>
    <row r="15" spans="2:10">
      <c r="B15" s="54"/>
      <c r="C15" s="59"/>
      <c r="J15" s="55"/>
    </row>
    <row r="16" spans="2:10" ht="13">
      <c r="B16" s="54"/>
      <c r="C16" s="82"/>
      <c r="D16" s="57"/>
      <c r="H16" s="83" t="s">
        <v>108</v>
      </c>
      <c r="I16" s="83" t="s">
        <v>109</v>
      </c>
      <c r="J16" s="55"/>
    </row>
    <row r="17" spans="2:10" ht="13">
      <c r="B17" s="54"/>
      <c r="C17" s="56" t="s">
        <v>86</v>
      </c>
      <c r="D17" s="56"/>
      <c r="E17" s="56"/>
      <c r="F17" s="56"/>
      <c r="H17" s="60">
        <f>+SUM(H18:H21)</f>
        <v>1</v>
      </c>
      <c r="I17" s="84">
        <f>+SUM(I18:I21)</f>
        <v>19900</v>
      </c>
      <c r="J17" s="55"/>
    </row>
    <row r="18" spans="2:10">
      <c r="B18" s="54"/>
      <c r="C18" s="28" t="s">
        <v>87</v>
      </c>
      <c r="H18" s="85">
        <f>+'FOR-CSA-018'!H19</f>
        <v>1</v>
      </c>
      <c r="I18" s="86">
        <f>+'FOR-CSA-018'!I19</f>
        <v>19900</v>
      </c>
      <c r="J18" s="55"/>
    </row>
    <row r="19" spans="2:10">
      <c r="B19" s="54"/>
      <c r="C19" s="28" t="s">
        <v>88</v>
      </c>
      <c r="H19" s="85">
        <f>+'FOR-CSA-018'!H20</f>
        <v>0</v>
      </c>
      <c r="I19" s="86">
        <f>+'FOR-CSA-018'!I20</f>
        <v>0</v>
      </c>
      <c r="J19" s="55"/>
    </row>
    <row r="20" spans="2:10">
      <c r="B20" s="54"/>
      <c r="C20" s="28" t="s">
        <v>90</v>
      </c>
      <c r="H20" s="85">
        <f>+'FOR-CSA-018'!H22</f>
        <v>0</v>
      </c>
      <c r="I20" s="86">
        <f>+'FOR-CSA-018'!I22</f>
        <v>0</v>
      </c>
      <c r="J20" s="55"/>
    </row>
    <row r="21" spans="2:10">
      <c r="B21" s="54"/>
      <c r="C21" s="28" t="s">
        <v>110</v>
      </c>
      <c r="H21" s="85">
        <f>+'FOR-CSA-018'!H24</f>
        <v>0</v>
      </c>
      <c r="I21" s="86">
        <f>+'FOR-CSA-018'!I24</f>
        <v>0</v>
      </c>
      <c r="J21" s="55"/>
    </row>
    <row r="22" spans="2:10" ht="13">
      <c r="B22" s="54"/>
      <c r="C22" s="56" t="s">
        <v>111</v>
      </c>
      <c r="D22" s="56"/>
      <c r="E22" s="56"/>
      <c r="F22" s="56"/>
      <c r="H22" s="60">
        <f>SUM(H18:H21)</f>
        <v>1</v>
      </c>
      <c r="I22" s="84">
        <f>+SUBTOTAL(9,I18:I21)</f>
        <v>19900</v>
      </c>
      <c r="J22" s="55"/>
    </row>
    <row r="23" spans="2:10" ht="13.5" thickBot="1">
      <c r="B23" s="54"/>
      <c r="C23" s="56"/>
      <c r="D23" s="56"/>
      <c r="H23" s="87"/>
      <c r="I23" s="88"/>
      <c r="J23" s="55"/>
    </row>
    <row r="24" spans="2:10" ht="13.5" thickTop="1">
      <c r="B24" s="54"/>
      <c r="C24" s="56"/>
      <c r="D24" s="56"/>
      <c r="H24" s="71"/>
      <c r="I24" s="65"/>
      <c r="J24" s="55"/>
    </row>
    <row r="25" spans="2:10" ht="13">
      <c r="B25" s="54"/>
      <c r="C25" s="56"/>
      <c r="D25" s="56"/>
      <c r="H25" s="71"/>
      <c r="I25" s="65"/>
      <c r="J25" s="55"/>
    </row>
    <row r="26" spans="2:10" ht="13">
      <c r="B26" s="54"/>
      <c r="C26" s="56"/>
      <c r="D26" s="56"/>
      <c r="H26" s="71"/>
      <c r="I26" s="65"/>
      <c r="J26" s="55"/>
    </row>
    <row r="27" spans="2:10">
      <c r="B27" s="54"/>
      <c r="G27" s="71"/>
      <c r="H27" s="71"/>
      <c r="I27" s="71"/>
      <c r="J27" s="55"/>
    </row>
    <row r="28" spans="2:10" ht="13.5" thickBot="1">
      <c r="B28" s="54"/>
      <c r="C28" s="72" t="str">
        <f>+'FOR-CSA-018'!C37</f>
        <v>ZULMA  ISABEL ARDILA ROJAS</v>
      </c>
      <c r="D28" s="72"/>
      <c r="G28" s="72" t="s">
        <v>100</v>
      </c>
      <c r="H28" s="73"/>
      <c r="I28" s="71"/>
      <c r="J28" s="55"/>
    </row>
    <row r="29" spans="2:10" ht="13">
      <c r="B29" s="54"/>
      <c r="C29" s="74" t="str">
        <f>+'FOR-CSA-018'!C38</f>
        <v>APOYO A CARTERA</v>
      </c>
      <c r="D29" s="74"/>
      <c r="G29" s="74" t="s">
        <v>112</v>
      </c>
      <c r="H29" s="71"/>
      <c r="I29" s="71"/>
      <c r="J29" s="55"/>
    </row>
    <row r="30" spans="2:10" ht="18.75" customHeight="1" thickBot="1">
      <c r="B30" s="76"/>
      <c r="C30" s="77"/>
      <c r="D30" s="77"/>
      <c r="E30" s="77"/>
      <c r="F30" s="77"/>
      <c r="G30" s="73"/>
      <c r="H30" s="73"/>
      <c r="I30" s="73"/>
      <c r="J30" s="7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 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HEYBER RONALD BOTINA CERON</dc:creator>
  <cp:lastModifiedBy>Juan Camilo Paez Ramirez</cp:lastModifiedBy>
  <cp:lastPrinted>2024-09-19T15:23:18Z</cp:lastPrinted>
  <dcterms:created xsi:type="dcterms:W3CDTF">2024-09-17T21:25:15Z</dcterms:created>
  <dcterms:modified xsi:type="dcterms:W3CDTF">2024-09-19T15:28:08Z</dcterms:modified>
</cp:coreProperties>
</file>