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015744 MONTECARL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FACTURA'!$A$1:$AK$1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19" i="4"/>
  <c r="I30" i="4"/>
  <c r="H30" i="4"/>
  <c r="I28" i="4"/>
  <c r="H28" i="4"/>
  <c r="I25" i="4"/>
  <c r="H25" i="4"/>
  <c r="H32" i="4" s="1"/>
  <c r="H33" i="4" s="1"/>
  <c r="I32" i="4" l="1"/>
  <c r="I33" i="4" s="1"/>
  <c r="I10" i="1" l="1"/>
</calcChain>
</file>

<file path=xl/comments1.xml><?xml version="1.0" encoding="utf-8"?>
<comments xmlns="http://schemas.openxmlformats.org/spreadsheetml/2006/main">
  <authors>
    <author>Juan Camilo Paez Ramirez</author>
    <author>AuxContable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J2" authorId="1" shapeId="0">
      <text>
        <r>
          <rPr>
            <b/>
            <sz val="9"/>
            <color indexed="81"/>
            <rFont val="Tahoma"/>
            <family val="2"/>
          </rPr>
          <t>AuxContable:</t>
        </r>
        <r>
          <rPr>
            <sz val="9"/>
            <color indexed="81"/>
            <rFont val="Tahoma"/>
            <family val="2"/>
          </rPr>
          <t xml:space="preserve">
NO SE ACEPTA GLOSA PORQUE SE REALIZARON LAS 2 ATENCIONES, LA AUTORIZACION DEBIA ESTAR POR 2 ATENCIONES</t>
        </r>
      </text>
    </comment>
    <comment ref="J3" authorId="1" shapeId="0">
      <text>
        <r>
          <rPr>
            <b/>
            <sz val="9"/>
            <color indexed="81"/>
            <rFont val="Tahoma"/>
            <family val="2"/>
          </rPr>
          <t>AuxContable:</t>
        </r>
        <r>
          <rPr>
            <sz val="9"/>
            <color indexed="81"/>
            <rFont val="Tahoma"/>
            <family val="2"/>
          </rPr>
          <t xml:space="preserve">
AUTORIZACION ENVIADA POR EL EPS , SI ANULARON LA AUTORIZACION NOS NOS FUE INFORMADA </t>
        </r>
      </text>
    </comment>
  </commentList>
</comments>
</file>

<file path=xl/sharedStrings.xml><?xml version="1.0" encoding="utf-8"?>
<sst xmlns="http://schemas.openxmlformats.org/spreadsheetml/2006/main" count="237" uniqueCount="128">
  <si>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</si>
  <si>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</si>
  <si>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</si>
  <si>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</si>
  <si>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</si>
  <si>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</si>
  <si>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</si>
  <si>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</si>
  <si>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</si>
  <si>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</si>
  <si>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</si>
  <si>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</si>
  <si>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</si>
  <si>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>SE GLOSA CONSULTA ATENCION DOMICILIARIA FACTURAN #2 Y SE EVIDENCIA AUT PARA UNA SOLA CONSULTA 122300004977 A NOMBRE DE NELSON SANIN SALAZAR CC 1337084 GLOSA POR $ 63.000.</t>
  </si>
  <si>
    <t xml:space="preserve">EVENTO </t>
  </si>
  <si>
    <t>PEREIRA</t>
  </si>
  <si>
    <t>FACTURA CONTRIBUTIVO JUNIO-JULIO</t>
  </si>
  <si>
    <t>SE GLOSA AUTORIZACION ANULADA</t>
  </si>
  <si>
    <t>FACTURA SUBSIDIADO JULIO-AGOSTO</t>
  </si>
  <si>
    <t xml:space="preserve">TOTAL </t>
  </si>
  <si>
    <t xml:space="preserve">SE FACTURA NUEVAMENTE FV 2890 DE SEPTIEM1BRE (MOTIVO DEVOLUCION POR CODIGO </t>
  </si>
  <si>
    <t>15/05/2024</t>
  </si>
  <si>
    <t>FACTURA SUBSIDIADO MAYO</t>
  </si>
  <si>
    <t>14/06/2024</t>
  </si>
  <si>
    <t xml:space="preserve">FACTURA CONTRIBUTIVO JUNIO </t>
  </si>
  <si>
    <t>FACTURA SUBSIDIADO JUNIO</t>
  </si>
  <si>
    <t>FACTURA PTE NAHIA SALOME OCTUBRE 2023</t>
  </si>
  <si>
    <t>FACTURA PTE NAHIA SALOME SEPTIEMBRE 2023</t>
  </si>
  <si>
    <t>FACT</t>
  </si>
  <si>
    <t>LLAVE</t>
  </si>
  <si>
    <t>ESTADO EPS 24-07-2024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</si>
  <si>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</si>
  <si>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</si>
  <si>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</si>
  <si>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</si>
  <si>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</si>
  <si>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</si>
  <si>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</si>
  <si>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</si>
  <si>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</si>
  <si>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</si>
  <si>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</si>
  <si>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</si>
  <si>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</si>
  <si>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</si>
  <si>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</si>
  <si>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</si>
  <si>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</si>
  <si>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</si>
  <si>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</si>
  <si>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</si>
  <si>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HC3959</t>
  </si>
  <si>
    <t>901015744_HC3959</t>
  </si>
  <si>
    <t>Factura devuelta</t>
  </si>
  <si>
    <t>Devuelta</t>
  </si>
  <si>
    <t>DEVOLUCION</t>
  </si>
  <si>
    <t>HC3960</t>
  </si>
  <si>
    <t>901015744_HC3960</t>
  </si>
  <si>
    <t>Finalizada</t>
  </si>
  <si>
    <t>HC3957</t>
  </si>
  <si>
    <t>901015744_HC3957</t>
  </si>
  <si>
    <t>HC2813</t>
  </si>
  <si>
    <t>901015744_HC2813</t>
  </si>
  <si>
    <t>GLOSA</t>
  </si>
  <si>
    <t>FACTURACION</t>
  </si>
  <si>
    <t>HC2890</t>
  </si>
  <si>
    <t>901015744_HC2890</t>
  </si>
  <si>
    <t>AUTORIZACION</t>
  </si>
  <si>
    <t>HC3447</t>
  </si>
  <si>
    <t>901015744_HC3447</t>
  </si>
  <si>
    <t>Factura no radicada</t>
  </si>
  <si>
    <t>Para cargar RIPS o soportes</t>
  </si>
  <si>
    <t>HC3958</t>
  </si>
  <si>
    <t>901015744_HC3958</t>
  </si>
  <si>
    <t>Para respuesta prestador</t>
  </si>
  <si>
    <t xml:space="preserve"> 1-Se objeta CUPS 890112-10 Zona Urbana con Traqueostomia T/P $50.000 X 30 = $1.500.000 se glosa la diferencia $50.000</t>
  </si>
  <si>
    <t>HC3878</t>
  </si>
  <si>
    <t>901015744_HC3878</t>
  </si>
  <si>
    <t>1- La Aut 122300313553 anexa en la factura solo Autoriza para el  codigo 579501-02; REEMPLAZO DE DISPOSITIVO URINARIO (VESICAL) - ZONA RURAL; 2 (DOS)unidades, se glosa 1 (una) por valor de $100.000</t>
  </si>
  <si>
    <t>Factura cancelada</t>
  </si>
  <si>
    <t>Factura cancelada parcialmente - Glosa por contestar IPS</t>
  </si>
  <si>
    <t>Factura pendiente en programacion de pago</t>
  </si>
  <si>
    <t>Factura pendiente en programacion de pago - Glosa aceptada por la IPS</t>
  </si>
  <si>
    <t>Factura pendiente en programacion de pago - Glosa por contestar IPS</t>
  </si>
  <si>
    <t>Total general</t>
  </si>
  <si>
    <t>CANT</t>
  </si>
  <si>
    <t>SALDO IPS</t>
  </si>
  <si>
    <t>GLOSA ACEPT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</si>
  <si>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</si>
  <si>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</si>
  <si>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</si>
  <si>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</si>
  <si>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</si>
  <si>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</si>
  <si>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</si>
  <si>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</si>
  <si>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</si>
  <si>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</si>
  <si>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</si>
  <si>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</si>
  <si>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</si>
  <si>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</si>
  <si>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</si>
  <si>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</si>
  <si>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</si>
  <si>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</si>
  <si>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</si>
  <si>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</si>
  <si>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</si>
  <si>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</si>
  <si>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</si>
  <si>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</si>
  <si>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</si>
  <si>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</si>
  <si>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</si>
  <si>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</si>
  <si>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</si>
  <si>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</si>
  <si>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</si>
  <si>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</si>
  <si>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</si>
  <si>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</si>
  <si>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IPS MONTECARLO CENTRAL DE RECURSOS Y SERVICIOS EN SALUD </t>
  </si>
  <si>
    <t>NIT: 901015744</t>
  </si>
  <si>
    <t>Paula Betancourt</t>
  </si>
  <si>
    <t>Auxiliar contable</t>
  </si>
  <si>
    <t>IPS Montecarlo</t>
  </si>
  <si>
    <t>Santiago de Cali, julio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</si>
</sst>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/yyyy"/>
    <numFmt numFmtId="167" formatCode="_(&quot;$&quot;\ * #,##0_);_(&quot;$&quot;\ * \(#,##0\);_(&quot;$&quot;\ * &quot;-&quot;??_);_(@_)"/>
    <numFmt numFmtId="168" formatCode="_-* #,##0\ _€_-;\-* #,##0\ _€_-;_-* &quot;-&quot;??\ _€_-;_-@_-"/>
    <numFmt numFmtId="172" formatCode="_-&quot;$&quot;\ * #,##0_-;\-&quot;$&quot;\ * #,##0_-;_-&quot;$&quot;\ * &quot;-&quot;??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&quot;$&quot;\ #,##0;[Red]&quot;$&quot;\ #,##0"/>
    <numFmt numFmtId="177" formatCode="[$$-240A]\ #,##0;\-[$$-240A]\ #,##0"/>
    <numFmt numFmtId="17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42" fontId="1" fillId="0" borderId="1" xfId="1" applyFont="1" applyFill="1" applyBorder="1"/>
    <xf numFmtId="42" fontId="2" fillId="0" borderId="1" xfId="1" applyFont="1" applyFill="1" applyBorder="1"/>
    <xf numFmtId="42" fontId="4" fillId="0" borderId="1" xfId="1" applyFont="1" applyFill="1" applyBorder="1"/>
    <xf numFmtId="0" fontId="0" fillId="0" borderId="1" xfId="0" applyBorder="1"/>
    <xf numFmtId="0" fontId="0" fillId="0" borderId="1" xfId="0" applyBorder="1" applyAlignment="1">
      <alignment horizontal="center"/>
    </xf>
    <xf numFmtId="14" fontId="3" fillId="0" borderId="1" xfId="0" applyNumberFormat="1" applyFont="1" applyBorder="1"/>
    <xf numFmtId="14" fontId="0" fillId="0" borderId="1" xfId="0" applyNumberFormat="1" applyBorder="1"/>
    <xf numFmtId="0" fontId="0" fillId="0" borderId="1" xfId="0" applyBorder="1" applyAlignment="1">
      <alignment horizontal="left"/>
    </xf>
    <xf numFmtId="164" fontId="1" fillId="0" borderId="1" xfId="0" applyNumberFormat="1" applyFont="1" applyBorder="1"/>
    <xf numFmtId="14" fontId="0" fillId="0" borderId="1" xfId="0" applyNumberFormat="1" applyBorder="1" applyAlignment="1">
      <alignment horizontal="right"/>
    </xf>
    <xf numFmtId="165" fontId="7" fillId="0" borderId="0" xfId="0" applyNumberFormat="1" applyFont="1" applyAlignment="1">
      <alignment horizontal="right" vertical="center"/>
    </xf>
    <xf numFmtId="16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" fontId="2" fillId="2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Border="1" applyAlignment="1">
      <alignment horizontal="right" vertical="center"/>
    </xf>
    <xf numFmtId="42" fontId="4" fillId="2" borderId="1" xfId="1" applyFont="1" applyFill="1" applyBorder="1"/>
    <xf numFmtId="42" fontId="7" fillId="0" borderId="1" xfId="1" applyFont="1" applyFill="1" applyBorder="1" applyAlignment="1">
      <alignment horizontal="right" vertical="center"/>
    </xf>
    <xf numFmtId="0" fontId="0" fillId="0" borderId="1" xfId="0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7" fontId="8" fillId="0" borderId="1" xfId="2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8" fontId="8" fillId="3" borderId="1" xfId="3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8" fontId="8" fillId="4" borderId="1" xfId="3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7" fontId="9" fillId="0" borderId="1" xfId="2" applyNumberFormat="1" applyFont="1" applyBorder="1" applyAlignment="1"/>
    <xf numFmtId="167" fontId="9" fillId="0" borderId="1" xfId="2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7" fontId="9" fillId="0" borderId="0" xfId="2" applyNumberFormat="1" applyFont="1" applyAlignment="1"/>
    <xf numFmtId="14" fontId="8" fillId="4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9" fillId="0" borderId="1" xfId="0" pivotButton="1" applyFont="1" applyBorder="1"/>
    <xf numFmtId="0" fontId="9" fillId="0" borderId="1" xfId="0" applyFont="1" applyBorder="1"/>
    <xf numFmtId="0" fontId="9" fillId="0" borderId="0" xfId="0" applyFont="1"/>
    <xf numFmtId="0" fontId="9" fillId="0" borderId="1" xfId="0" applyNumberFormat="1" applyFont="1" applyBorder="1"/>
    <xf numFmtId="172" fontId="9" fillId="0" borderId="1" xfId="0" applyNumberFormat="1" applyFont="1" applyBorder="1"/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73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5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6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6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6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6" fontId="12" fillId="0" borderId="13" xfId="4" applyNumberFormat="1" applyFont="1" applyBorder="1" applyAlignment="1">
      <alignment horizontal="right"/>
    </xf>
    <xf numFmtId="176" fontId="11" fillId="0" borderId="0" xfId="4" applyNumberFormat="1" applyFont="1"/>
    <xf numFmtId="176" fontId="12" fillId="0" borderId="9" xfId="4" applyNumberFormat="1" applyFont="1" applyBorder="1"/>
    <xf numFmtId="176" fontId="11" fillId="0" borderId="9" xfId="4" applyNumberFormat="1" applyFont="1" applyBorder="1"/>
    <xf numFmtId="176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5" borderId="0" xfId="4" applyFont="1" applyFill="1"/>
    <xf numFmtId="0" fontId="12" fillId="0" borderId="0" xfId="4" applyFont="1" applyAlignment="1">
      <alignment horizontal="center"/>
    </xf>
    <xf numFmtId="177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7" fontId="11" fillId="0" borderId="0" xfId="6" applyNumberFormat="1" applyFont="1" applyAlignment="1">
      <alignment horizontal="right"/>
    </xf>
    <xf numFmtId="178" fontId="11" fillId="0" borderId="13" xfId="6" applyNumberFormat="1" applyFont="1" applyBorder="1" applyAlignment="1">
      <alignment horizontal="center"/>
    </xf>
    <xf numFmtId="177" fontId="11" fillId="0" borderId="13" xfId="6" applyNumberFormat="1" applyFont="1" applyBorder="1" applyAlignment="1">
      <alignment horizontal="right"/>
    </xf>
    <xf numFmtId="0" fontId="12" fillId="0" borderId="0" xfId="4" applyFont="1" applyAlignment="1"/>
  </cellXfs>
  <cellStyles count="7">
    <cellStyle name="Millares 2" xfId="3"/>
    <cellStyle name="Millares 2 2" xfId="6"/>
    <cellStyle name="Millares 3" xfId="5"/>
    <cellStyle name="Moneda" xfId="2" builtinId="4"/>
    <cellStyle name="Moneda [0]" xfId="1" builtinId="7"/>
    <cellStyle name="Normal" xfId="0" builtinId="0"/>
    <cellStyle name="Normal 2 2" xfId="4"/>
  </cellStyles>
  <dxfs count="30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2" formatCode="_-&quot;$&quot;\ * #,##0_-;\-&quot;$&quot;\ * #,##0_-;_-&quot;$&quot;\ * &quot;-&quot;??_-;_-@_-"/>
    </dxf>
    <dxf>
      <numFmt numFmtId="172" formatCode="_-&quot;$&quot;\ * #,##0_-;\-&quot;$&quot;\ * #,##0_-;_-&quot;$&quot;\ * &quot;-&quot;??_-;_-@_-"/>
    </dxf>
    <dxf>
      <numFmt numFmtId="172" formatCode="_-&quot;$&quot;\ * #,##0_-;\-&quot;$&quot;\ * #,##0_-;_-&quot;$&quot;\ * &quot;-&quot;??_-;_-@_-"/>
    </dxf>
    <dxf>
      <numFmt numFmtId="172" formatCode="_-&quot;$&quot;\ * #,##0_-;\-&quot;$&quot;\ * #,##0_-;_-&quot;$&quot;\ * &quot;-&quot;??_-;_-@_-"/>
    </dxf>
    <dxf>
      <numFmt numFmtId="172" formatCode="_-&quot;$&quot;\ * #,##0_-;\-&quot;$&quot;\ * #,##0_-;_-&quot;$&quot;\ * &quot;-&quot;??_-;_-@_-"/>
    </dxf>
    <dxf>
      <numFmt numFmtId="172" formatCode="_-&quot;$&quot;\ * #,##0_-;\-&quot;$&quot;\ * #,##0_-;_-&quot;$&quot;\ * &quot;-&quot;??_-;_-@_-"/>
    </dxf>
    <dxf>
      <numFmt numFmtId="172" formatCode="_-&quot;$&quot;\ * #,##0_-;\-&quot;$&quot;\ * #,##0_-;_-&quot;$&quot;\ * &quot;-&quot;??_-;_-@_-"/>
    </dxf>
    <dxf>
      <numFmt numFmtId="171" formatCode="_-&quot;$&quot;\ * #,##0.0_-;\-&quot;$&quot;\ * #,##0.0_-;_-&quot;$&quot;\ * &quot;-&quot;??_-;_-@_-"/>
    </dxf>
    <dxf>
      <numFmt numFmtId="172" formatCode="_-&quot;$&quot;\ * #,##0_-;\-&quot;$&quot;\ * #,##0_-;_-&quot;$&quot;\ * &quot;-&quot;??_-;_-@_-"/>
    </dxf>
    <dxf>
      <numFmt numFmtId="171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7.347337384257" createdVersion="5" refreshedVersion="5" minRefreshableVersion="3" recordCount="8">
  <cacheSource type="worksheet">
    <worksheetSource ref="A1:AH9" sheet="ESTADO DE CADA FACTURA"/>
  </cacheSource>
  <cacheFields count="43">
    <cacheField name="NIT IPS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13" maxValue="396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14T00:00:00" maxDate="2024-06-15T00:00:00"/>
    </cacheField>
    <cacheField name="IPS Fecha radicado" numFmtId="14">
      <sharedItems containsNonDate="0" containsDate="1" containsString="0" containsBlank="1" minDate="2023-09-01T00:00:00" maxDate="2024-06-16T00:00:00"/>
    </cacheField>
    <cacheField name="IPS Valor Factura" numFmtId="167">
      <sharedItems containsSemiMixedTypes="0" containsString="0" containsNumber="1" containsInteger="1" minValue="574000" maxValue="20023500"/>
    </cacheField>
    <cacheField name="IPS Saldo Factura" numFmtId="167">
      <sharedItems containsSemiMixedTypes="0" containsString="0" containsNumber="1" containsInteger="1" minValue="472000" maxValue="200235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4-07-2024" numFmtId="0">
      <sharedItems count="7">
        <s v="Factura pendiente en programacion de pago"/>
        <s v="Factura pendiente en programacion de pago - Glosa aceptada por la IPS"/>
        <s v="Factura cancelada"/>
        <s v="Factura cancelada parcialmente - Glosa por contestar IPS"/>
        <s v="Factura devuelta"/>
        <s v="Factura no radicada"/>
        <s v="Factura pendiente en programacion de pago - Glosa por contestar IPS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IDACION" numFmtId="0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199235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3390" maxValue="2201529953"/>
    </cacheField>
    <cacheField name="FECHA COMPENSACION SAP" numFmtId="14">
      <sharedItems containsNonDate="0" containsDate="1" containsString="0" containsBlank="1" minDate="2023-11-21T00:00:00" maxDate="2024-07-20T00:00:00"/>
    </cacheField>
    <cacheField name="VALOR TRANFERENCIA" numFmtId="167">
      <sharedItems containsSemiMixedTypes="0" containsString="0" containsNumber="1" containsInteger="1" minValue="0" maxValue="23783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14T00:00:00" maxDate="2024-06-15T00:00:00"/>
    </cacheField>
    <cacheField name="Fecha Radicacion" numFmtId="14">
      <sharedItems containsNonDate="0" containsDate="1" containsString="0" containsBlank="1" minDate="2023-09-01T00:00:00" maxDate="2024-07-03T00:00:00"/>
    </cacheField>
    <cacheField name="Fecha Devolucion" numFmtId="14">
      <sharedItems containsNonDate="0" containsDate="1" containsString="0" containsBlank="1" minDate="2024-07-11T00:00:00" maxDate="2024-07-12T00:00:00"/>
    </cacheField>
    <cacheField name="Valor Bruto" numFmtId="167">
      <sharedItems containsSemiMixedTypes="0" containsString="0" containsNumber="1" containsInteger="1" minValue="574000" maxValue="20023500"/>
    </cacheField>
    <cacheField name="Valor Inicio Factura" numFmtId="167">
      <sharedItems containsSemiMixedTypes="0" containsString="0" containsNumber="1" containsInteger="1" minValue="0" maxValue="20023500"/>
    </cacheField>
    <cacheField name="Valor Aprobado" numFmtId="167">
      <sharedItems containsSemiMixedTypes="0" containsString="0" containsNumber="1" containsInteger="1" minValue="0" maxValue="19923500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15367500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28000"/>
    </cacheField>
    <cacheField name="Glosa Pendiente" numFmtId="167">
      <sharedItems containsSemiMixedTypes="0" containsString="0" containsNumber="1" containsInteger="1" minValue="0" maxValue="100000"/>
    </cacheField>
    <cacheField name="Valor Devolucion" numFmtId="167">
      <sharedItems containsSemiMixedTypes="0" containsString="0" containsNumber="1" containsInteger="1" minValue="0" maxValue="4108500"/>
    </cacheField>
    <cacheField name="Devolucion Aceptada" numFmtId="167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41085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19923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1015744"/>
    <s v="_x000a_IPS MONTECARLO CENTRAL DE RECURSOS Y SERVICIOS EN SALUD "/>
    <s v="HC"/>
    <n v="2890"/>
    <s v="HC2890"/>
    <s v="901015744_HC2890"/>
    <d v="2023-08-15T00:00:00"/>
    <d v="2023-09-01T00:00:00"/>
    <n v="11390436"/>
    <n v="3231936"/>
    <s v="EVENTO "/>
    <s v="PEREIRA"/>
    <s v="FACTURA SUBSIDIADO JULIO-AGOSTO"/>
    <x v="0"/>
    <n v="0"/>
    <m/>
    <n v="1"/>
    <n v="8158500"/>
    <n v="0"/>
    <n v="2201453390"/>
    <d v="2023-11-21T00:00:00"/>
    <n v="18686500"/>
    <s v="Finalizada"/>
    <d v="2023-08-15T00:00:00"/>
    <d v="2023-09-01T00:00:00"/>
    <m/>
    <n v="11390436"/>
    <n v="11390436"/>
    <n v="8158500"/>
    <n v="0"/>
    <n v="4428500"/>
    <n v="0"/>
    <n v="0"/>
    <n v="0"/>
    <n v="0"/>
    <n v="0"/>
    <m/>
    <n v="0"/>
    <n v="3231936"/>
    <s v="GLOSA"/>
    <s v="SE GLOSA AUTORIZACION ANULADA"/>
    <s v="AUTORIZACION"/>
    <n v="8158500"/>
  </r>
  <r>
    <n v="901015744"/>
    <s v="_x000a_IPS MONTECARLO CENTRAL DE RECURSOS Y SERVICIOS EN SALUD "/>
    <s v="HC"/>
    <n v="2813"/>
    <s v="HC2813"/>
    <s v="901015744_HC2813"/>
    <d v="2023-07-14T00:00:00"/>
    <d v="2023-09-01T00:00:00"/>
    <n v="3061000"/>
    <n v="472000"/>
    <s v="EVENTO "/>
    <s v="PEREIRA"/>
    <s v="FACTURA CONTRIBUTIVO JUNIO-JULIO"/>
    <x v="1"/>
    <n v="0"/>
    <m/>
    <n v="1"/>
    <n v="2589000"/>
    <n v="0"/>
    <n v="2201453433"/>
    <d v="2023-11-21T00:00:00"/>
    <n v="2589000"/>
    <s v="Finalizada"/>
    <d v="2023-07-14T00:00:00"/>
    <d v="2023-11-01T00:00:00"/>
    <m/>
    <n v="3061000"/>
    <n v="3061000"/>
    <n v="2589000"/>
    <n v="0"/>
    <n v="759000"/>
    <n v="0"/>
    <n v="28000"/>
    <n v="0"/>
    <n v="0"/>
    <n v="0"/>
    <m/>
    <n v="0"/>
    <n v="472000"/>
    <s v="GLOSA"/>
    <s v="SE GLOSA SERVICIO CUPS 890111-02 FACTURAN 16 Y AUTORIZAN 8 122300004977, SE GLOSAN 8 FISIOTERAPIAS POR $356.000. USUARIO NELSON SANIN SLAZAR CC 1337084"/>
    <s v="FACTURACION"/>
    <n v="2589000"/>
  </r>
  <r>
    <n v="901015744"/>
    <s v="_x000a_IPS MONTECARLO CENTRAL DE RECURSOS Y SERVICIOS EN SALUD "/>
    <s v="HC"/>
    <n v="3957"/>
    <s v="HC3957"/>
    <s v="901015744_HC3957"/>
    <d v="2024-06-14T00:00:00"/>
    <d v="2024-06-15T00:00:00"/>
    <n v="2151000"/>
    <n v="2151000"/>
    <s v="EVENTO "/>
    <s v="PEREIRA"/>
    <s v="FACTURA CONTRIBUTIVO JUNIO "/>
    <x v="2"/>
    <n v="0"/>
    <m/>
    <n v="1"/>
    <n v="2151000"/>
    <n v="0"/>
    <n v="2201529938"/>
    <d v="2024-07-19T00:00:00"/>
    <n v="2151000"/>
    <s v="Finalizada"/>
    <d v="2024-06-14T00:00:00"/>
    <d v="2024-06-14T00:00:00"/>
    <m/>
    <n v="2151000"/>
    <n v="2151000"/>
    <n v="2151000"/>
    <n v="0"/>
    <n v="1247000"/>
    <n v="0"/>
    <n v="0"/>
    <n v="0"/>
    <n v="0"/>
    <n v="0"/>
    <m/>
    <n v="0"/>
    <n v="0"/>
    <m/>
    <m/>
    <m/>
    <n v="2151000"/>
  </r>
  <r>
    <n v="901015744"/>
    <s v="_x000a_IPS MONTECARLO CENTRAL DE RECURSOS Y SERVICIOS EN SALUD "/>
    <s v="HC"/>
    <n v="3960"/>
    <s v="HC3960"/>
    <s v="901015744_HC3960"/>
    <d v="2024-06-14T00:00:00"/>
    <d v="2024-06-15T00:00:00"/>
    <n v="3859500"/>
    <n v="3859500"/>
    <s v="EVENTO "/>
    <s v="PEREIRA"/>
    <s v="FACTURA PTE NAHIA SALOME OCTUBRE 2023"/>
    <x v="2"/>
    <n v="0"/>
    <m/>
    <n v="1"/>
    <n v="3859500"/>
    <n v="0"/>
    <n v="2201529953"/>
    <d v="2024-07-19T00:00:00"/>
    <n v="23783000"/>
    <s v="Finalizada"/>
    <d v="2024-06-14T00:00:00"/>
    <d v="2024-06-14T00:00:00"/>
    <m/>
    <n v="3859500"/>
    <n v="3859500"/>
    <n v="3859500"/>
    <n v="0"/>
    <n v="3859500"/>
    <n v="0"/>
    <n v="0"/>
    <n v="0"/>
    <n v="0"/>
    <n v="0"/>
    <m/>
    <n v="0"/>
    <n v="0"/>
    <m/>
    <m/>
    <m/>
    <n v="3859500"/>
  </r>
  <r>
    <n v="901015744"/>
    <s v="_x000a_IPS MONTECARLO CENTRAL DE RECURSOS Y SERVICIOS EN SALUD "/>
    <s v="HC"/>
    <n v="3878"/>
    <s v="HC3878"/>
    <s v="901015744_HC3878"/>
    <d v="2024-05-15T00:00:00"/>
    <d v="2024-05-15T00:00:00"/>
    <n v="20023500"/>
    <n v="20023500"/>
    <s v="EVENTO "/>
    <s v="PEREIRA"/>
    <s v="FACTURA SUBSIDIADO MAYO"/>
    <x v="3"/>
    <n v="0"/>
    <m/>
    <n v="1"/>
    <n v="19923500"/>
    <n v="0"/>
    <n v="2201529953"/>
    <d v="2024-07-19T00:00:00"/>
    <n v="23783000"/>
    <s v="Para respuesta prestador"/>
    <d v="2024-05-15T00:00:00"/>
    <d v="2024-06-04T00:00:00"/>
    <m/>
    <n v="20023500"/>
    <n v="20023500"/>
    <n v="19923500"/>
    <n v="0"/>
    <n v="15367500"/>
    <n v="0"/>
    <n v="0"/>
    <n v="100000"/>
    <n v="0"/>
    <n v="0"/>
    <m/>
    <n v="0"/>
    <n v="100000"/>
    <s v="GLOSA"/>
    <s v="1- La Aut 122300313553 anexa en la factura solo Autoriza para el  codigo 579501-02; REEMPLAZO DE DISPOSITIVO URINARIO (VESICAL) - ZONA RURAL; 2 (DOS)unidades, se glosa 1 (una) por valor de $100.000"/>
    <s v="AUTORIZACION"/>
    <n v="19923500"/>
  </r>
  <r>
    <n v="901015744"/>
    <s v="_x000a_IPS MONTECARLO CENTRAL DE RECURSOS Y SERVICIOS EN SALUD "/>
    <s v="HC"/>
    <n v="3959"/>
    <s v="HC3959"/>
    <s v="901015744_HC3959"/>
    <d v="2024-06-14T00:00:00"/>
    <d v="2024-06-15T00:00:00"/>
    <n v="4108500"/>
    <n v="4108500"/>
    <s v="EVENTO "/>
    <s v="PEREIRA"/>
    <s v="FACTURA PTE NAHIA SALOME SEPTIEMBRE 2023"/>
    <x v="4"/>
    <n v="0"/>
    <m/>
    <n v="0"/>
    <n v="0"/>
    <n v="0"/>
    <m/>
    <m/>
    <n v="0"/>
    <s v="Devuelta"/>
    <d v="2024-06-14T00:00:00"/>
    <d v="2024-07-02T00:00:00"/>
    <d v="2024-07-11T00:00:00"/>
    <n v="4108500"/>
    <n v="0"/>
    <n v="0"/>
    <n v="0"/>
    <n v="0"/>
    <n v="0"/>
    <n v="0"/>
    <n v="0"/>
    <n v="4108500"/>
    <n v="0"/>
    <m/>
    <n v="0"/>
    <n v="4108500"/>
    <s v="DEVOLUCION"/>
    <m/>
    <m/>
    <n v="0"/>
  </r>
  <r>
    <n v="901015744"/>
    <s v="_x000a_IPS MONTECARLO CENTRAL DE RECURSOS Y SERVICIOS EN SALUD "/>
    <s v="HC"/>
    <n v="3447"/>
    <s v="HC3447"/>
    <s v="901015744_HC3447"/>
    <d v="2024-02-20T00:00:00"/>
    <m/>
    <n v="574000"/>
    <n v="574000"/>
    <s v="EVENTO "/>
    <s v="PEREIRA"/>
    <s v="SE FACTURA NUEVAMENTE FV 2890 DE SEPTIEM1BRE (MOTIVO DEVOLUCION POR CODIGO "/>
    <x v="5"/>
    <n v="0"/>
    <m/>
    <n v="0"/>
    <n v="0"/>
    <n v="0"/>
    <m/>
    <m/>
    <n v="0"/>
    <s v="Para cargar RIPS o soportes"/>
    <d v="2024-02-20T00:00:00"/>
    <m/>
    <m/>
    <n v="574000"/>
    <n v="0"/>
    <n v="0"/>
    <n v="0"/>
    <n v="0"/>
    <n v="0"/>
    <n v="0"/>
    <n v="0"/>
    <n v="0"/>
    <n v="0"/>
    <m/>
    <n v="0"/>
    <n v="0"/>
    <m/>
    <m/>
    <m/>
    <n v="0"/>
  </r>
  <r>
    <n v="901015744"/>
    <s v="_x000a_IPS MONTECARLO CENTRAL DE RECURSOS Y SERVICIOS EN SALUD "/>
    <s v="HC"/>
    <n v="3958"/>
    <s v="HC3958"/>
    <s v="901015744_HC3958"/>
    <d v="2024-06-14T00:00:00"/>
    <d v="2024-06-15T00:00:00"/>
    <n v="15358500"/>
    <n v="15358500"/>
    <s v="EVENTO "/>
    <s v="PEREIRA"/>
    <s v="FACTURA SUBSIDIADO JUNIO"/>
    <x v="6"/>
    <n v="0"/>
    <m/>
    <n v="0"/>
    <n v="0"/>
    <n v="0"/>
    <m/>
    <m/>
    <n v="0"/>
    <s v="Para respuesta prestador"/>
    <d v="2024-06-14T00:00:00"/>
    <d v="2024-07-02T00:00:00"/>
    <m/>
    <n v="15358500"/>
    <n v="15358500"/>
    <n v="15308500"/>
    <n v="0"/>
    <n v="13676500"/>
    <n v="0"/>
    <n v="0"/>
    <n v="50000"/>
    <n v="0"/>
    <n v="0"/>
    <m/>
    <n v="0"/>
    <n v="50000"/>
    <s v="GLOSA"/>
    <s v=" 1-Se objeta CUPS 890112-10 Zona Urbana con Traqueostomia T/P $50.000 X 30 = $1.500.000 se glosa la diferencia $50.000"/>
    <s v="FACTURACION"/>
    <n v="15308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1" firstHeaderRow="0" firstDataRow="1" firstDataCol="1"/>
  <pivotFields count="4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7">
        <item x="2"/>
        <item x="3"/>
        <item x="4"/>
        <item x="5"/>
        <item x="0"/>
        <item x="1"/>
        <item x="6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72"/>
    <dataField name="GLOSA ACEPT" fld="32" baseField="0" baseItem="0" numFmtId="172"/>
    <dataField name="GLOSA PDTE" fld="33" baseField="0" baseItem="0" numFmtId="172"/>
    <dataField name="DEVOLUCION" fld="34" baseField="0" baseItem="0" numFmtId="172"/>
  </dataFields>
  <formats count="19">
    <format dxfId="26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3" type="button" dataOnly="0" labelOnly="1" outline="0" axis="axisRow" fieldPosition="0"/>
    </format>
    <format dxfId="14">
      <pivotArea dataOnly="0" labelOnly="1" outline="0" fieldPosition="0">
        <references count="1">
          <reference field="13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outline="0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4"/>
  <sheetViews>
    <sheetView topLeftCell="C1" workbookViewId="0">
      <selection activeCell="J7" sqref="J7"/>
    </sheetView>
  </sheetViews>
  <sheetFormatPr baseColWidth="10" defaultColWidth="14.81640625" defaultRowHeight="14.5" x14ac:dyDescent="0.35"/>
  <sheetData>
    <row r="1" spans="1:13" ht="29" x14ac:dyDescent="0.35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3" t="s">
        <v>6</v>
      </c>
      <c r="H1" s="13" t="s">
        <v>7</v>
      </c>
      <c r="I1" s="14">
        <v>45473</v>
      </c>
      <c r="J1" s="13"/>
      <c r="K1" s="13" t="s">
        <v>8</v>
      </c>
      <c r="L1" s="13" t="s">
        <v>9</v>
      </c>
      <c r="M1" s="13" t="s">
        <v>10</v>
      </c>
    </row>
    <row r="2" spans="1:13" ht="15.5" x14ac:dyDescent="0.35">
      <c r="A2" s="4">
        <v>901015744</v>
      </c>
      <c r="B2" s="4" t="s">
        <v>11</v>
      </c>
      <c r="C2" s="5" t="s">
        <v>12</v>
      </c>
      <c r="D2" s="5">
        <v>2813</v>
      </c>
      <c r="E2" s="6">
        <v>45121</v>
      </c>
      <c r="F2" s="7">
        <v>45170</v>
      </c>
      <c r="G2" s="1">
        <v>3061000</v>
      </c>
      <c r="H2" s="1">
        <v>3061000</v>
      </c>
      <c r="I2" s="1">
        <v>472000</v>
      </c>
      <c r="J2" s="1" t="s">
        <v>13</v>
      </c>
      <c r="K2" s="8" t="s">
        <v>14</v>
      </c>
      <c r="L2" s="8" t="s">
        <v>15</v>
      </c>
      <c r="M2" s="8" t="s">
        <v>16</v>
      </c>
    </row>
    <row r="3" spans="1:13" ht="15.5" x14ac:dyDescent="0.35">
      <c r="A3" s="4">
        <v>901015744</v>
      </c>
      <c r="B3" s="4" t="s">
        <v>11</v>
      </c>
      <c r="C3" s="5" t="s">
        <v>12</v>
      </c>
      <c r="D3" s="5">
        <v>2890</v>
      </c>
      <c r="E3" s="6">
        <v>45153</v>
      </c>
      <c r="F3" s="7">
        <v>45170</v>
      </c>
      <c r="G3" s="9">
        <v>11390436</v>
      </c>
      <c r="H3" s="9">
        <v>11390436</v>
      </c>
      <c r="I3" s="1">
        <v>3231936</v>
      </c>
      <c r="J3" s="9" t="s">
        <v>17</v>
      </c>
      <c r="K3" s="8" t="s">
        <v>14</v>
      </c>
      <c r="L3" s="8" t="s">
        <v>15</v>
      </c>
      <c r="M3" s="8" t="s">
        <v>18</v>
      </c>
    </row>
    <row r="4" spans="1:13" ht="17.25" customHeight="1" x14ac:dyDescent="0.35">
      <c r="A4" s="4">
        <v>901015744</v>
      </c>
      <c r="B4" s="4" t="s">
        <v>11</v>
      </c>
      <c r="C4" s="5" t="s">
        <v>12</v>
      </c>
      <c r="D4" s="5">
        <v>3447</v>
      </c>
      <c r="E4" s="7">
        <v>45342</v>
      </c>
      <c r="F4" s="7"/>
      <c r="G4" s="1">
        <v>574000</v>
      </c>
      <c r="H4" s="1">
        <v>574000</v>
      </c>
      <c r="I4" s="1">
        <v>574000</v>
      </c>
      <c r="J4" s="1"/>
      <c r="K4" s="8" t="s">
        <v>14</v>
      </c>
      <c r="L4" s="8" t="s">
        <v>15</v>
      </c>
      <c r="M4" s="4" t="s">
        <v>20</v>
      </c>
    </row>
    <row r="5" spans="1:13" ht="15.75" customHeight="1" x14ac:dyDescent="0.35">
      <c r="A5" s="4">
        <v>901015744</v>
      </c>
      <c r="B5" s="4" t="s">
        <v>11</v>
      </c>
      <c r="C5" s="5" t="s">
        <v>12</v>
      </c>
      <c r="D5" s="5">
        <v>3878</v>
      </c>
      <c r="E5" s="10" t="s">
        <v>21</v>
      </c>
      <c r="F5" s="10" t="s">
        <v>21</v>
      </c>
      <c r="G5" s="1">
        <v>20023500</v>
      </c>
      <c r="H5" s="1">
        <v>20023500</v>
      </c>
      <c r="I5" s="1">
        <v>20023500</v>
      </c>
      <c r="J5" s="1"/>
      <c r="K5" s="8" t="s">
        <v>14</v>
      </c>
      <c r="L5" s="8" t="s">
        <v>15</v>
      </c>
      <c r="M5" s="4" t="s">
        <v>22</v>
      </c>
    </row>
    <row r="6" spans="1:13" ht="15.75" customHeight="1" x14ac:dyDescent="0.35">
      <c r="A6" s="4">
        <v>901015745</v>
      </c>
      <c r="B6" s="4" t="s">
        <v>11</v>
      </c>
      <c r="C6" s="5" t="s">
        <v>12</v>
      </c>
      <c r="D6" s="5">
        <v>3957</v>
      </c>
      <c r="E6" s="11" t="s">
        <v>23</v>
      </c>
      <c r="F6" s="10">
        <v>45458</v>
      </c>
      <c r="G6" s="15">
        <v>2151000</v>
      </c>
      <c r="H6" s="15">
        <v>2151000</v>
      </c>
      <c r="I6" s="17">
        <v>2151000</v>
      </c>
      <c r="J6" s="1"/>
      <c r="K6" s="8" t="s">
        <v>14</v>
      </c>
      <c r="L6" s="8" t="s">
        <v>15</v>
      </c>
      <c r="M6" s="4" t="s">
        <v>24</v>
      </c>
    </row>
    <row r="7" spans="1:13" ht="15.75" customHeight="1" x14ac:dyDescent="0.35">
      <c r="A7" s="4">
        <v>901015746</v>
      </c>
      <c r="B7" s="4" t="s">
        <v>11</v>
      </c>
      <c r="C7" s="5" t="s">
        <v>12</v>
      </c>
      <c r="D7" s="5">
        <v>3958</v>
      </c>
      <c r="E7" s="11" t="s">
        <v>23</v>
      </c>
      <c r="F7" s="10">
        <v>45458</v>
      </c>
      <c r="G7" s="15">
        <v>15358500</v>
      </c>
      <c r="H7" s="15">
        <v>15358500</v>
      </c>
      <c r="I7" s="17">
        <v>15358500</v>
      </c>
      <c r="J7" s="1"/>
      <c r="K7" s="8" t="s">
        <v>14</v>
      </c>
      <c r="L7" s="8" t="s">
        <v>15</v>
      </c>
      <c r="M7" s="4" t="s">
        <v>25</v>
      </c>
    </row>
    <row r="8" spans="1:13" ht="15.75" customHeight="1" x14ac:dyDescent="0.35">
      <c r="A8" s="4">
        <v>901015747</v>
      </c>
      <c r="B8" s="4" t="s">
        <v>11</v>
      </c>
      <c r="C8" s="5" t="s">
        <v>12</v>
      </c>
      <c r="D8" s="5">
        <v>3959</v>
      </c>
      <c r="E8" s="11" t="s">
        <v>23</v>
      </c>
      <c r="F8" s="10">
        <v>45458</v>
      </c>
      <c r="G8" s="15">
        <v>4108500</v>
      </c>
      <c r="H8" s="15">
        <v>4108500</v>
      </c>
      <c r="I8" s="17">
        <v>4108500</v>
      </c>
      <c r="J8" s="1"/>
      <c r="K8" s="8" t="s">
        <v>14</v>
      </c>
      <c r="L8" s="8" t="s">
        <v>15</v>
      </c>
      <c r="M8" s="4" t="s">
        <v>27</v>
      </c>
    </row>
    <row r="9" spans="1:13" ht="15.75" customHeight="1" x14ac:dyDescent="0.35">
      <c r="A9" s="4">
        <v>901015748</v>
      </c>
      <c r="B9" s="4" t="s">
        <v>11</v>
      </c>
      <c r="C9" s="5" t="s">
        <v>12</v>
      </c>
      <c r="D9" s="5">
        <v>3960</v>
      </c>
      <c r="E9" s="11" t="s">
        <v>23</v>
      </c>
      <c r="F9" s="10">
        <v>45458</v>
      </c>
      <c r="G9" s="15">
        <v>3859500</v>
      </c>
      <c r="H9" s="15">
        <v>3859500</v>
      </c>
      <c r="I9" s="17">
        <v>3859500</v>
      </c>
      <c r="J9" s="1"/>
      <c r="K9" s="8" t="s">
        <v>14</v>
      </c>
      <c r="L9" s="8" t="s">
        <v>15</v>
      </c>
      <c r="M9" s="4" t="s">
        <v>26</v>
      </c>
    </row>
    <row r="10" spans="1:13" ht="15.5" x14ac:dyDescent="0.35">
      <c r="A10" s="18" t="s">
        <v>19</v>
      </c>
      <c r="B10" s="18"/>
      <c r="C10" s="18"/>
      <c r="D10" s="18"/>
      <c r="E10" s="18"/>
      <c r="F10" s="18"/>
      <c r="G10" s="2"/>
      <c r="H10" s="1"/>
      <c r="I10" s="16">
        <f>SUM(I2:I9)</f>
        <v>49778936</v>
      </c>
      <c r="J10" s="3"/>
      <c r="K10" s="8"/>
      <c r="L10" s="8"/>
      <c r="M10" s="4"/>
    </row>
    <row r="14" spans="1:13" x14ac:dyDescent="0.35">
      <c r="I14" s="12"/>
    </row>
  </sheetData>
  <mergeCells count="1">
    <mergeCell ref="A10:F10"/>
  </mergeCells>
  <dataValidations count="1">
    <dataValidation type="whole" operator="greaterThan" allowBlank="1" showInputMessage="1" showErrorMessage="1" errorTitle="DATO ERRADO" error="El valor debe ser diferente de cero" sqref="G1:J3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1"/>
  <sheetViews>
    <sheetView showGridLines="0" workbookViewId="0">
      <selection activeCell="A3" sqref="A3:F11"/>
    </sheetView>
  </sheetViews>
  <sheetFormatPr baseColWidth="10" defaultRowHeight="10" x14ac:dyDescent="0.2"/>
  <cols>
    <col min="1" max="1" width="47.7265625" style="40" bestFit="1" customWidth="1"/>
    <col min="2" max="2" width="5" style="40" bestFit="1" customWidth="1"/>
    <col min="3" max="3" width="11.6328125" style="40" bestFit="1" customWidth="1"/>
    <col min="4" max="4" width="11.26953125" style="40" bestFit="1" customWidth="1"/>
    <col min="5" max="5" width="10.26953125" style="40" bestFit="1" customWidth="1"/>
    <col min="6" max="6" width="10.7265625" style="40" bestFit="1" customWidth="1"/>
    <col min="7" max="16384" width="10.90625" style="40"/>
  </cols>
  <sheetData>
    <row r="3" spans="1:6" x14ac:dyDescent="0.2">
      <c r="A3" s="38" t="s">
        <v>30</v>
      </c>
      <c r="B3" s="39" t="s">
        <v>85</v>
      </c>
      <c r="C3" s="39" t="s">
        <v>86</v>
      </c>
      <c r="D3" s="39" t="s">
        <v>87</v>
      </c>
      <c r="E3" s="39" t="s">
        <v>88</v>
      </c>
      <c r="F3" s="39" t="s">
        <v>55</v>
      </c>
    </row>
    <row r="4" spans="1:6" x14ac:dyDescent="0.2">
      <c r="A4" s="39" t="s">
        <v>79</v>
      </c>
      <c r="B4" s="41">
        <v>2</v>
      </c>
      <c r="C4" s="42">
        <v>6010500</v>
      </c>
      <c r="D4" s="42">
        <v>0</v>
      </c>
      <c r="E4" s="42">
        <v>0</v>
      </c>
      <c r="F4" s="42">
        <v>0</v>
      </c>
    </row>
    <row r="5" spans="1:6" x14ac:dyDescent="0.2">
      <c r="A5" s="39" t="s">
        <v>80</v>
      </c>
      <c r="B5" s="41">
        <v>1</v>
      </c>
      <c r="C5" s="42">
        <v>20023500</v>
      </c>
      <c r="D5" s="42">
        <v>0</v>
      </c>
      <c r="E5" s="42">
        <v>100000</v>
      </c>
      <c r="F5" s="42">
        <v>0</v>
      </c>
    </row>
    <row r="6" spans="1:6" x14ac:dyDescent="0.2">
      <c r="A6" s="39" t="s">
        <v>53</v>
      </c>
      <c r="B6" s="41">
        <v>1</v>
      </c>
      <c r="C6" s="42">
        <v>4108500</v>
      </c>
      <c r="D6" s="42">
        <v>0</v>
      </c>
      <c r="E6" s="42">
        <v>0</v>
      </c>
      <c r="F6" s="42">
        <v>4108500</v>
      </c>
    </row>
    <row r="7" spans="1:6" x14ac:dyDescent="0.2">
      <c r="A7" s="39" t="s">
        <v>70</v>
      </c>
      <c r="B7" s="41">
        <v>1</v>
      </c>
      <c r="C7" s="42">
        <v>574000</v>
      </c>
      <c r="D7" s="42">
        <v>0</v>
      </c>
      <c r="E7" s="42">
        <v>0</v>
      </c>
      <c r="F7" s="42">
        <v>0</v>
      </c>
    </row>
    <row r="8" spans="1:6" x14ac:dyDescent="0.2">
      <c r="A8" s="39" t="s">
        <v>81</v>
      </c>
      <c r="B8" s="41">
        <v>1</v>
      </c>
      <c r="C8" s="42">
        <v>3231936</v>
      </c>
      <c r="D8" s="42">
        <v>0</v>
      </c>
      <c r="E8" s="42">
        <v>0</v>
      </c>
      <c r="F8" s="42">
        <v>0</v>
      </c>
    </row>
    <row r="9" spans="1:6" x14ac:dyDescent="0.2">
      <c r="A9" s="39" t="s">
        <v>82</v>
      </c>
      <c r="B9" s="41">
        <v>1</v>
      </c>
      <c r="C9" s="42">
        <v>472000</v>
      </c>
      <c r="D9" s="42">
        <v>28000</v>
      </c>
      <c r="E9" s="42">
        <v>0</v>
      </c>
      <c r="F9" s="42">
        <v>0</v>
      </c>
    </row>
    <row r="10" spans="1:6" x14ac:dyDescent="0.2">
      <c r="A10" s="39" t="s">
        <v>83</v>
      </c>
      <c r="B10" s="41">
        <v>1</v>
      </c>
      <c r="C10" s="42">
        <v>15358500</v>
      </c>
      <c r="D10" s="42">
        <v>0</v>
      </c>
      <c r="E10" s="42">
        <v>50000</v>
      </c>
      <c r="F10" s="42">
        <v>0</v>
      </c>
    </row>
    <row r="11" spans="1:6" x14ac:dyDescent="0.2">
      <c r="A11" s="39" t="s">
        <v>84</v>
      </c>
      <c r="B11" s="41">
        <v>8</v>
      </c>
      <c r="C11" s="42">
        <v>49778936</v>
      </c>
      <c r="D11" s="42">
        <v>28000</v>
      </c>
      <c r="E11" s="42">
        <v>150000</v>
      </c>
      <c r="F11" s="42">
        <v>4108500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"/>
  <sheetViews>
    <sheetView workbookViewId="0">
      <selection activeCell="A5" sqref="A5"/>
    </sheetView>
  </sheetViews>
  <sheetFormatPr baseColWidth="10" defaultRowHeight="14.5" x14ac:dyDescent="0.35"/>
  <cols>
    <col min="20" max="20" width="10.90625" style="37"/>
  </cols>
  <sheetData>
    <row r="1" spans="1:34" ht="30" x14ac:dyDescent="0.35">
      <c r="A1" s="19" t="s">
        <v>0</v>
      </c>
      <c r="B1" s="19" t="s">
        <v>1</v>
      </c>
      <c r="C1" s="19" t="s">
        <v>2</v>
      </c>
      <c r="D1" s="19" t="s">
        <v>3</v>
      </c>
      <c r="E1" s="19" t="s">
        <v>28</v>
      </c>
      <c r="F1" s="19" t="s">
        <v>29</v>
      </c>
      <c r="G1" s="20" t="s">
        <v>4</v>
      </c>
      <c r="H1" s="20" t="s">
        <v>5</v>
      </c>
      <c r="I1" s="21" t="s">
        <v>6</v>
      </c>
      <c r="J1" s="21" t="s">
        <v>7</v>
      </c>
      <c r="K1" s="19" t="s">
        <v>8</v>
      </c>
      <c r="L1" s="19" t="s">
        <v>9</v>
      </c>
      <c r="M1" s="19" t="s">
        <v>10</v>
      </c>
      <c r="N1" s="22" t="s">
        <v>30</v>
      </c>
      <c r="O1" s="23" t="s">
        <v>31</v>
      </c>
      <c r="P1" s="24" t="s">
        <v>32</v>
      </c>
      <c r="Q1" s="25" t="s">
        <v>33</v>
      </c>
      <c r="R1" s="25" t="s">
        <v>34</v>
      </c>
      <c r="S1" s="26" t="s">
        <v>35</v>
      </c>
      <c r="T1" s="36" t="s">
        <v>36</v>
      </c>
      <c r="U1" s="25" t="s">
        <v>37</v>
      </c>
      <c r="V1" s="19" t="s">
        <v>38</v>
      </c>
      <c r="W1" s="19" t="s">
        <v>39</v>
      </c>
      <c r="X1" s="19" t="s">
        <v>40</v>
      </c>
      <c r="Y1" s="19" t="s">
        <v>41</v>
      </c>
      <c r="Z1" s="19" t="s">
        <v>42</v>
      </c>
      <c r="AA1" s="19" t="s">
        <v>43</v>
      </c>
      <c r="AB1" s="19" t="s">
        <v>44</v>
      </c>
      <c r="AC1" s="19" t="s">
        <v>45</v>
      </c>
      <c r="AD1" s="26" t="s">
        <v>46</v>
      </c>
      <c r="AE1" s="26" t="s">
        <v>47</v>
      </c>
      <c r="AF1" s="26" t="s">
        <v>48</v>
      </c>
      <c r="AG1" s="26" t="s">
        <v>49</v>
      </c>
      <c r="AH1" s="19" t="s">
        <v>50</v>
      </c>
    </row>
    <row r="2" spans="1:34" x14ac:dyDescent="0.35">
      <c r="A2" s="27">
        <v>901015744</v>
      </c>
      <c r="B2" s="27" t="s">
        <v>11</v>
      </c>
      <c r="C2" s="27" t="s">
        <v>12</v>
      </c>
      <c r="D2" s="27">
        <v>2890</v>
      </c>
      <c r="E2" s="27" t="s">
        <v>65</v>
      </c>
      <c r="F2" s="27" t="s">
        <v>66</v>
      </c>
      <c r="G2" s="28">
        <v>45153</v>
      </c>
      <c r="H2" s="28">
        <v>45170</v>
      </c>
      <c r="I2" s="29">
        <v>11390436</v>
      </c>
      <c r="J2" s="29">
        <v>3231936</v>
      </c>
      <c r="K2" s="27" t="s">
        <v>14</v>
      </c>
      <c r="L2" s="27" t="s">
        <v>15</v>
      </c>
      <c r="M2" s="27" t="s">
        <v>18</v>
      </c>
      <c r="N2" s="27" t="s">
        <v>81</v>
      </c>
      <c r="O2" s="30">
        <v>0</v>
      </c>
      <c r="P2" s="31"/>
      <c r="Q2" s="30">
        <v>8158500</v>
      </c>
      <c r="R2" s="30">
        <v>0</v>
      </c>
      <c r="S2" s="31">
        <v>2201453390</v>
      </c>
      <c r="T2" s="32">
        <v>45251</v>
      </c>
      <c r="U2" s="30">
        <v>18686500</v>
      </c>
      <c r="V2" s="31" t="s">
        <v>58</v>
      </c>
      <c r="W2" s="32">
        <v>45153</v>
      </c>
      <c r="X2" s="32">
        <v>45170</v>
      </c>
      <c r="Y2" s="32"/>
      <c r="Z2" s="30">
        <v>11390436</v>
      </c>
      <c r="AA2" s="30">
        <v>0</v>
      </c>
      <c r="AB2" s="30">
        <v>0</v>
      </c>
      <c r="AC2" s="30">
        <v>0</v>
      </c>
      <c r="AD2" s="30">
        <v>0</v>
      </c>
      <c r="AE2" s="31"/>
      <c r="AF2" s="31"/>
      <c r="AG2" s="31"/>
      <c r="AH2" s="30">
        <v>8158500</v>
      </c>
    </row>
    <row r="3" spans="1:34" x14ac:dyDescent="0.35">
      <c r="A3" s="27">
        <v>901015744</v>
      </c>
      <c r="B3" s="27" t="s">
        <v>11</v>
      </c>
      <c r="C3" s="27" t="s">
        <v>12</v>
      </c>
      <c r="D3" s="27">
        <v>2813</v>
      </c>
      <c r="E3" s="27" t="s">
        <v>61</v>
      </c>
      <c r="F3" s="27" t="s">
        <v>62</v>
      </c>
      <c r="G3" s="28">
        <v>45121</v>
      </c>
      <c r="H3" s="28">
        <v>45170</v>
      </c>
      <c r="I3" s="29">
        <v>3061000</v>
      </c>
      <c r="J3" s="29">
        <v>472000</v>
      </c>
      <c r="K3" s="27" t="s">
        <v>14</v>
      </c>
      <c r="L3" s="27" t="s">
        <v>15</v>
      </c>
      <c r="M3" s="27" t="s">
        <v>16</v>
      </c>
      <c r="N3" s="27" t="s">
        <v>82</v>
      </c>
      <c r="O3" s="30">
        <v>0</v>
      </c>
      <c r="P3" s="31"/>
      <c r="Q3" s="30">
        <v>2589000</v>
      </c>
      <c r="R3" s="30">
        <v>0</v>
      </c>
      <c r="S3" s="31">
        <v>2201453433</v>
      </c>
      <c r="T3" s="32">
        <v>45251</v>
      </c>
      <c r="U3" s="30">
        <v>2589000</v>
      </c>
      <c r="V3" s="31" t="s">
        <v>58</v>
      </c>
      <c r="W3" s="32">
        <v>45121</v>
      </c>
      <c r="X3" s="32">
        <v>45231</v>
      </c>
      <c r="Y3" s="32"/>
      <c r="Z3" s="30">
        <v>3061000</v>
      </c>
      <c r="AA3" s="30">
        <v>28000</v>
      </c>
      <c r="AB3" s="30">
        <v>0</v>
      </c>
      <c r="AC3" s="30">
        <v>0</v>
      </c>
      <c r="AD3" s="30">
        <v>0</v>
      </c>
      <c r="AE3" s="31"/>
      <c r="AF3" s="31"/>
      <c r="AG3" s="31"/>
      <c r="AH3" s="30">
        <v>2589000</v>
      </c>
    </row>
    <row r="4" spans="1:34" x14ac:dyDescent="0.35">
      <c r="A4" s="27">
        <v>901015744</v>
      </c>
      <c r="B4" s="27" t="s">
        <v>11</v>
      </c>
      <c r="C4" s="27" t="s">
        <v>12</v>
      </c>
      <c r="D4" s="27">
        <v>3957</v>
      </c>
      <c r="E4" s="27" t="s">
        <v>59</v>
      </c>
      <c r="F4" s="27" t="s">
        <v>60</v>
      </c>
      <c r="G4" s="28">
        <v>45457</v>
      </c>
      <c r="H4" s="28">
        <v>45458</v>
      </c>
      <c r="I4" s="29">
        <v>2151000</v>
      </c>
      <c r="J4" s="29">
        <v>2151000</v>
      </c>
      <c r="K4" s="27" t="s">
        <v>14</v>
      </c>
      <c r="L4" s="27" t="s">
        <v>15</v>
      </c>
      <c r="M4" s="27" t="s">
        <v>24</v>
      </c>
      <c r="N4" s="27" t="s">
        <v>79</v>
      </c>
      <c r="O4" s="30">
        <v>0</v>
      </c>
      <c r="P4" s="31"/>
      <c r="Q4" s="30">
        <v>2151000</v>
      </c>
      <c r="R4" s="30">
        <v>0</v>
      </c>
      <c r="S4" s="31">
        <v>2201529938</v>
      </c>
      <c r="T4" s="32">
        <v>45492</v>
      </c>
      <c r="U4" s="30">
        <v>2151000</v>
      </c>
      <c r="V4" s="31" t="s">
        <v>58</v>
      </c>
      <c r="W4" s="32">
        <v>45457</v>
      </c>
      <c r="X4" s="32">
        <v>45457</v>
      </c>
      <c r="Y4" s="32"/>
      <c r="Z4" s="30">
        <v>2151000</v>
      </c>
      <c r="AA4" s="30">
        <v>0</v>
      </c>
      <c r="AB4" s="30">
        <v>0</v>
      </c>
      <c r="AC4" s="30">
        <v>0</v>
      </c>
      <c r="AD4" s="30">
        <v>0</v>
      </c>
      <c r="AE4" s="31"/>
      <c r="AF4" s="31"/>
      <c r="AG4" s="31"/>
      <c r="AH4" s="30">
        <v>2151000</v>
      </c>
    </row>
    <row r="5" spans="1:34" x14ac:dyDescent="0.35">
      <c r="A5" s="27">
        <v>901015744</v>
      </c>
      <c r="B5" s="27" t="s">
        <v>11</v>
      </c>
      <c r="C5" s="27" t="s">
        <v>12</v>
      </c>
      <c r="D5" s="27">
        <v>3960</v>
      </c>
      <c r="E5" s="27" t="s">
        <v>56</v>
      </c>
      <c r="F5" s="27" t="s">
        <v>57</v>
      </c>
      <c r="G5" s="28">
        <v>45457</v>
      </c>
      <c r="H5" s="28">
        <v>45458</v>
      </c>
      <c r="I5" s="29">
        <v>3859500</v>
      </c>
      <c r="J5" s="29">
        <v>3859500</v>
      </c>
      <c r="K5" s="27" t="s">
        <v>14</v>
      </c>
      <c r="L5" s="27" t="s">
        <v>15</v>
      </c>
      <c r="M5" s="27" t="s">
        <v>26</v>
      </c>
      <c r="N5" s="27" t="s">
        <v>79</v>
      </c>
      <c r="O5" s="30">
        <v>0</v>
      </c>
      <c r="P5" s="31"/>
      <c r="Q5" s="30">
        <v>3859500</v>
      </c>
      <c r="R5" s="30">
        <v>0</v>
      </c>
      <c r="S5" s="31">
        <v>2201529953</v>
      </c>
      <c r="T5" s="32">
        <v>45492</v>
      </c>
      <c r="U5" s="30">
        <v>23783000</v>
      </c>
      <c r="V5" s="31" t="s">
        <v>58</v>
      </c>
      <c r="W5" s="32">
        <v>45457</v>
      </c>
      <c r="X5" s="32">
        <v>45457</v>
      </c>
      <c r="Y5" s="32"/>
      <c r="Z5" s="30">
        <v>3859500</v>
      </c>
      <c r="AA5" s="30">
        <v>0</v>
      </c>
      <c r="AB5" s="30">
        <v>0</v>
      </c>
      <c r="AC5" s="30">
        <v>0</v>
      </c>
      <c r="AD5" s="30">
        <v>0</v>
      </c>
      <c r="AE5" s="31"/>
      <c r="AF5" s="31"/>
      <c r="AG5" s="31"/>
      <c r="AH5" s="30">
        <v>3859500</v>
      </c>
    </row>
    <row r="6" spans="1:34" x14ac:dyDescent="0.35">
      <c r="A6" s="27">
        <v>901015744</v>
      </c>
      <c r="B6" s="27" t="s">
        <v>11</v>
      </c>
      <c r="C6" s="27" t="s">
        <v>12</v>
      </c>
      <c r="D6" s="27">
        <v>3878</v>
      </c>
      <c r="E6" s="27" t="s">
        <v>76</v>
      </c>
      <c r="F6" s="27" t="s">
        <v>77</v>
      </c>
      <c r="G6" s="28">
        <v>45427</v>
      </c>
      <c r="H6" s="28">
        <v>45427</v>
      </c>
      <c r="I6" s="29">
        <v>20023500</v>
      </c>
      <c r="J6" s="29">
        <v>20023500</v>
      </c>
      <c r="K6" s="27" t="s">
        <v>14</v>
      </c>
      <c r="L6" s="27" t="s">
        <v>15</v>
      </c>
      <c r="M6" s="27" t="s">
        <v>22</v>
      </c>
      <c r="N6" s="27" t="s">
        <v>80</v>
      </c>
      <c r="O6" s="30">
        <v>0</v>
      </c>
      <c r="P6" s="31"/>
      <c r="Q6" s="30">
        <v>19923500</v>
      </c>
      <c r="R6" s="30">
        <v>0</v>
      </c>
      <c r="S6" s="31">
        <v>2201529953</v>
      </c>
      <c r="T6" s="32">
        <v>45492</v>
      </c>
      <c r="U6" s="30">
        <v>23783000</v>
      </c>
      <c r="V6" s="31" t="s">
        <v>74</v>
      </c>
      <c r="W6" s="32">
        <v>45427</v>
      </c>
      <c r="X6" s="32">
        <v>45447</v>
      </c>
      <c r="Y6" s="32"/>
      <c r="Z6" s="30">
        <v>20023500</v>
      </c>
      <c r="AA6" s="30">
        <v>0</v>
      </c>
      <c r="AB6" s="30">
        <v>100000</v>
      </c>
      <c r="AC6" s="30">
        <v>0</v>
      </c>
      <c r="AD6" s="30">
        <v>100000</v>
      </c>
      <c r="AE6" s="31" t="s">
        <v>63</v>
      </c>
      <c r="AF6" s="31" t="s">
        <v>78</v>
      </c>
      <c r="AG6" s="31" t="s">
        <v>67</v>
      </c>
      <c r="AH6" s="30">
        <v>19923500</v>
      </c>
    </row>
    <row r="7" spans="1:34" x14ac:dyDescent="0.35">
      <c r="A7" s="27">
        <v>901015744</v>
      </c>
      <c r="B7" s="27" t="s">
        <v>11</v>
      </c>
      <c r="C7" s="27" t="s">
        <v>12</v>
      </c>
      <c r="D7" s="27">
        <v>3959</v>
      </c>
      <c r="E7" s="27" t="s">
        <v>51</v>
      </c>
      <c r="F7" s="27" t="s">
        <v>52</v>
      </c>
      <c r="G7" s="28">
        <v>45457</v>
      </c>
      <c r="H7" s="28">
        <v>45458</v>
      </c>
      <c r="I7" s="29">
        <v>4108500</v>
      </c>
      <c r="J7" s="29">
        <v>4108500</v>
      </c>
      <c r="K7" s="27" t="s">
        <v>14</v>
      </c>
      <c r="L7" s="27" t="s">
        <v>15</v>
      </c>
      <c r="M7" s="27" t="s">
        <v>27</v>
      </c>
      <c r="N7" s="27" t="s">
        <v>53</v>
      </c>
      <c r="O7" s="30">
        <v>0</v>
      </c>
      <c r="P7" s="31"/>
      <c r="Q7" s="30">
        <v>0</v>
      </c>
      <c r="R7" s="30">
        <v>0</v>
      </c>
      <c r="S7" s="31"/>
      <c r="T7" s="32"/>
      <c r="U7" s="30">
        <v>0</v>
      </c>
      <c r="V7" s="31" t="s">
        <v>54</v>
      </c>
      <c r="W7" s="32">
        <v>45457</v>
      </c>
      <c r="X7" s="32">
        <v>45475</v>
      </c>
      <c r="Y7" s="32">
        <v>45484</v>
      </c>
      <c r="Z7" s="30">
        <v>4108500</v>
      </c>
      <c r="AA7" s="30">
        <v>0</v>
      </c>
      <c r="AB7" s="30">
        <v>0</v>
      </c>
      <c r="AC7" s="30">
        <v>4108500</v>
      </c>
      <c r="AD7" s="30">
        <v>4108500</v>
      </c>
      <c r="AE7" s="31" t="s">
        <v>55</v>
      </c>
      <c r="AF7" s="31"/>
      <c r="AG7" s="31"/>
      <c r="AH7" s="30">
        <v>0</v>
      </c>
    </row>
    <row r="8" spans="1:34" x14ac:dyDescent="0.35">
      <c r="A8" s="27">
        <v>901015744</v>
      </c>
      <c r="B8" s="27" t="s">
        <v>11</v>
      </c>
      <c r="C8" s="27" t="s">
        <v>12</v>
      </c>
      <c r="D8" s="27">
        <v>3447</v>
      </c>
      <c r="E8" s="27" t="s">
        <v>68</v>
      </c>
      <c r="F8" s="27" t="s">
        <v>69</v>
      </c>
      <c r="G8" s="28">
        <v>45342</v>
      </c>
      <c r="H8" s="28"/>
      <c r="I8" s="29">
        <v>574000</v>
      </c>
      <c r="J8" s="29">
        <v>574000</v>
      </c>
      <c r="K8" s="27" t="s">
        <v>14</v>
      </c>
      <c r="L8" s="27" t="s">
        <v>15</v>
      </c>
      <c r="M8" s="27" t="s">
        <v>20</v>
      </c>
      <c r="N8" s="27" t="s">
        <v>70</v>
      </c>
      <c r="O8" s="30">
        <v>0</v>
      </c>
      <c r="P8" s="31"/>
      <c r="Q8" s="30">
        <v>0</v>
      </c>
      <c r="R8" s="30">
        <v>0</v>
      </c>
      <c r="S8" s="31"/>
      <c r="T8" s="32"/>
      <c r="U8" s="30">
        <v>0</v>
      </c>
      <c r="V8" s="31" t="s">
        <v>71</v>
      </c>
      <c r="W8" s="32">
        <v>45342</v>
      </c>
      <c r="X8" s="32"/>
      <c r="Y8" s="32"/>
      <c r="Z8" s="30">
        <v>574000</v>
      </c>
      <c r="AA8" s="30">
        <v>0</v>
      </c>
      <c r="AB8" s="30">
        <v>0</v>
      </c>
      <c r="AC8" s="30">
        <v>0</v>
      </c>
      <c r="AD8" s="30">
        <v>0</v>
      </c>
      <c r="AE8" s="31"/>
      <c r="AF8" s="31"/>
      <c r="AG8" s="31"/>
      <c r="AH8" s="30">
        <v>0</v>
      </c>
    </row>
    <row r="9" spans="1:34" x14ac:dyDescent="0.35">
      <c r="A9" s="27">
        <v>901015744</v>
      </c>
      <c r="B9" s="27" t="s">
        <v>11</v>
      </c>
      <c r="C9" s="27" t="s">
        <v>12</v>
      </c>
      <c r="D9" s="27">
        <v>3958</v>
      </c>
      <c r="E9" s="27" t="s">
        <v>72</v>
      </c>
      <c r="F9" s="27" t="s">
        <v>73</v>
      </c>
      <c r="G9" s="28">
        <v>45457</v>
      </c>
      <c r="H9" s="28">
        <v>45458</v>
      </c>
      <c r="I9" s="29">
        <v>15358500</v>
      </c>
      <c r="J9" s="29">
        <v>15358500</v>
      </c>
      <c r="K9" s="27" t="s">
        <v>14</v>
      </c>
      <c r="L9" s="27" t="s">
        <v>15</v>
      </c>
      <c r="M9" s="27" t="s">
        <v>25</v>
      </c>
      <c r="N9" s="27" t="s">
        <v>83</v>
      </c>
      <c r="O9" s="30">
        <v>0</v>
      </c>
      <c r="P9" s="31"/>
      <c r="Q9" s="30">
        <v>0</v>
      </c>
      <c r="R9" s="30">
        <v>0</v>
      </c>
      <c r="S9" s="31"/>
      <c r="T9" s="32"/>
      <c r="U9" s="30">
        <v>0</v>
      </c>
      <c r="V9" s="31" t="s">
        <v>74</v>
      </c>
      <c r="W9" s="32">
        <v>45457</v>
      </c>
      <c r="X9" s="32">
        <v>45475</v>
      </c>
      <c r="Y9" s="32"/>
      <c r="Z9" s="30">
        <v>15358500</v>
      </c>
      <c r="AA9" s="30">
        <v>0</v>
      </c>
      <c r="AB9" s="30">
        <v>50000</v>
      </c>
      <c r="AC9" s="30">
        <v>0</v>
      </c>
      <c r="AD9" s="30">
        <v>50000</v>
      </c>
      <c r="AE9" s="31" t="s">
        <v>63</v>
      </c>
      <c r="AF9" s="31" t="s">
        <v>75</v>
      </c>
      <c r="AG9" s="31" t="s">
        <v>64</v>
      </c>
      <c r="AH9" s="30">
        <v>15308500</v>
      </c>
    </row>
    <row r="10" spans="1:34" x14ac:dyDescent="0.35">
      <c r="A10" s="33"/>
      <c r="B10" s="33"/>
      <c r="C10" s="33"/>
      <c r="D10" s="33"/>
      <c r="E10" s="33"/>
      <c r="F10" s="33"/>
      <c r="G10" s="34"/>
      <c r="H10" s="34"/>
      <c r="I10" s="35"/>
      <c r="J10" s="35"/>
      <c r="K10" s="33"/>
      <c r="L10" s="33"/>
      <c r="M10" s="33"/>
      <c r="N10" s="33"/>
      <c r="O10" s="33"/>
      <c r="P10" s="33"/>
      <c r="Q10" s="33"/>
      <c r="R10" s="33"/>
      <c r="S10" s="33"/>
      <c r="T10" s="34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</row>
  </sheetData>
  <autoFilter ref="A1:AK1">
    <sortState ref="A2:AV9">
      <sortCondition ref="S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5" zoomScaleNormal="100" workbookViewId="0">
      <selection activeCell="F40" sqref="F40"/>
    </sheetView>
  </sheetViews>
  <sheetFormatPr baseColWidth="10" defaultRowHeight="12.5" x14ac:dyDescent="0.25"/>
  <cols>
    <col min="1" max="1" width="1" style="43" customWidth="1"/>
    <col min="2" max="2" width="10.90625" style="43"/>
    <col min="3" max="3" width="17.54296875" style="43" customWidth="1"/>
    <col min="4" max="4" width="11.54296875" style="43" customWidth="1"/>
    <col min="5" max="8" width="10.90625" style="43"/>
    <col min="9" max="9" width="22.54296875" style="43" customWidth="1"/>
    <col min="10" max="10" width="14" style="43" customWidth="1"/>
    <col min="11" max="11" width="1.7265625" style="43" customWidth="1"/>
    <col min="12" max="16384" width="10.90625" style="43"/>
  </cols>
  <sheetData>
    <row r="1" spans="2:10" ht="6" customHeight="1" thickBot="1" x14ac:dyDescent="0.3"/>
    <row r="2" spans="2:10" ht="19.5" customHeight="1" x14ac:dyDescent="0.25">
      <c r="B2" s="44"/>
      <c r="C2" s="45"/>
      <c r="D2" s="46" t="s">
        <v>89</v>
      </c>
      <c r="E2" s="47"/>
      <c r="F2" s="47"/>
      <c r="G2" s="47"/>
      <c r="H2" s="47"/>
      <c r="I2" s="48"/>
      <c r="J2" s="49" t="s">
        <v>90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D4" s="56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60" t="s">
        <v>91</v>
      </c>
      <c r="E5" s="61"/>
      <c r="F5" s="61"/>
      <c r="G5" s="61"/>
      <c r="H5" s="61"/>
      <c r="I5" s="62"/>
      <c r="J5" s="62" t="s">
        <v>92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x14ac:dyDescent="0.25">
      <c r="B9" s="69"/>
      <c r="J9" s="70"/>
    </row>
    <row r="10" spans="2:10" ht="13" x14ac:dyDescent="0.3">
      <c r="B10" s="69"/>
      <c r="C10" s="71" t="s">
        <v>127</v>
      </c>
      <c r="E10" s="72"/>
      <c r="H10" s="73"/>
      <c r="J10" s="70"/>
    </row>
    <row r="11" spans="2:10" x14ac:dyDescent="0.25">
      <c r="B11" s="69"/>
      <c r="J11" s="70"/>
    </row>
    <row r="12" spans="2:10" ht="13" x14ac:dyDescent="0.3">
      <c r="B12" s="69"/>
      <c r="C12" s="104" t="s">
        <v>122</v>
      </c>
      <c r="J12" s="70"/>
    </row>
    <row r="13" spans="2:10" ht="13" x14ac:dyDescent="0.3">
      <c r="B13" s="69"/>
      <c r="C13" s="71" t="s">
        <v>123</v>
      </c>
      <c r="J13" s="70"/>
    </row>
    <row r="14" spans="2:10" x14ac:dyDescent="0.25">
      <c r="B14" s="69"/>
      <c r="J14" s="70"/>
    </row>
    <row r="15" spans="2:10" x14ac:dyDescent="0.25">
      <c r="B15" s="69"/>
      <c r="C15" s="43" t="s">
        <v>93</v>
      </c>
      <c r="J15" s="70"/>
    </row>
    <row r="16" spans="2:10" x14ac:dyDescent="0.25">
      <c r="B16" s="69"/>
      <c r="C16" s="74"/>
      <c r="J16" s="70"/>
    </row>
    <row r="17" spans="2:10" ht="13" x14ac:dyDescent="0.3">
      <c r="B17" s="69"/>
      <c r="C17" s="43" t="s">
        <v>94</v>
      </c>
      <c r="D17" s="72"/>
      <c r="H17" s="75"/>
      <c r="I17" s="76"/>
      <c r="J17" s="70"/>
    </row>
    <row r="18" spans="2:10" ht="13" x14ac:dyDescent="0.3">
      <c r="B18" s="69"/>
      <c r="C18" s="71" t="s">
        <v>95</v>
      </c>
      <c r="D18" s="71"/>
      <c r="E18" s="71"/>
      <c r="F18" s="71"/>
      <c r="H18" s="77">
        <v>8</v>
      </c>
      <c r="I18" s="78">
        <v>49778936</v>
      </c>
      <c r="J18" s="70"/>
    </row>
    <row r="19" spans="2:10" x14ac:dyDescent="0.25">
      <c r="B19" s="69"/>
      <c r="C19" s="43" t="s">
        <v>96</v>
      </c>
      <c r="H19" s="79">
        <v>2</v>
      </c>
      <c r="I19" s="80">
        <f>6010500+20023500-100000</f>
        <v>25934000</v>
      </c>
      <c r="J19" s="70"/>
    </row>
    <row r="20" spans="2:10" x14ac:dyDescent="0.25">
      <c r="B20" s="69"/>
      <c r="C20" s="43" t="s">
        <v>97</v>
      </c>
      <c r="H20" s="79">
        <v>1</v>
      </c>
      <c r="I20" s="80">
        <v>4108500</v>
      </c>
      <c r="J20" s="70"/>
    </row>
    <row r="21" spans="2:10" x14ac:dyDescent="0.25">
      <c r="B21" s="69"/>
      <c r="C21" s="43" t="s">
        <v>98</v>
      </c>
      <c r="H21" s="79">
        <v>1</v>
      </c>
      <c r="I21" s="80">
        <v>574000</v>
      </c>
      <c r="J21" s="70"/>
    </row>
    <row r="22" spans="2:10" x14ac:dyDescent="0.25">
      <c r="B22" s="69"/>
      <c r="C22" s="43" t="s">
        <v>99</v>
      </c>
      <c r="H22" s="79">
        <v>1</v>
      </c>
      <c r="I22" s="80">
        <v>28000</v>
      </c>
      <c r="J22" s="70"/>
    </row>
    <row r="23" spans="2:10" x14ac:dyDescent="0.25">
      <c r="B23" s="69"/>
      <c r="C23" s="43" t="s">
        <v>100</v>
      </c>
      <c r="H23" s="79">
        <v>0</v>
      </c>
      <c r="I23" s="80">
        <v>0</v>
      </c>
      <c r="J23" s="70"/>
    </row>
    <row r="24" spans="2:10" ht="13" thickBot="1" x14ac:dyDescent="0.3">
      <c r="B24" s="69"/>
      <c r="C24" s="43" t="s">
        <v>101</v>
      </c>
      <c r="H24" s="81">
        <v>2</v>
      </c>
      <c r="I24" s="82">
        <v>150000</v>
      </c>
      <c r="J24" s="70"/>
    </row>
    <row r="25" spans="2:10" ht="13" x14ac:dyDescent="0.3">
      <c r="B25" s="69"/>
      <c r="C25" s="71" t="s">
        <v>102</v>
      </c>
      <c r="D25" s="71"/>
      <c r="E25" s="71"/>
      <c r="F25" s="71"/>
      <c r="H25" s="77">
        <f>H19+H20+H21+H22+H24+H23</f>
        <v>7</v>
      </c>
      <c r="I25" s="78">
        <f>I19+I20+I21+I22+I24+I23</f>
        <v>30794500</v>
      </c>
      <c r="J25" s="70"/>
    </row>
    <row r="26" spans="2:10" x14ac:dyDescent="0.25">
      <c r="B26" s="69"/>
      <c r="C26" s="43" t="s">
        <v>103</v>
      </c>
      <c r="H26" s="79">
        <v>1</v>
      </c>
      <c r="I26" s="80">
        <f>3231936+472000-28000+15358500-50000</f>
        <v>18984436</v>
      </c>
      <c r="J26" s="70"/>
    </row>
    <row r="27" spans="2:10" ht="13" thickBot="1" x14ac:dyDescent="0.3">
      <c r="B27" s="69"/>
      <c r="C27" s="43" t="s">
        <v>104</v>
      </c>
      <c r="H27" s="81">
        <v>0</v>
      </c>
      <c r="I27" s="82">
        <v>0</v>
      </c>
      <c r="J27" s="70"/>
    </row>
    <row r="28" spans="2:10" ht="13" x14ac:dyDescent="0.3">
      <c r="B28" s="69"/>
      <c r="C28" s="71" t="s">
        <v>105</v>
      </c>
      <c r="D28" s="71"/>
      <c r="E28" s="71"/>
      <c r="F28" s="71"/>
      <c r="H28" s="77">
        <f>H26+H27</f>
        <v>1</v>
      </c>
      <c r="I28" s="78">
        <f>I26+I27</f>
        <v>18984436</v>
      </c>
      <c r="J28" s="70"/>
    </row>
    <row r="29" spans="2:10" ht="13.5" thickBot="1" x14ac:dyDescent="0.35">
      <c r="B29" s="69"/>
      <c r="C29" s="43" t="s">
        <v>106</v>
      </c>
      <c r="D29" s="71"/>
      <c r="E29" s="71"/>
      <c r="F29" s="71"/>
      <c r="H29" s="81">
        <v>0</v>
      </c>
      <c r="I29" s="82">
        <v>0</v>
      </c>
      <c r="J29" s="70"/>
    </row>
    <row r="30" spans="2:10" ht="13" x14ac:dyDescent="0.3">
      <c r="B30" s="69"/>
      <c r="C30" s="71" t="s">
        <v>107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 x14ac:dyDescent="0.3">
      <c r="B31" s="69"/>
      <c r="C31" s="71"/>
      <c r="D31" s="71"/>
      <c r="E31" s="71"/>
      <c r="F31" s="71"/>
      <c r="H31" s="83"/>
      <c r="I31" s="78"/>
      <c r="J31" s="70"/>
    </row>
    <row r="32" spans="2:10" ht="13.5" thickBot="1" x14ac:dyDescent="0.35">
      <c r="B32" s="69"/>
      <c r="C32" s="71" t="s">
        <v>108</v>
      </c>
      <c r="D32" s="71"/>
      <c r="H32" s="84">
        <f>H25+H28+H30</f>
        <v>8</v>
      </c>
      <c r="I32" s="85">
        <f>I25+I28+I30</f>
        <v>49778936</v>
      </c>
      <c r="J32" s="70"/>
    </row>
    <row r="33" spans="2:10" ht="13.5" thickTop="1" x14ac:dyDescent="0.3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 x14ac:dyDescent="0.25">
      <c r="B34" s="69"/>
      <c r="G34" s="86"/>
      <c r="H34" s="86"/>
      <c r="I34" s="86"/>
      <c r="J34" s="70"/>
    </row>
    <row r="35" spans="2:10" x14ac:dyDescent="0.25">
      <c r="B35" s="69"/>
      <c r="G35" s="86"/>
      <c r="H35" s="86"/>
      <c r="I35" s="86"/>
      <c r="J35" s="70"/>
    </row>
    <row r="36" spans="2:10" ht="13" x14ac:dyDescent="0.3">
      <c r="B36" s="69"/>
      <c r="C36" s="71"/>
      <c r="G36" s="86"/>
      <c r="H36" s="86"/>
      <c r="I36" s="86"/>
      <c r="J36" s="70"/>
    </row>
    <row r="37" spans="2:10" ht="13.5" thickBot="1" x14ac:dyDescent="0.35">
      <c r="B37" s="69"/>
      <c r="C37" s="87" t="s">
        <v>124</v>
      </c>
      <c r="D37" s="88"/>
      <c r="H37" s="87" t="s">
        <v>109</v>
      </c>
      <c r="I37" s="88"/>
      <c r="J37" s="70"/>
    </row>
    <row r="38" spans="2:10" ht="13" x14ac:dyDescent="0.3">
      <c r="B38" s="69"/>
      <c r="C38" s="71" t="s">
        <v>125</v>
      </c>
      <c r="D38" s="86"/>
      <c r="H38" s="89" t="s">
        <v>110</v>
      </c>
      <c r="I38" s="86"/>
      <c r="J38" s="70"/>
    </row>
    <row r="39" spans="2:10" ht="13" x14ac:dyDescent="0.3">
      <c r="B39" s="69"/>
      <c r="C39" s="71" t="s">
        <v>126</v>
      </c>
      <c r="H39" s="71" t="s">
        <v>111</v>
      </c>
      <c r="I39" s="86"/>
      <c r="J39" s="70"/>
    </row>
    <row r="40" spans="2:10" x14ac:dyDescent="0.25">
      <c r="B40" s="69"/>
      <c r="G40" s="86"/>
      <c r="H40" s="86"/>
      <c r="I40" s="86"/>
      <c r="J40" s="70"/>
    </row>
    <row r="41" spans="2:10" ht="12.75" customHeight="1" x14ac:dyDescent="0.25">
      <c r="B41" s="69"/>
      <c r="C41" s="90" t="s">
        <v>112</v>
      </c>
      <c r="D41" s="90"/>
      <c r="E41" s="90"/>
      <c r="F41" s="90"/>
      <c r="G41" s="90"/>
      <c r="H41" s="90"/>
      <c r="I41" s="90"/>
      <c r="J41" s="70"/>
    </row>
    <row r="42" spans="2:10" ht="18.75" customHeight="1" thickBot="1" x14ac:dyDescent="0.3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3" customWidth="1"/>
    <col min="2" max="2" width="11.453125" style="43"/>
    <col min="3" max="3" width="12.81640625" style="43" customWidth="1"/>
    <col min="4" max="4" width="22" style="43" customWidth="1"/>
    <col min="5" max="8" width="11.453125" style="43"/>
    <col min="9" max="9" width="24.7265625" style="43" customWidth="1"/>
    <col min="10" max="10" width="12.54296875" style="43" customWidth="1"/>
    <col min="11" max="11" width="1.7265625" style="43" customWidth="1"/>
    <col min="12" max="16384" width="11.453125" style="43"/>
  </cols>
  <sheetData>
    <row r="1" spans="2:10" ht="18" customHeight="1" thickBot="1" x14ac:dyDescent="0.3"/>
    <row r="2" spans="2:10" ht="19.5" customHeight="1" x14ac:dyDescent="0.25">
      <c r="B2" s="44"/>
      <c r="C2" s="45"/>
      <c r="D2" s="46" t="s">
        <v>113</v>
      </c>
      <c r="E2" s="47"/>
      <c r="F2" s="47"/>
      <c r="G2" s="47"/>
      <c r="H2" s="47"/>
      <c r="I2" s="48"/>
      <c r="J2" s="49" t="s">
        <v>90</v>
      </c>
    </row>
    <row r="3" spans="2:10" ht="15.75" customHeight="1" thickBot="1" x14ac:dyDescent="0.3">
      <c r="B3" s="50"/>
      <c r="C3" s="51"/>
      <c r="D3" s="52"/>
      <c r="E3" s="53"/>
      <c r="F3" s="53"/>
      <c r="G3" s="53"/>
      <c r="H3" s="53"/>
      <c r="I3" s="54"/>
      <c r="J3" s="55"/>
    </row>
    <row r="4" spans="2:10" ht="13" x14ac:dyDescent="0.25">
      <c r="B4" s="50"/>
      <c r="C4" s="51"/>
      <c r="E4" s="57"/>
      <c r="F4" s="57"/>
      <c r="G4" s="57"/>
      <c r="H4" s="57"/>
      <c r="I4" s="58"/>
      <c r="J4" s="59"/>
    </row>
    <row r="5" spans="2:10" ht="13" x14ac:dyDescent="0.25">
      <c r="B5" s="50"/>
      <c r="C5" s="51"/>
      <c r="D5" s="94" t="s">
        <v>114</v>
      </c>
      <c r="E5" s="95"/>
      <c r="F5" s="95"/>
      <c r="G5" s="95"/>
      <c r="H5" s="95"/>
      <c r="I5" s="96"/>
      <c r="J5" s="62" t="s">
        <v>115</v>
      </c>
    </row>
    <row r="6" spans="2:10" ht="13.5" thickBot="1" x14ac:dyDescent="0.3">
      <c r="B6" s="63"/>
      <c r="C6" s="64"/>
      <c r="D6" s="65"/>
      <c r="E6" s="66"/>
      <c r="F6" s="66"/>
      <c r="G6" s="66"/>
      <c r="H6" s="66"/>
      <c r="I6" s="67"/>
      <c r="J6" s="68"/>
    </row>
    <row r="7" spans="2:10" x14ac:dyDescent="0.25">
      <c r="B7" s="69"/>
      <c r="J7" s="70"/>
    </row>
    <row r="8" spans="2:10" x14ac:dyDescent="0.25">
      <c r="B8" s="69"/>
      <c r="J8" s="70"/>
    </row>
    <row r="9" spans="2:10" ht="13" x14ac:dyDescent="0.3">
      <c r="B9" s="69"/>
      <c r="C9" s="71" t="s">
        <v>127</v>
      </c>
      <c r="D9" s="73"/>
      <c r="E9" s="72"/>
      <c r="J9" s="70"/>
    </row>
    <row r="10" spans="2:10" ht="13" x14ac:dyDescent="0.3">
      <c r="B10" s="69"/>
      <c r="C10" s="71"/>
      <c r="J10" s="70"/>
    </row>
    <row r="11" spans="2:10" ht="13" x14ac:dyDescent="0.3">
      <c r="B11" s="69"/>
      <c r="C11" s="71" t="s">
        <v>122</v>
      </c>
      <c r="J11" s="70"/>
    </row>
    <row r="12" spans="2:10" ht="13" x14ac:dyDescent="0.3">
      <c r="B12" s="69"/>
      <c r="C12" s="71" t="s">
        <v>123</v>
      </c>
      <c r="J12" s="70"/>
    </row>
    <row r="13" spans="2:10" x14ac:dyDescent="0.25">
      <c r="B13" s="69"/>
      <c r="J13" s="70"/>
    </row>
    <row r="14" spans="2:10" x14ac:dyDescent="0.25">
      <c r="B14" s="69"/>
      <c r="C14" s="43" t="s">
        <v>116</v>
      </c>
      <c r="J14" s="70"/>
    </row>
    <row r="15" spans="2:10" x14ac:dyDescent="0.25">
      <c r="B15" s="69"/>
      <c r="C15" s="74"/>
      <c r="J15" s="70"/>
    </row>
    <row r="16" spans="2:10" ht="13" x14ac:dyDescent="0.3">
      <c r="B16" s="69"/>
      <c r="C16" s="97"/>
      <c r="D16" s="72"/>
      <c r="H16" s="98" t="s">
        <v>117</v>
      </c>
      <c r="I16" s="98" t="s">
        <v>118</v>
      </c>
      <c r="J16" s="70"/>
    </row>
    <row r="17" spans="2:10" ht="13" x14ac:dyDescent="0.3">
      <c r="B17" s="69"/>
      <c r="C17" s="71" t="s">
        <v>95</v>
      </c>
      <c r="D17" s="71"/>
      <c r="E17" s="71"/>
      <c r="F17" s="71"/>
      <c r="H17" s="75">
        <v>6</v>
      </c>
      <c r="I17" s="99">
        <v>30220500</v>
      </c>
      <c r="J17" s="70"/>
    </row>
    <row r="18" spans="2:10" x14ac:dyDescent="0.25">
      <c r="B18" s="69"/>
      <c r="C18" s="43" t="s">
        <v>96</v>
      </c>
      <c r="H18" s="100">
        <v>2</v>
      </c>
      <c r="I18" s="101">
        <v>25934000</v>
      </c>
      <c r="J18" s="70"/>
    </row>
    <row r="19" spans="2:10" x14ac:dyDescent="0.25">
      <c r="B19" s="69"/>
      <c r="C19" s="43" t="s">
        <v>97</v>
      </c>
      <c r="H19" s="100">
        <v>1</v>
      </c>
      <c r="I19" s="101">
        <v>4108500</v>
      </c>
      <c r="J19" s="70"/>
    </row>
    <row r="20" spans="2:10" x14ac:dyDescent="0.25">
      <c r="B20" s="69"/>
      <c r="C20" s="43" t="s">
        <v>99</v>
      </c>
      <c r="H20" s="100">
        <v>1</v>
      </c>
      <c r="I20" s="101">
        <v>28000</v>
      </c>
      <c r="J20" s="70"/>
    </row>
    <row r="21" spans="2:10" x14ac:dyDescent="0.25">
      <c r="B21" s="69"/>
      <c r="C21" s="43" t="s">
        <v>119</v>
      </c>
      <c r="H21" s="100">
        <v>2</v>
      </c>
      <c r="I21" s="101">
        <v>150000</v>
      </c>
      <c r="J21" s="70"/>
    </row>
    <row r="22" spans="2:10" ht="13" x14ac:dyDescent="0.3">
      <c r="B22" s="69"/>
      <c r="C22" s="71" t="s">
        <v>120</v>
      </c>
      <c r="D22" s="71"/>
      <c r="E22" s="71"/>
      <c r="F22" s="71"/>
      <c r="H22" s="75">
        <v>6</v>
      </c>
      <c r="I22" s="99">
        <v>30220500</v>
      </c>
      <c r="J22" s="70"/>
    </row>
    <row r="23" spans="2:10" ht="13.5" thickBot="1" x14ac:dyDescent="0.35">
      <c r="B23" s="69"/>
      <c r="C23" s="71"/>
      <c r="D23" s="71"/>
      <c r="H23" s="102"/>
      <c r="I23" s="103"/>
      <c r="J23" s="70"/>
    </row>
    <row r="24" spans="2:10" ht="13.5" thickTop="1" x14ac:dyDescent="0.3">
      <c r="B24" s="69"/>
      <c r="C24" s="71"/>
      <c r="D24" s="71"/>
      <c r="H24" s="86"/>
      <c r="I24" s="80"/>
      <c r="J24" s="70"/>
    </row>
    <row r="25" spans="2:10" ht="13" x14ac:dyDescent="0.3">
      <c r="B25" s="69"/>
      <c r="C25" s="71"/>
      <c r="D25" s="71"/>
      <c r="H25" s="86"/>
      <c r="I25" s="80"/>
      <c r="J25" s="70"/>
    </row>
    <row r="26" spans="2:10" ht="13" x14ac:dyDescent="0.3">
      <c r="B26" s="69"/>
      <c r="C26" s="71"/>
      <c r="D26" s="71"/>
      <c r="H26" s="86"/>
      <c r="I26" s="80"/>
      <c r="J26" s="70"/>
    </row>
    <row r="27" spans="2:10" x14ac:dyDescent="0.25">
      <c r="B27" s="69"/>
      <c r="G27" s="86"/>
      <c r="H27" s="86"/>
      <c r="I27" s="86"/>
      <c r="J27" s="70"/>
    </row>
    <row r="28" spans="2:10" ht="13.5" thickBot="1" x14ac:dyDescent="0.35">
      <c r="B28" s="69"/>
      <c r="C28" s="87" t="s">
        <v>124</v>
      </c>
      <c r="D28" s="87"/>
      <c r="G28" s="87" t="s">
        <v>109</v>
      </c>
      <c r="H28" s="88"/>
      <c r="I28" s="86"/>
      <c r="J28" s="70"/>
    </row>
    <row r="29" spans="2:10" ht="13" x14ac:dyDescent="0.3">
      <c r="B29" s="69"/>
      <c r="C29" s="89" t="s">
        <v>125</v>
      </c>
      <c r="D29" s="89"/>
      <c r="G29" s="89" t="s">
        <v>121</v>
      </c>
      <c r="H29" s="86"/>
      <c r="I29" s="86"/>
      <c r="J29" s="70"/>
    </row>
    <row r="30" spans="2:10" ht="18.75" customHeight="1" thickBot="1" x14ac:dyDescent="0.3">
      <c r="B30" s="91"/>
      <c r="C30" s="92"/>
      <c r="D30" s="92"/>
      <c r="E30" s="92"/>
      <c r="F30" s="92"/>
      <c r="G30" s="88"/>
      <c r="H30" s="88"/>
      <c r="I30" s="88"/>
      <c r="J30" s="9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cp:lastPrinted>2024-07-24T13:37:43Z</cp:lastPrinted>
  <dcterms:created xsi:type="dcterms:W3CDTF">2024-03-18T13:52:17Z</dcterms:created>
  <dcterms:modified xsi:type="dcterms:W3CDTF">2024-07-24T13:39:06Z</dcterms:modified>
</cp:coreProperties>
</file>