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1714987_CLINICA CALI\"/>
    </mc:Choice>
  </mc:AlternateContent>
  <bookViews>
    <workbookView xWindow="0" yWindow="0" windowWidth="19200" windowHeight="7310" activeTab="3"/>
  </bookViews>
  <sheets>
    <sheet name="INFO IPS" sheetId="5" r:id="rId1"/>
    <sheet name="TD" sheetId="7" r:id="rId2"/>
    <sheet name="ESTADO DE CADA FACTURA" sheetId="6" r:id="rId3"/>
    <sheet name="FOR-CSA-018" sheetId="8" r:id="rId4"/>
    <sheet name="CIRCULAR 030" sheetId="9" r:id="rId5"/>
  </sheets>
  <externalReferences>
    <externalReference r:id="rId6"/>
    <externalReference r:id="rId7"/>
    <externalReference r:id="rId8"/>
  </externalReferences>
  <definedNames>
    <definedName name="_xlnm._FilterDatabase" localSheetId="2" hidden="1">'ESTADO DE CADA FACTURA'!$A$1:$AM$72</definedName>
    <definedName name="_xlnm._FilterDatabase" localSheetId="0" hidden="1">'INFO IPS'!$A$9:$M$25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38"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0" roundtripDataSignature="AMtx7mgNcyySI0T2/p2VIjwsz+z1yqtOyg=="/>
    </ext>
  </extLst>
</workbook>
</file>

<file path=xl/calcChain.xml><?xml version="1.0" encoding="utf-8"?>
<calcChain xmlns="http://schemas.openxmlformats.org/spreadsheetml/2006/main">
  <c r="I26" i="8" l="1"/>
  <c r="I30" i="8"/>
  <c r="H30" i="8"/>
  <c r="I28" i="8"/>
  <c r="H28" i="8"/>
  <c r="I25" i="8"/>
  <c r="I32" i="8" s="1"/>
  <c r="I33" i="8" s="1"/>
  <c r="H25" i="8"/>
  <c r="H32" i="8" s="1"/>
  <c r="H33" i="8" s="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<sst xmlns="http://schemas.openxmlformats.org/spreadsheetml/2006/main" count="862" uniqueCount="317">
  <si>
    <t>CÓDIGO:</t>
  </si>
  <si>
    <t>VERSIÓN:</t>
  </si>
  <si>
    <t>FECHA VIGENCIA:</t>
  </si>
  <si>
    <t>FECHA RADICACIÓN</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</si>
  <si>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</si>
  <si>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</si>
  <si>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</si>
  <si>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</si>
  <si>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</si>
  <si>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</si>
  <si>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</si>
  <si>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</si>
  <si>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</si>
  <si>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</si>
  <si>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</si>
  <si>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</si>
  <si>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NIT: 901.714.987-7</t>
  </si>
  <si>
    <t>CIRCULARIZACIÓN DE CARTERA</t>
  </si>
  <si>
    <t>TOTAL</t>
  </si>
  <si>
    <t>INVERSIONES EN SALUD DEL VALLE S.A.S.</t>
  </si>
  <si>
    <t>GFI-CAR-FT-003</t>
  </si>
  <si>
    <t>FEBRERO - 2024</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</si>
  <si>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</si>
  <si>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</si>
  <si>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</si>
  <si>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</si>
  <si>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</si>
  <si>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</si>
  <si>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</si>
  <si>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</si>
  <si>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</si>
  <si>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</si>
  <si>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</si>
  <si>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</si>
  <si>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</si>
  <si>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</si>
  <si>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</si>
  <si>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</si>
  <si>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</si>
  <si>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ISV9292</t>
  </si>
  <si>
    <t>ISV9306</t>
  </si>
  <si>
    <t>ISV5677</t>
  </si>
  <si>
    <t>ISV8084</t>
  </si>
  <si>
    <t>ISV4333</t>
  </si>
  <si>
    <t>ISV5599</t>
  </si>
  <si>
    <t>ISV5639</t>
  </si>
  <si>
    <t>ISV5640</t>
  </si>
  <si>
    <t>ISV6743</t>
  </si>
  <si>
    <t>ISV7832</t>
  </si>
  <si>
    <t>ISV6181</t>
  </si>
  <si>
    <t>ISV14433</t>
  </si>
  <si>
    <t>ISV12140</t>
  </si>
  <si>
    <t>ISV7055</t>
  </si>
  <si>
    <t>ISV7987</t>
  </si>
  <si>
    <t>ISV7235</t>
  </si>
  <si>
    <t>ISV11015</t>
  </si>
  <si>
    <t>ISV12266</t>
  </si>
  <si>
    <t>ISV17427</t>
  </si>
  <si>
    <t>ISV9196</t>
  </si>
  <si>
    <t>ISV11264</t>
  </si>
  <si>
    <t>ISV9772</t>
  </si>
  <si>
    <t>ISV13231</t>
  </si>
  <si>
    <t>ISV12226</t>
  </si>
  <si>
    <t>ISV11265</t>
  </si>
  <si>
    <t>ISV11476</t>
  </si>
  <si>
    <t>ISV12141</t>
  </si>
  <si>
    <t>ISV12535</t>
  </si>
  <si>
    <t>ISV13222</t>
  </si>
  <si>
    <t>ISV13230</t>
  </si>
  <si>
    <t>ISV15573</t>
  </si>
  <si>
    <t>ISV14103</t>
  </si>
  <si>
    <t>ISV14110</t>
  </si>
  <si>
    <t>ISV14214</t>
  </si>
  <si>
    <t>ISV14215</t>
  </si>
  <si>
    <t>ISV14351</t>
  </si>
  <si>
    <t>ISV14690</t>
  </si>
  <si>
    <t>ISV15606</t>
  </si>
  <si>
    <t>ISV18487</t>
  </si>
  <si>
    <t>ISV17204</t>
  </si>
  <si>
    <t>ISV16251</t>
  </si>
  <si>
    <t>ISV19374</t>
  </si>
  <si>
    <t>ISV17092</t>
  </si>
  <si>
    <t>ISV17627</t>
  </si>
  <si>
    <t>ISV17731</t>
  </si>
  <si>
    <t>ISV17770</t>
  </si>
  <si>
    <t>ISV17874</t>
  </si>
  <si>
    <t>ISV18047</t>
  </si>
  <si>
    <t>ISV18289</t>
  </si>
  <si>
    <t>ISV18284</t>
  </si>
  <si>
    <t>ISV18671</t>
  </si>
  <si>
    <t>ISV19007</t>
  </si>
  <si>
    <t>ISV19426</t>
  </si>
  <si>
    <t>ISV19545</t>
  </si>
  <si>
    <t>-</t>
  </si>
  <si>
    <t>ENTIDAD RESPONSABLE DE PAGO: COMFENALCO VALLE EPS</t>
  </si>
  <si>
    <t>NIT:890.303.093</t>
  </si>
  <si>
    <t>ESTADO DE CARTERA CON CORTE:30/06/2024</t>
  </si>
  <si>
    <t>NIT IPS</t>
  </si>
  <si>
    <t>Nombre IPS</t>
  </si>
  <si>
    <t>Prefijo Factura</t>
  </si>
  <si>
    <t>Numero factura</t>
  </si>
  <si>
    <t>FACT</t>
  </si>
  <si>
    <t>LLAVE</t>
  </si>
  <si>
    <t>IPS Fecha factura</t>
  </si>
  <si>
    <t>IPS Fecha radicado</t>
  </si>
  <si>
    <t>IPS Valor Factura</t>
  </si>
  <si>
    <t>IPS Saldo Factura</t>
  </si>
  <si>
    <t>ESTADO DE CARTERA ANTERIOR</t>
  </si>
  <si>
    <t>ESTADO EPS 17-07-2024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</si>
  <si>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</si>
  <si>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</si>
  <si>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</si>
  <si>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</si>
  <si>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</si>
  <si>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</si>
  <si>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</si>
  <si>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</si>
  <si>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</si>
  <si>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</si>
  <si>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</si>
  <si>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</si>
  <si>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</si>
  <si>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</si>
  <si>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</si>
  <si>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</si>
  <si>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</si>
  <si>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</si>
  <si>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</si>
  <si>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</si>
  <si>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</si>
  <si>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</si>
  <si>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</si>
  <si>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</si>
  <si>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</si>
  <si>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</si>
  <si>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</si>
  <si>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CLINICA CALI</t>
  </si>
  <si>
    <t>901714987_ISV4420</t>
  </si>
  <si>
    <t>Factura pendiente en programacion de pago</t>
  </si>
  <si>
    <t>Finalizada</t>
  </si>
  <si>
    <t>901714987_ISV6743</t>
  </si>
  <si>
    <t>901714987_ISV1677</t>
  </si>
  <si>
    <t>901714987_ISV2640</t>
  </si>
  <si>
    <t>901714987_ISV4333</t>
  </si>
  <si>
    <t>901714987_ISV6181</t>
  </si>
  <si>
    <t>901714987_ISV14103</t>
  </si>
  <si>
    <t>Factura devuelta</t>
  </si>
  <si>
    <t>Devuelta</t>
  </si>
  <si>
    <t>DEVOLUCION</t>
  </si>
  <si>
    <t>Se realiza devolución de la factura, no cuenta con autorización para los servicios facturados por favor validar con el area encargada para solicitud de autorización.</t>
  </si>
  <si>
    <t>AUTORIZACION</t>
  </si>
  <si>
    <t>901714987_ISV14110</t>
  </si>
  <si>
    <t>Se sostiene devolucion de la factura, no  cuenta con autorizacion para los servicios facturados, por favor validar con el area encargada para solicitud de autorizacion final del evento.</t>
  </si>
  <si>
    <t>901714987_ISV1914</t>
  </si>
  <si>
    <t>AUT: SE SOSTIENE DEVOLUCIÓN DE FACTURA CON SOPORTES COMPLETOS, FACTURA NO CUENTA CON AUTORIZACIÓN PARA LOS SERVICIOS FACTURADOS, FAVOR COMUNICARSE CON EL ÁREA ENCARGADA, SOLICITARLA A LA autorizacionescap@epsdelagente.com.co</t>
  </si>
  <si>
    <t>901714987_ISV552</t>
  </si>
  <si>
    <t>AUT: SE SOSTIENE DEVOLUCIÓN DE FACTURA CON SOPORTES COMPLETOS, FACTURA NO CUENTA CON AUTORIZACIÓN PARA LOS SERVICIOS FACTURADOS, FAVOR COMUNICARSE CON EL ÁREA  ENCARGADA, SOLICITARLA A autorizacionescap@epsdelagente.com.co</t>
  </si>
  <si>
    <t>901714987_ISV5599</t>
  </si>
  <si>
    <t>AUT: SE REALIZA DEVOLUCIÓN DE FACTURA CON SOPORTES COMPLETOS, FACTURA NO CUENTA CON AUTORIZACIÓN PARA LOS SERVICIOS FACTURADOS, FAVOR COMUNICARSE CON EL ÁREA  ENCARGADA, SOLICITARLA A LA CAP, CORREO ELECTRÓNICO: autorizacionescap@epsdelagente.com.co</t>
  </si>
  <si>
    <t>901714987_ISV5639</t>
  </si>
  <si>
    <t>901714987_ISV18284</t>
  </si>
  <si>
    <t xml:space="preserve">AUT: SE REALIZA DEVOLUCIÓN DE FACTURA CON SOPORTES COMPLETOS, FACTURA NO CUENTA CON AUTORIZACIÓN PARA LOS SERVICIOS FACTURADOS, FAVOR COMUNICARSE CON EL ÁREA  ENCARGADA, SOLICITARLA A LA CAP, CORREO ELECTRÓNICO: autorizacionescap@epsdelagente.com.co </t>
  </si>
  <si>
    <t>901714987_ISV18289</t>
  </si>
  <si>
    <t>901714987_ISV19007</t>
  </si>
  <si>
    <t>901714987_ISV12535</t>
  </si>
  <si>
    <t>FACTURACIÓN: SE REALIZA DEVOLUCIÓN DE FACTURA, SE EVIDENCIA EN LA AUDITORÍA QUE LA FACTURA RADICADA PRESENTA INCONSISTENCIA EN RIPS, RIPS INCOMPLETOS, SÓLO REPORTAN ARCHIVOS DE TRANSACCIÓN Y USUARIOS, FAVOR INGRESAR LA INFORMACIÓN DE LOS DEMÁS ARCHIVOS Y PRESENTAR NUEVAMENTE.</t>
  </si>
  <si>
    <t>RIPS</t>
  </si>
  <si>
    <t>901714987_ISV11015</t>
  </si>
  <si>
    <t>Factura en proceso interno</t>
  </si>
  <si>
    <t>Para auditoria de pertinencia</t>
  </si>
  <si>
    <t>Se sostiene devolución de la factura, no cuenta con autorización para los servicios facturados por favor solicitar autorización final al área encargada. factura sujeta a auditoria.</t>
  </si>
  <si>
    <t>901714987_ISV11264</t>
  </si>
  <si>
    <t>Se sostiene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"Fractura ligeramente conminuta transversal cabalgada del tercio medio de la diáfisis del fémur. Tutor externo fijando fragmento superior e inferior.",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t>
  </si>
  <si>
    <t>901714987_ISV11265</t>
  </si>
  <si>
    <t>Se sostiene   devolución de la factura, al validar información no se evidencia autorización para los servicios facturados, por favor validar con el área encargada. FACTURA SUJETA A AUDITORIA INTEGRAL.</t>
  </si>
  <si>
    <t>901714987_ISV11476</t>
  </si>
  <si>
    <t>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t>
  </si>
  <si>
    <t>901714987_ISV1184</t>
  </si>
  <si>
    <t xml:space="preserve">Se sostiene devolucion de la factura, al validar informacion no se evidencia autorizacion para los servicios facturados por favor validar con el area encargada: radicar factura final al modulo de autorizacion para cierre del evento.. AUDITORIA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</si>
  <si>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901714987_ISV12140</t>
  </si>
  <si>
    <t>Se realiza devolución de la factura, al validar información no se evidencia autorización para los servicios facturados por favor validar con el área encargada: Radicar factura final al modulo de autorizaciones para cierre del evento. FACTURA SUJETA A AUDITORIA.</t>
  </si>
  <si>
    <t>901714987_ISV12141</t>
  </si>
  <si>
    <t>Se sostiene devolución de la factura, al validar información no se evidencia autorización para los servicios facturados, por favor validar con el área encargada: Radicar factura final al modulo de autorización para cierre del evento.</t>
  </si>
  <si>
    <t>901714987_ISV12226</t>
  </si>
  <si>
    <t>Se realiza devolucion de la factura, al validar informacion no se evidencia autorizacion para los servicios facturados por favor validar con el area encargada: Radicar factura al modulo de autorizacion final para cierre del evento. FACTURA SUJETA A AUDITORIA.</t>
  </si>
  <si>
    <t>901714987_ISV12266</t>
  </si>
  <si>
    <t>Se realiza devolucion de la factura, al validar informacion no se evidencia autorizacion para los servicios facturados, por favor validar con el area encargada para continuar tramite. FACTURA SUJETA A AUDITORIA.</t>
  </si>
  <si>
    <t>901714987_ISV13222</t>
  </si>
  <si>
    <t>Se sostiene devolución de la factura, no cuenta con autorización para los servicios facturados por favor validar con el area encargada para solicitud de autorización final.</t>
  </si>
  <si>
    <t>901714987_ISV13230</t>
  </si>
  <si>
    <t>Se realiza devolucion de la factura, no cuenta con autorizacion para los servicios facturados por favor validar con el area encargada para autorizacion final del evento. No es posible la auditoria integral de la cuenta, IPS no aporta soporte de nota quirurgica de los procedimientos realizados al paciente. FACTURA SUJETA A AUDITORIA.</t>
  </si>
  <si>
    <t>901714987_ISV13231</t>
  </si>
  <si>
    <t>Se sostiene devolución de la factura, al validar información no cuenta con autorización para los servicios facturados, por favor validar con el área encargada: Radicar factura final al modulo de autorizaciones para autorización final del evento. FACTURA SUJETA A AUDITORIA INTEGRAL.</t>
  </si>
  <si>
    <t>901714987_ISV14214</t>
  </si>
  <si>
    <t>Se realiza devolucion de la factura, al validar informacion no se evidencia autorizacion para los servicios facturados por favor validar con el area encargada autorizacion final del evento. AUDITORIA PERTINENTE DR DIEGO COLLAZOS 1. SE OBJETA 14171, REDUCCION DE LUXACION  NO PERTINENTE NO JUSTIFICADA, SE REALIZO TOMOGRAFIA DE MUÑECA EN LA CUAL SE REPORTAN LESIONES OSEA, ADEMAS DE LAS LESIONES MENCIONADAS SE MENCIONADA TAMBIEN "Relación articular radio cúbito carpiana conservada.". POR LOS HALLAZGOS IMAGINOLOGICO SE CONSIDERA NO PERTIENTE NI JUSTIFICADA, ADICIONALMENTE NO SOPORTADO  $3.451.800 2. SE OBJETA 13262, REDUCCION DE LUXACION  NO PERTINENTE NO JUSTIFICADA, SE REALIZO TOMOGRAFIA DE MUÑECA EN LA CUAL SE REPORTAN LESIONES OSEA, ADEMAS DE LAS LESIONES MENCIONADAS SE MENCIONADA TAMBIEN "Relación articular radio cúbito carpiana conservada.". POR LOS HALLAZGOS IMAGINOLOGICO SE CONSIDERA NO PERTIENTE NI JUSTIFICADA, ADICONALMENTE NO SOPORTADA $1.288.300 3. NO SE RECONOCEN DERECHOS DE SALA DE CIRUGIA EJECUTADA EL 17-04-2024, SE ABORDAN EN MULTIPLES VIAS MISMA REGION OPERATORIA (MUÑECA), NO APLICA FACTURACION DE DERECHOS DE MATERIALES NI SALA DE PROCEDIMIENTOS ADICIONALES,UNICAMENTE DE PROCEDIMIENTO PRINCIPAL. $2.275.000 4. NO SE RECONOCEN DERECHOS DE MATERIALES DE CIRUGIA EJECUTADA EL 17-04-2024, SE ABORDAN EN MULTIPLES VIAS MISMA REGION OPERATORIA (MUÑECA), NO APLICA FACTURACION DE DERECHOS DE MATERIALES NI SALA DE PROCEDIMIENTOS ADICIONALES,UNICAMENTE DE PROCEDIMIENTO PRINCIPAL. $2.027.300 5.SE OBJETA 38132, CANTIDAD 16- POR LOS DIAS 1-2-3-4-5-6-7-8-9-10-11-12-13-14-15-16 DE ABRIL DE 2024 PACIENTE A LA ESPERA DE PROCEDIMIENTO QUIRURGICO SE EVIDENCIA ORDENADO PREVIO A LOS DIAS MENCIONADOS, APARENTEMENTE A LA ESPERA DE ACEPTACION DE ERP, DEBIO SER INTERVENIDA DE ACUERDO A RES 3047 DE 2008 ARTICULO 4.  $7.281.600 6. SE OBJETA MATERIAL DE OSTEOSINTESIS FACTURADO, NO ES POSIBLE VERIFICAR SU USO Y PERTINENCIA NOTA QUIRURGICA NO ADJUNTA EN SOPORTE DE LAS FACTURAS $11.322.754</t>
  </si>
  <si>
    <t>901714987_ISV14215</t>
  </si>
  <si>
    <t>Se sostiene devolución de la factura, al validar información no se evidencia autorización para los servicios facturados, por favor validar con el área encargada. FACTURA SUJETA A AUDITORIA INTEGRAL.</t>
  </si>
  <si>
    <t>901714987_ISV14351</t>
  </si>
  <si>
    <t>Se sostiene devolucion de la factura,  no cuenta con autorizacion para los servicios facturados por favor validar con el area encargda para solicitud de autorizacion final del evento. No presenta soporte de factura dirigida al ADRES ni detalle de cargos por lo tanto no es posible realizar auditoria de la cuenta. FACTURA SUJETA A AUDITORIA INTEGRAL.</t>
  </si>
  <si>
    <t>901714987_ISV14433</t>
  </si>
  <si>
    <t>Se realiza devolucion de la factura, no cuenta con autorizacion para los servicios facturados por favor validar con el area encargada para solicitud de autorizacion final del evento. No presenta soporte de facturas diirigidas a la aseguradora SOAT  de acuerdo a la normatividad vigente SOAT 2024 FACTURA SUJETA A AUDITORIA INTEGRAL POR FALTA DE SOPORTES.</t>
  </si>
  <si>
    <t>901714987_ISV14690</t>
  </si>
  <si>
    <t>Se realiza devolución de la factura,  no cuenta con autorización para los servicios facturados por favor validar con el area encargada para solicitud de autorización final. FACTURA SUJETA A AUDITORIA INTEGRAL.</t>
  </si>
  <si>
    <t>901714987_ISV15573</t>
  </si>
  <si>
    <t>Se realiza devolución  de la factura,  no cuenta con autorización para los servicios facturados por favor validar con el area encargada para solicitud de autorización final. No se evidencia soporte de factura y detalle de cargos dirigido a la aseguradora ADRES. soporte que se requiere para auditoria de la cuenta. FACTURA SUJETA A AUDITORIA INTEGRAL.</t>
  </si>
  <si>
    <t>901714987_ISV15606</t>
  </si>
  <si>
    <t xml:space="preserve">Se sostiene devolucion de la factura, al validar informacion no se evidencia autorizacion para los servicios facturados no se evidencia gestion con el area encargada por parte de la IPS. Soportes incompletos, no se eviencia detalle de cargos de la factura dirigida al soat ADRES. No superacion tope soat 2024 (33.024.529) soportan factura dirigida al ADRES por $28.440.616 FACTURA SUJETA A AUDITORIA. </t>
  </si>
  <si>
    <t>901714987_ISV16251</t>
  </si>
  <si>
    <t>901714987_ISV17092</t>
  </si>
  <si>
    <t>Se realiza devolucion de la factura, de acuero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2. SE OBJETA 38132, CANTIDAD 19. POR LOS DIAS 1-2-3-4-5-6-7-8-9-10-11-12-13-14-15-16-17-18-19 DE MAYO DE 2024, ESTANCIA INACTIVA A LA ESPERA DE CIRUGIA O TRAMITE DE REMISION $8.646.900 3. SE OBJETA PRUEBAS DE LABORATORIO TOMADAS DURANTE ESTANCIA NO JUSTIFICADA $351.400 4. SE OBJETA TERAPIA FISICA ASOCIADA A ESTANCIA NO JUSTIFICADA $604.200</t>
  </si>
  <si>
    <t>901714987_ISV17204</t>
  </si>
  <si>
    <t>Se realiza devolucion de la factura, de acuerdo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2. SE OBJETAN DERECHOS DE SALA PROCEDIMIENTOS 18236-13723, NO FACTURABLES  REGION OPERATORIA UNICA, ARTICULO 49 PARAGRAFO 1RO , ARTICULO 55 PARAGRAFOP 4TO. DECRETO 2423 DE 1996 $1.299.000 3. SE OBJETAN DERECHOS DE MATERIALES PROCEDIMIENTOS 18236-13723, NO FACTURABLES  REGION OPERATORIA UNICA, ARTICULO 49 PARAGRAFO 1RO , ARTICULO 55 PARAGRAFOP 4TO. DECRETO 2423 DE 1996 $973.600</t>
  </si>
  <si>
    <t>901714987_ISV17627</t>
  </si>
  <si>
    <t>Se realiza devolución de la factura, no cuenta con autorización para los servicios facturados por favor validar con el area encargada para solicitud de autorización final del evento. FACTURA SUJETA A AUDITORIA INTEGRAL.</t>
  </si>
  <si>
    <t>FACTURACION</t>
  </si>
  <si>
    <t>901714987_ISV17731</t>
  </si>
  <si>
    <t>901714987_ISV17770</t>
  </si>
  <si>
    <t>901714987_ISV17874</t>
  </si>
  <si>
    <t>901714987_ISV18047</t>
  </si>
  <si>
    <t>901714987_ISV18487</t>
  </si>
  <si>
    <t>Se realiza devolución de la factura, no cuenta con autorización para los servicios facturados, por favor validar con el area encargada para solicitud de autorización final del evento. FACTURA SUJETA A AUDITORIA INTEGRAL.</t>
  </si>
  <si>
    <t>901714987_ISV18671</t>
  </si>
  <si>
    <t>Se realiza devolución de la factura, no cuenta con autorización para los servicios facturados por favor validar con el area encargada para solicitud de autorización final del evento.</t>
  </si>
  <si>
    <t>901714987_ISV1912</t>
  </si>
  <si>
    <t>901714987_ISV19374</t>
  </si>
  <si>
    <t xml:space="preserve">Se hace devolucion de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 2. No presenta factura y detalle de cargos dirigidos a la aseguradora segun normatividad vigente. </t>
  </si>
  <si>
    <t>901714987_ISV19426</t>
  </si>
  <si>
    <t>901714987_ISV19545</t>
  </si>
  <si>
    <t>Se realiza devolución de la factura, no cuenta con autorización para los servicios facturados por favor validar con el área encargada para solicitud de autorización final del evento. FACTURA SUJETA A AUDITORIA INTEGRAL.</t>
  </si>
  <si>
    <t>901714987_ISV1967</t>
  </si>
  <si>
    <t>Se realiza devolucion de la factura, no cuenta con autorizacion para los servicios facturados por favor validar con el area encargada para solicitud de autorizacion final del evento. FACTURA SUJETA A AUDIITORIA INTEGRAL.</t>
  </si>
  <si>
    <t>901714987_ISV2316</t>
  </si>
  <si>
    <t>Se sostiene devolucion de la factura, no cuenta con autorizacion para los servicios facturados por favor validar con el area encarga.</t>
  </si>
  <si>
    <t>901714987_ISV2755</t>
  </si>
  <si>
    <t>Se sostiene devolución de la factura, al validar información no se evidencia autorización para los servicios facturados, por favor validar con el área encargada: Radicar factura final al modulo de autorizaciones para cierre del evento. FACTURA SUJETA A AUDITORIA INTEGRAL.</t>
  </si>
  <si>
    <t>901714987_ISV3106</t>
  </si>
  <si>
    <t>Se  sostiene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t>
  </si>
  <si>
    <t>SOPORTE</t>
  </si>
  <si>
    <t>901714987_ISV4724</t>
  </si>
  <si>
    <t>Se sostiene devolucion de la factura, de acuerdo a los soportes radicados como respuesta a la anterior devolucion se siguen identificando las siguientes inconsistencias: 1. No cuenta con autorizacion para los servicios facturados, no se evidencia gestionpor parte de la IPS con el area encargada para solicitud de autorizacion final del evento. 2. No se evidencia soporte de factura y detalle de cargos dirigidos a el ADRES por valor de  ($20.640.356) como lo indica la carta de certificacion de agotamiento de la poliza emitida por la IPS. se requiere soporte para auditoria de la cuenta. 3. No se evidencia soporte de factura dirigido a la aseguradora soat SEGUROS GENERALES SURAMERICANA por valor de ($12.384.213) como lo indica la carta de ceritificacion de agotamiento de la poliza emitida por la IPS.  4. No se evidencian soportes de cirugia realizada al paciente. Soportes imcompletos. FACTURA QUEDA SUJETA A AUDITORIA YA QUE NO CUENTA CON SOPORTES COMPLETOS.</t>
  </si>
  <si>
    <t>901714987_ISV4854</t>
  </si>
  <si>
    <t>Se sostiene devolucion de la factura, al validar respuesta de la objecion por parte de la IPS no se evidencia ninguna gestion por parte de la IPS con el area encargada para autorizacion final del evento. Servicios facturados no cuenta con autorizacion. No se evidencian soportes de cirugia para auditoria de la cuenta. FACTURA QUEDA SUJETA A AUDITORIA POR SOPORTES INCOMPLETOS.</t>
  </si>
  <si>
    <t>901714987_ISV4996</t>
  </si>
  <si>
    <t>Se sostiene devolución de la factura, no cuenta con autorización para los servicios facturados, por favor validar con el área encargada: Radicar la factura final al modulo de autorizaciones para el cierre del evento. FACTURA SUJETA A AUDITORIA INTEGRAL.</t>
  </si>
  <si>
    <t>901714987_ISV5159</t>
  </si>
  <si>
    <t>Se sostiene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</si>
  <si>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901714987_ISV5173</t>
  </si>
  <si>
    <t xml:space="preserve">Se sostiene devolucion de la factura, Se realiza auditoria integral, el valor de las objeciones excede el 50% de el valor de la factura, una vez subsanada devolucion es sujeta de auditoria integral: 1. sin soporte detalle de cargos de la factura dirigida al ADRES  2. Sin soporte del material de osteosintesis facturado. 3. sin soporte de nota quirurgica donde se utilizo el material most. </t>
  </si>
  <si>
    <t>901714987_ISV5640</t>
  </si>
  <si>
    <t>Se sostiene devolución de la factura, al validar información no se evidencia autorización para los servicios facturados, por favor validar con el área encargada. FACTURA SUJETA A AUDITORIA.</t>
  </si>
  <si>
    <t>901714987_ISV5677</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</si>
  <si>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t>
  </si>
  <si>
    <t>901714987_ISV6937</t>
  </si>
  <si>
    <t>Se sostiene devolucion de la factura,  no cuenta con autorizacion para los servicios facturados por favor validar con el area encargada para solicitud de autorizacion final del evento.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t>
  </si>
  <si>
    <t>901714987_ISV7055</t>
  </si>
  <si>
    <t>901714987_ISV7235</t>
  </si>
  <si>
    <t>Se sostiene devolucion de la factura, no cuenta con autorizacion para los servicios facturados por favor validar con el area encargada para autorizacion final del evento.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</si>
  <si>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901714987_ISV7832</t>
  </si>
  <si>
    <t>Se sostiene devolución de la factura, no cuenta con autorización para los servicios facturados por favor validar con el área encargada. FACTURA SUJETA A AUDITORIA.</t>
  </si>
  <si>
    <t>901714987_ISV7987</t>
  </si>
  <si>
    <t>Se sostiene devolución de la factura, no cuenta con autorización para los servicios facturados por favor validar con el area encargada para solicitud de autorización final del evento. FACTURA SUJETA A AUDITORIA INTEGRAL.</t>
  </si>
  <si>
    <t>901714987_ISV8084</t>
  </si>
  <si>
    <t xml:space="preserve">Se sostiene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</si>
  <si>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901714987_ISV9196</t>
  </si>
  <si>
    <t>Se sostiene devolución de la factura, al validar información no cuenta con autorización para los servicios facturados por favor validar con el área encargada: Radicar la factura final al modulo de autorizaciones para cierre del evento. FACTURA SUJETA A AUDITORIA</t>
  </si>
  <si>
    <t>901714987_ISV9292</t>
  </si>
  <si>
    <t xml:space="preserve">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t>
  </si>
  <si>
    <t>901714987_ISV9306</t>
  </si>
  <si>
    <t>Se sostiene devolucion de la factura, no cuenta con autorizacion para los servicios facturados por favor validar con el area encargada. NO APORTAN NOTA OPERATORIA, NO ES POSIBLE VERIFICA MATERIAL DE OSTEOSINTESIS. FACTURA SUJETA A AUDITORIA POR SOPORTES INCOMPLETOS.</t>
  </si>
  <si>
    <t>901714987_ISV9772</t>
  </si>
  <si>
    <t>901714987_ISV17427</t>
  </si>
  <si>
    <t>Para respuesta prestador</t>
  </si>
  <si>
    <t>GLOSA</t>
  </si>
  <si>
    <t>Factura pendiente en programacion de pago - Glosa por contestar IPS</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</si>
  <si>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</si>
  <si>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</si>
  <si>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</si>
  <si>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</si>
  <si>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</si>
  <si>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</si>
  <si>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</si>
  <si>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</si>
  <si>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</si>
  <si>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</si>
  <si>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</si>
  <si>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</si>
  <si>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</si>
  <si>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</si>
  <si>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</si>
  <si>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</si>
  <si>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</si>
  <si>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</si>
  <si>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</si>
  <si>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</si>
  <si>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</si>
  <si>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</si>
  <si>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</si>
  <si>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</si>
  <si>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</si>
  <si>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</si>
  <si>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</si>
  <si>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</si>
  <si>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</si>
  <si>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</si>
  <si>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</si>
  <si>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</si>
  <si>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</si>
  <si>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</si>
  <si>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</si>
  <si>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</si>
  <si>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</si>
  <si>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CALI</t>
  </si>
  <si>
    <t>NIT: 901714987</t>
  </si>
  <si>
    <t>Angie Julieth Quiñones Castillo</t>
  </si>
  <si>
    <t>Analista de cartera</t>
  </si>
  <si>
    <t>Clinica Cali</t>
  </si>
  <si>
    <t>Santiago de Cali, julio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</si>
</sst>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 #,##0\ _€_-;\-* #,##0\ _€_-;_-* &quot;-&quot;??\ _€_-;_-@_-"/>
    <numFmt numFmtId="168" formatCode="[$-240A]d&quot; de &quot;mmmm&quot; de &quot;yyyy;@"/>
    <numFmt numFmtId="169" formatCode="_-* #,##0.00\ _€_-;\-* #,##0.00\ _€_-;_-* &quot;-&quot;??\ _€_-;_-@_-"/>
    <numFmt numFmtId="170" formatCode="&quot;$&quot;\ #,##0;[Red]&quot;$&quot;\ #,##0"/>
    <numFmt numFmtId="171" formatCode="[$$-240A]\ #,##0;\-[$$-240A]\ #,##0"/>
    <numFmt numFmtId="172" formatCode="_-* #,##0_-;\-* #,##0_-;_-* &quot;-&quot;??_-;_-@_-"/>
  </numFmts>
  <fonts count="12">
    <font>
      <sz val="11"/>
      <color theme="1"/>
      <name val="Calibri"/>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48">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rgb="FF000000"/>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1" fillId="0" borderId="1" applyFont="0" applyFill="0" applyBorder="0" applyAlignment="0" applyProtection="0"/>
    <xf numFmtId="0" fontId="8" fillId="0" borderId="1"/>
    <xf numFmtId="169" fontId="1" fillId="0" borderId="1" applyFont="0" applyFill="0" applyBorder="0" applyAlignment="0" applyProtection="0"/>
    <xf numFmtId="43" fontId="1" fillId="0" borderId="1" applyFont="0" applyFill="0" applyBorder="0" applyAlignment="0" applyProtection="0"/>
  </cellStyleXfs>
  <cellXfs count="150">
    <xf numFmtId="0" fontId="0" fillId="0" borderId="0" xfId="0"/>
    <xf numFmtId="0" fontId="4" fillId="0" borderId="0" xfId="0" applyFont="1"/>
    <xf numFmtId="0" fontId="4" fillId="0" borderId="2" xfId="0" applyFont="1" applyBorder="1" applyAlignment="1">
      <alignment horizontal="center" vertical="center"/>
    </xf>
    <xf numFmtId="164" fontId="4" fillId="0" borderId="2" xfId="1" applyNumberFormat="1" applyFont="1" applyFill="1" applyBorder="1" applyAlignment="1">
      <alignment horizontal="center" vertical="center"/>
    </xf>
    <xf numFmtId="14" fontId="4" fillId="0" borderId="4" xfId="0" applyNumberFormat="1" applyFont="1" applyBorder="1" applyAlignment="1">
      <alignment horizontal="center" vertical="center"/>
    </xf>
    <xf numFmtId="164" fontId="4" fillId="0" borderId="0" xfId="1" applyNumberFormat="1" applyFont="1"/>
    <xf numFmtId="0" fontId="5" fillId="0" borderId="9" xfId="0" applyFont="1" applyBorder="1" applyAlignment="1">
      <alignment horizontal="center" vertical="center"/>
    </xf>
    <xf numFmtId="0" fontId="3" fillId="0" borderId="11" xfId="0" applyFont="1" applyBorder="1" applyAlignment="1">
      <alignment horizontal="center" vertical="center"/>
    </xf>
    <xf numFmtId="0" fontId="5" fillId="0" borderId="13" xfId="0" applyFont="1" applyBorder="1" applyAlignment="1">
      <alignment horizontal="center" vertical="center"/>
    </xf>
    <xf numFmtId="0" fontId="3" fillId="0" borderId="14" xfId="0" applyFont="1" applyBorder="1" applyAlignment="1">
      <alignment horizontal="center" vertical="center"/>
    </xf>
    <xf numFmtId="0" fontId="5" fillId="0" borderId="6" xfId="0" applyFont="1" applyBorder="1" applyAlignment="1">
      <alignment horizontal="center"/>
    </xf>
    <xf numFmtId="0" fontId="3" fillId="0" borderId="24" xfId="0" applyFont="1" applyBorder="1" applyAlignment="1">
      <alignment horizontal="center" vertical="center"/>
    </xf>
    <xf numFmtId="49" fontId="3" fillId="0" borderId="25" xfId="0" applyNumberFormat="1" applyFont="1" applyBorder="1" applyAlignment="1">
      <alignment horizontal="center" vertical="center"/>
    </xf>
    <xf numFmtId="14" fontId="4" fillId="0" borderId="3" xfId="0" applyNumberFormat="1" applyFont="1" applyBorder="1" applyAlignment="1">
      <alignment horizontal="center" vertical="center"/>
    </xf>
    <xf numFmtId="14" fontId="4" fillId="0" borderId="2" xfId="0" applyNumberFormat="1" applyFont="1" applyBorder="1" applyAlignment="1">
      <alignment horizontal="center" vertical="center"/>
    </xf>
    <xf numFmtId="0" fontId="5" fillId="3" borderId="32" xfId="0" applyFont="1" applyFill="1" applyBorder="1" applyAlignment="1">
      <alignment horizontal="center" vertical="center" wrapText="1"/>
    </xf>
    <xf numFmtId="0" fontId="5" fillId="3" borderId="16" xfId="0" applyFont="1" applyFill="1" applyBorder="1" applyAlignment="1">
      <alignment horizontal="center" vertical="center" wrapText="1"/>
    </xf>
    <xf numFmtId="14" fontId="4" fillId="0" borderId="2" xfId="0" applyNumberFormat="1" applyFont="1" applyBorder="1" applyAlignment="1">
      <alignment horizontal="center"/>
    </xf>
    <xf numFmtId="0" fontId="4" fillId="0" borderId="2" xfId="0" applyFont="1" applyBorder="1" applyAlignment="1">
      <alignment horizontal="center"/>
    </xf>
    <xf numFmtId="164" fontId="4" fillId="0" borderId="2" xfId="1" applyNumberFormat="1" applyFont="1" applyBorder="1" applyAlignment="1">
      <alignment horizontal="center" vertical="center"/>
    </xf>
    <xf numFmtId="164" fontId="4" fillId="0" borderId="2" xfId="1" applyNumberFormat="1" applyFont="1" applyBorder="1"/>
    <xf numFmtId="0" fontId="5" fillId="3" borderId="33" xfId="0" applyFont="1" applyFill="1" applyBorder="1" applyAlignment="1">
      <alignment horizontal="center" vertical="center" wrapText="1"/>
    </xf>
    <xf numFmtId="164" fontId="5" fillId="0" borderId="5" xfId="0" applyNumberFormat="1" applyFont="1" applyBorder="1" applyAlignment="1">
      <alignment horizontal="center"/>
    </xf>
    <xf numFmtId="164" fontId="5" fillId="0" borderId="6" xfId="0" applyNumberFormat="1" applyFont="1" applyBorder="1" applyAlignment="1">
      <alignment horizontal="center"/>
    </xf>
    <xf numFmtId="0" fontId="5" fillId="0" borderId="7" xfId="0" applyFont="1" applyBorder="1" applyAlignment="1">
      <alignment horizontal="center"/>
    </xf>
    <xf numFmtId="14" fontId="4" fillId="0" borderId="36" xfId="0" applyNumberFormat="1" applyFont="1" applyBorder="1" applyAlignment="1">
      <alignment horizontal="center" vertical="center"/>
    </xf>
    <xf numFmtId="14" fontId="4" fillId="0" borderId="37" xfId="0" applyNumberFormat="1" applyFont="1" applyBorder="1" applyAlignment="1">
      <alignment horizontal="center" vertical="center"/>
    </xf>
    <xf numFmtId="0" fontId="4" fillId="0" borderId="37" xfId="0" applyFont="1" applyBorder="1" applyAlignment="1">
      <alignment horizontal="center" vertical="center"/>
    </xf>
    <xf numFmtId="164" fontId="4" fillId="0" borderId="37" xfId="1" applyNumberFormat="1" applyFont="1" applyBorder="1" applyAlignment="1">
      <alignment horizontal="center" vertical="center"/>
    </xf>
    <xf numFmtId="164" fontId="4" fillId="0" borderId="37" xfId="1" applyNumberFormat="1" applyFont="1" applyFill="1" applyBorder="1" applyAlignment="1">
      <alignment horizontal="center" vertical="center"/>
    </xf>
    <xf numFmtId="14" fontId="4" fillId="0" borderId="38" xfId="0" applyNumberFormat="1" applyFont="1" applyBorder="1" applyAlignment="1">
      <alignment horizontal="center" vertical="center"/>
    </xf>
    <xf numFmtId="14" fontId="4" fillId="0" borderId="3" xfId="0" applyNumberFormat="1" applyFont="1" applyBorder="1" applyAlignment="1">
      <alignment horizontal="center"/>
    </xf>
    <xf numFmtId="14" fontId="4" fillId="0" borderId="4" xfId="0" applyNumberFormat="1" applyFont="1" applyBorder="1" applyAlignment="1">
      <alignment horizontal="center"/>
    </xf>
    <xf numFmtId="14" fontId="4" fillId="0" borderId="39" xfId="0" applyNumberFormat="1" applyFont="1" applyBorder="1" applyAlignment="1">
      <alignment horizontal="center"/>
    </xf>
    <xf numFmtId="14" fontId="4" fillId="0" borderId="40" xfId="0" applyNumberFormat="1" applyFont="1" applyBorder="1" applyAlignment="1">
      <alignment horizontal="center"/>
    </xf>
    <xf numFmtId="0" fontId="4" fillId="0" borderId="40" xfId="0" applyFont="1" applyBorder="1" applyAlignment="1">
      <alignment horizontal="center"/>
    </xf>
    <xf numFmtId="164" fontId="4" fillId="0" borderId="40" xfId="1" applyNumberFormat="1" applyFont="1" applyBorder="1"/>
    <xf numFmtId="14" fontId="4" fillId="0" borderId="41" xfId="0" applyNumberFormat="1" applyFont="1" applyBorder="1" applyAlignment="1">
      <alignment horizontal="center"/>
    </xf>
    <xf numFmtId="0" fontId="5" fillId="0" borderId="34" xfId="0" applyFont="1" applyBorder="1" applyAlignment="1">
      <alignment horizontal="center"/>
    </xf>
    <xf numFmtId="0" fontId="5" fillId="0" borderId="35" xfId="0" applyFont="1" applyBorder="1" applyAlignment="1">
      <alignment horizontal="center"/>
    </xf>
    <xf numFmtId="0" fontId="5" fillId="0" borderId="10" xfId="0" applyFont="1" applyBorder="1" applyAlignment="1">
      <alignment horizontal="left"/>
    </xf>
    <xf numFmtId="0" fontId="5" fillId="0" borderId="1" xfId="0" applyFont="1" applyBorder="1" applyAlignment="1">
      <alignment horizontal="left"/>
    </xf>
    <xf numFmtId="0" fontId="5" fillId="0" borderId="12" xfId="0" applyFont="1" applyBorder="1" applyAlignment="1">
      <alignment horizontal="left"/>
    </xf>
    <xf numFmtId="0" fontId="5" fillId="2" borderId="8" xfId="0" applyFont="1" applyFill="1" applyBorder="1" applyAlignment="1">
      <alignment horizontal="center"/>
    </xf>
    <xf numFmtId="0" fontId="5" fillId="2" borderId="16" xfId="0" applyFont="1" applyFill="1" applyBorder="1" applyAlignment="1">
      <alignment horizontal="center"/>
    </xf>
    <xf numFmtId="0" fontId="5" fillId="2" borderId="10" xfId="0" applyFont="1" applyFill="1" applyBorder="1" applyAlignment="1">
      <alignment horizontal="center"/>
    </xf>
    <xf numFmtId="0" fontId="5" fillId="2" borderId="15" xfId="0" applyFont="1" applyFill="1" applyBorder="1" applyAlignment="1">
      <alignment horizontal="center"/>
    </xf>
    <xf numFmtId="0" fontId="5" fillId="2" borderId="20" xfId="0" applyFont="1" applyFill="1" applyBorder="1" applyAlignment="1">
      <alignment horizontal="center"/>
    </xf>
    <xf numFmtId="0" fontId="5" fillId="2" borderId="21" xfId="0" applyFont="1" applyFill="1" applyBorder="1" applyAlignment="1">
      <alignment horizontal="center"/>
    </xf>
    <xf numFmtId="0" fontId="5" fillId="2" borderId="26" xfId="0" applyFont="1" applyFill="1" applyBorder="1" applyAlignment="1">
      <alignment horizontal="center"/>
    </xf>
    <xf numFmtId="0" fontId="5" fillId="2" borderId="27" xfId="0" applyFont="1" applyFill="1" applyBorder="1" applyAlignment="1">
      <alignment horizontal="center"/>
    </xf>
    <xf numFmtId="0" fontId="5" fillId="2" borderId="28" xfId="0" applyFont="1" applyFill="1" applyBorder="1" applyAlignment="1">
      <alignment horizontal="center"/>
    </xf>
    <xf numFmtId="0" fontId="5" fillId="2" borderId="29" xfId="0" applyFont="1" applyFill="1" applyBorder="1" applyAlignment="1">
      <alignment horizontal="center"/>
    </xf>
    <xf numFmtId="0" fontId="5" fillId="2" borderId="30" xfId="0" applyFont="1" applyFill="1" applyBorder="1" applyAlignment="1">
      <alignment horizontal="center"/>
    </xf>
    <xf numFmtId="0" fontId="5" fillId="2" borderId="31" xfId="0" applyFont="1" applyFill="1" applyBorder="1" applyAlignment="1">
      <alignment horizont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9"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23" xfId="0" applyFont="1" applyFill="1" applyBorder="1" applyAlignment="1">
      <alignment horizontal="center" vertical="center"/>
    </xf>
    <xf numFmtId="0" fontId="3" fillId="2" borderId="21" xfId="0" applyFont="1" applyFill="1" applyBorder="1" applyAlignment="1">
      <alignment horizontal="center" vertical="center"/>
    </xf>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65" fontId="6" fillId="0" borderId="2" xfId="0" applyNumberFormat="1" applyFont="1" applyBorder="1" applyAlignment="1">
      <alignment horizontal="center" vertical="center" wrapText="1"/>
    </xf>
    <xf numFmtId="0" fontId="6" fillId="4" borderId="2" xfId="0" applyFont="1" applyFill="1" applyBorder="1" applyAlignment="1">
      <alignment horizontal="center" vertical="center" wrapText="1"/>
    </xf>
    <xf numFmtId="0" fontId="6" fillId="5" borderId="2" xfId="0" applyFont="1" applyFill="1" applyBorder="1" applyAlignment="1">
      <alignment horizontal="center" vertical="center" wrapText="1"/>
    </xf>
    <xf numFmtId="166" fontId="6" fillId="5" borderId="2" xfId="2" applyNumberFormat="1" applyFont="1" applyFill="1" applyBorder="1" applyAlignment="1">
      <alignment horizontal="center" vertical="center" wrapText="1"/>
    </xf>
    <xf numFmtId="1" fontId="6" fillId="5" borderId="2" xfId="0" applyNumberFormat="1" applyFont="1" applyFill="1" applyBorder="1" applyAlignment="1">
      <alignment horizontal="center" vertical="center" wrapText="1"/>
    </xf>
    <xf numFmtId="166" fontId="6" fillId="6" borderId="2" xfId="2" applyNumberFormat="1" applyFont="1" applyFill="1" applyBorder="1" applyAlignment="1">
      <alignment horizontal="center" vertical="center" wrapText="1"/>
    </xf>
    <xf numFmtId="0" fontId="6" fillId="6" borderId="2" xfId="0" applyFont="1" applyFill="1" applyBorder="1" applyAlignment="1">
      <alignment horizontal="center" vertical="center" wrapText="1"/>
    </xf>
    <xf numFmtId="0" fontId="7" fillId="0" borderId="2" xfId="0" applyFont="1" applyFill="1" applyBorder="1"/>
    <xf numFmtId="0" fontId="7" fillId="0" borderId="2" xfId="0" applyFont="1" applyFill="1" applyBorder="1" applyAlignment="1">
      <alignment horizontal="left"/>
    </xf>
    <xf numFmtId="14" fontId="7" fillId="0" borderId="2" xfId="0" applyNumberFormat="1" applyFont="1" applyFill="1" applyBorder="1"/>
    <xf numFmtId="165" fontId="7" fillId="0" borderId="2" xfId="0" applyNumberFormat="1" applyFont="1" applyFill="1" applyBorder="1"/>
    <xf numFmtId="0" fontId="7" fillId="0" borderId="2" xfId="0" applyFont="1" applyFill="1" applyBorder="1" applyAlignment="1">
      <alignment vertical="center"/>
    </xf>
    <xf numFmtId="0" fontId="7" fillId="0" borderId="2" xfId="0" applyFont="1" applyBorder="1"/>
    <xf numFmtId="164" fontId="7" fillId="0" borderId="2" xfId="1" applyNumberFormat="1" applyFont="1" applyBorder="1"/>
    <xf numFmtId="14" fontId="7" fillId="0" borderId="2" xfId="0" applyNumberFormat="1" applyFont="1" applyBorder="1"/>
    <xf numFmtId="0" fontId="7" fillId="0" borderId="1" xfId="0" applyFont="1" applyBorder="1"/>
    <xf numFmtId="14" fontId="7" fillId="0" borderId="1" xfId="0" applyNumberFormat="1" applyFont="1" applyBorder="1"/>
    <xf numFmtId="165" fontId="7" fillId="0" borderId="1" xfId="0" applyNumberFormat="1" applyFont="1" applyBorder="1"/>
    <xf numFmtId="0" fontId="7" fillId="0" borderId="1" xfId="0" applyFont="1" applyBorder="1" applyAlignment="1">
      <alignment vertical="center"/>
    </xf>
    <xf numFmtId="0" fontId="7" fillId="0" borderId="0" xfId="0" applyFont="1"/>
    <xf numFmtId="0" fontId="7" fillId="0" borderId="2" xfId="0" pivotButton="1" applyFont="1" applyBorder="1"/>
    <xf numFmtId="0" fontId="7" fillId="0" borderId="2" xfId="0" applyNumberFormat="1" applyFont="1" applyBorder="1"/>
    <xf numFmtId="164" fontId="7" fillId="0" borderId="2" xfId="0" applyNumberFormat="1" applyFont="1" applyBorder="1"/>
    <xf numFmtId="0" fontId="9" fillId="0" borderId="1" xfId="3" applyFont="1"/>
    <xf numFmtId="0" fontId="9" fillId="0" borderId="8" xfId="3" applyFont="1" applyBorder="1" applyAlignment="1">
      <alignment horizontal="centerContinuous"/>
    </xf>
    <xf numFmtId="0" fontId="9" fillId="0" borderId="42" xfId="3" applyFont="1" applyBorder="1" applyAlignment="1">
      <alignment horizontal="centerContinuous"/>
    </xf>
    <xf numFmtId="0" fontId="10" fillId="0" borderId="8" xfId="3" applyFont="1" applyBorder="1" applyAlignment="1">
      <alignment horizontal="center" vertical="center"/>
    </xf>
    <xf numFmtId="0" fontId="10" fillId="0" borderId="18" xfId="3" applyFont="1" applyBorder="1" applyAlignment="1">
      <alignment horizontal="center" vertical="center"/>
    </xf>
    <xf numFmtId="0" fontId="10" fillId="0" borderId="42" xfId="3" applyFont="1" applyBorder="1" applyAlignment="1">
      <alignment horizontal="center" vertical="center"/>
    </xf>
    <xf numFmtId="0" fontId="10" fillId="0" borderId="43" xfId="3" applyFont="1" applyBorder="1" applyAlignment="1">
      <alignment horizontal="center" vertical="center"/>
    </xf>
    <xf numFmtId="0" fontId="9" fillId="0" borderId="10" xfId="3" applyFont="1" applyBorder="1" applyAlignment="1">
      <alignment horizontal="centerContinuous"/>
    </xf>
    <xf numFmtId="0" fontId="9" fillId="0" borderId="12" xfId="3" applyFont="1" applyBorder="1" applyAlignment="1">
      <alignment horizontal="centerContinuous"/>
    </xf>
    <xf numFmtId="0" fontId="10" fillId="0" borderId="20" xfId="3" applyFont="1" applyBorder="1" applyAlignment="1">
      <alignment horizontal="center" vertical="center"/>
    </xf>
    <xf numFmtId="0" fontId="10" fillId="0" borderId="23" xfId="3" applyFont="1" applyBorder="1" applyAlignment="1">
      <alignment horizontal="center" vertical="center"/>
    </xf>
    <xf numFmtId="0" fontId="10" fillId="0" borderId="44" xfId="3" applyFont="1" applyBorder="1" applyAlignment="1">
      <alignment horizontal="center" vertical="center"/>
    </xf>
    <xf numFmtId="0" fontId="10" fillId="0" borderId="45" xfId="3" applyFont="1" applyBorder="1" applyAlignment="1">
      <alignment horizontal="center" vertical="center"/>
    </xf>
    <xf numFmtId="0" fontId="10" fillId="0" borderId="8" xfId="3" applyFont="1" applyBorder="1" applyAlignment="1">
      <alignment horizontal="centerContinuous" vertical="center"/>
    </xf>
    <xf numFmtId="0" fontId="10" fillId="0" borderId="18" xfId="3" applyFont="1" applyBorder="1" applyAlignment="1">
      <alignment horizontal="centerContinuous" vertical="center"/>
    </xf>
    <xf numFmtId="0" fontId="10" fillId="0" borderId="42" xfId="3" applyFont="1" applyBorder="1" applyAlignment="1">
      <alignment horizontal="centerContinuous" vertical="center"/>
    </xf>
    <xf numFmtId="0" fontId="10" fillId="0" borderId="43"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 xfId="3" applyFont="1" applyAlignment="1">
      <alignment horizontal="centerContinuous" vertical="center"/>
    </xf>
    <xf numFmtId="0" fontId="10" fillId="0" borderId="46" xfId="3" applyFont="1" applyBorder="1" applyAlignment="1">
      <alignment horizontal="centerContinuous" vertical="center"/>
    </xf>
    <xf numFmtId="0" fontId="9" fillId="0" borderId="20" xfId="3" applyFont="1" applyBorder="1" applyAlignment="1">
      <alignment horizontal="centerContinuous"/>
    </xf>
    <xf numFmtId="0" fontId="9" fillId="0" borderId="44" xfId="3" applyFont="1" applyBorder="1" applyAlignment="1">
      <alignment horizontal="centerContinuous"/>
    </xf>
    <xf numFmtId="0" fontId="10" fillId="0" borderId="20" xfId="3" applyFont="1" applyBorder="1" applyAlignment="1">
      <alignment horizontal="centerContinuous" vertical="center"/>
    </xf>
    <xf numFmtId="0" fontId="10" fillId="0" borderId="23" xfId="3" applyFont="1" applyBorder="1" applyAlignment="1">
      <alignment horizontal="centerContinuous" vertical="center"/>
    </xf>
    <xf numFmtId="0" fontId="10" fillId="0" borderId="44" xfId="3" applyFont="1" applyBorder="1" applyAlignment="1">
      <alignment horizontal="centerContinuous" vertical="center"/>
    </xf>
    <xf numFmtId="0" fontId="10" fillId="0" borderId="45" xfId="3" applyFont="1" applyBorder="1" applyAlignment="1">
      <alignment horizontal="centerContinuous" vertical="center"/>
    </xf>
    <xf numFmtId="0" fontId="9" fillId="0" borderId="10" xfId="3" applyFont="1" applyBorder="1"/>
    <xf numFmtId="0" fontId="9" fillId="0" borderId="12" xfId="3" applyFont="1" applyBorder="1"/>
    <xf numFmtId="0" fontId="10" fillId="0" borderId="1" xfId="3" applyFont="1"/>
    <xf numFmtId="14" fontId="9" fillId="0" borderId="1" xfId="3" applyNumberFormat="1" applyFont="1"/>
    <xf numFmtId="168" fontId="9" fillId="0" borderId="1" xfId="3" applyNumberFormat="1" applyFont="1"/>
    <xf numFmtId="14" fontId="9" fillId="0" borderId="1" xfId="3" applyNumberFormat="1" applyFont="1" applyAlignment="1">
      <alignment horizontal="left"/>
    </xf>
    <xf numFmtId="1" fontId="10" fillId="0" borderId="1" xfId="4" applyNumberFormat="1" applyFont="1" applyAlignment="1">
      <alignment horizontal="right"/>
    </xf>
    <xf numFmtId="165" fontId="10" fillId="0" borderId="1" xfId="3" applyNumberFormat="1" applyFont="1" applyAlignment="1">
      <alignment horizontal="right"/>
    </xf>
    <xf numFmtId="1" fontId="10" fillId="0" borderId="1" xfId="3" applyNumberFormat="1" applyFont="1" applyAlignment="1">
      <alignment horizontal="center"/>
    </xf>
    <xf numFmtId="170" fontId="10" fillId="0" borderId="1" xfId="3" applyNumberFormat="1" applyFont="1" applyAlignment="1">
      <alignment horizontal="right"/>
    </xf>
    <xf numFmtId="1" fontId="9" fillId="0" borderId="1" xfId="3" applyNumberFormat="1" applyFont="1" applyAlignment="1">
      <alignment horizontal="center"/>
    </xf>
    <xf numFmtId="170" fontId="9" fillId="0" borderId="1" xfId="3" applyNumberFormat="1" applyFont="1" applyAlignment="1">
      <alignment horizontal="right"/>
    </xf>
    <xf numFmtId="1" fontId="9" fillId="0" borderId="23" xfId="3" applyNumberFormat="1" applyFont="1" applyBorder="1" applyAlignment="1">
      <alignment horizontal="center"/>
    </xf>
    <xf numFmtId="170" fontId="9" fillId="0" borderId="23" xfId="3" applyNumberFormat="1" applyFont="1" applyBorder="1" applyAlignment="1">
      <alignment horizontal="right"/>
    </xf>
    <xf numFmtId="0" fontId="9" fillId="0" borderId="1" xfId="3" applyFont="1" applyAlignment="1">
      <alignment horizontal="center"/>
    </xf>
    <xf numFmtId="1" fontId="10" fillId="0" borderId="47" xfId="3" applyNumberFormat="1" applyFont="1" applyBorder="1" applyAlignment="1">
      <alignment horizontal="center"/>
    </xf>
    <xf numFmtId="170" fontId="10" fillId="0" borderId="47" xfId="3" applyNumberFormat="1" applyFont="1" applyBorder="1" applyAlignment="1">
      <alignment horizontal="right"/>
    </xf>
    <xf numFmtId="170" fontId="9" fillId="0" borderId="1" xfId="3" applyNumberFormat="1" applyFont="1"/>
    <xf numFmtId="170" fontId="10" fillId="0" borderId="23" xfId="3" applyNumberFormat="1" applyFont="1" applyBorder="1"/>
    <xf numFmtId="170" fontId="9" fillId="0" borderId="23" xfId="3" applyNumberFormat="1" applyFont="1" applyBorder="1"/>
    <xf numFmtId="170" fontId="10" fillId="0" borderId="1" xfId="3" applyNumberFormat="1" applyFont="1"/>
    <xf numFmtId="0" fontId="11" fillId="0" borderId="1" xfId="3" applyFont="1" applyAlignment="1">
      <alignment horizontal="center" vertical="center" wrapText="1"/>
    </xf>
    <xf numFmtId="0" fontId="9" fillId="0" borderId="20" xfId="3" applyFont="1" applyBorder="1"/>
    <xf numFmtId="0" fontId="9" fillId="0" borderId="23" xfId="3" applyFont="1" applyBorder="1"/>
    <xf numFmtId="0" fontId="9" fillId="0" borderId="44" xfId="3" applyFont="1" applyBorder="1"/>
    <xf numFmtId="0" fontId="10" fillId="0" borderId="10" xfId="3" applyFont="1" applyBorder="1" applyAlignment="1">
      <alignment horizontal="center" vertical="center" wrapText="1"/>
    </xf>
    <xf numFmtId="0" fontId="10" fillId="0" borderId="1" xfId="3" applyFont="1" applyAlignment="1">
      <alignment horizontal="center" vertical="center" wrapText="1"/>
    </xf>
    <xf numFmtId="0" fontId="10" fillId="0" borderId="12" xfId="3" applyFont="1" applyBorder="1" applyAlignment="1">
      <alignment horizontal="center" vertical="center" wrapText="1"/>
    </xf>
    <xf numFmtId="0" fontId="9" fillId="7" borderId="1" xfId="3" applyFont="1" applyFill="1"/>
    <xf numFmtId="0" fontId="10" fillId="0" borderId="1" xfId="3" applyFont="1" applyAlignment="1">
      <alignment horizontal="center"/>
    </xf>
    <xf numFmtId="171" fontId="10" fillId="0" borderId="1" xfId="5" applyNumberFormat="1" applyFont="1" applyAlignment="1">
      <alignment horizontal="right"/>
    </xf>
    <xf numFmtId="1" fontId="9" fillId="0" borderId="1" xfId="4" applyNumberFormat="1" applyFont="1" applyAlignment="1">
      <alignment horizontal="right"/>
    </xf>
    <xf numFmtId="171" fontId="9" fillId="0" borderId="1" xfId="5" applyNumberFormat="1" applyFont="1" applyAlignment="1">
      <alignment horizontal="right"/>
    </xf>
    <xf numFmtId="172" fontId="9" fillId="0" borderId="47" xfId="5" applyNumberFormat="1" applyFont="1" applyBorder="1" applyAlignment="1">
      <alignment horizontal="center"/>
    </xf>
    <xf numFmtId="171" fontId="9" fillId="0" borderId="47"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2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7" formatCode="_-&quot;$&quot;\ * #,##0.0_-;\-&quot;$&quot;\ * #,##0.0_-;_-&quot;$&quot;\ * &quot;-&quot;??_-;_-@_-"/>
    </dxf>
    <dxf>
      <numFmt numFmtId="164"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customschemas.google.com/relationships/workbookmetadata" Target="metadata"/><Relationship Id="rId19" Type="http://schemas.microsoft.com/office/2022/10/relationships/richValueRel" Target="richData/richValueRel.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0.689811921293" createdVersion="5" refreshedVersion="5" minRefreshableVersion="3" recordCount="71">
  <cacheSource type="worksheet">
    <worksheetSource ref="A1:AM72" sheet="ESTADO DE CADA FACTURA"/>
  </cacheSource>
  <cacheFields count="39">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ount="71">
        <s v="901714987_ISV4420"/>
        <s v="901714987_ISV6743"/>
        <s v="901714987_ISV1677"/>
        <s v="901714987_ISV2640"/>
        <s v="901714987_ISV4333"/>
        <s v="901714987_ISV6181"/>
        <s v="901714987_ISV14103"/>
        <s v="901714987_ISV14110"/>
        <s v="901714987_ISV1914"/>
        <s v="901714987_ISV552"/>
        <s v="901714987_ISV5599"/>
        <s v="901714987_ISV5639"/>
        <s v="901714987_ISV18284"/>
        <s v="901714987_ISV18289"/>
        <s v="901714987_ISV19007"/>
        <s v="901714987_ISV11015"/>
        <s v="901714987_ISV11264"/>
        <s v="901714987_ISV11265"/>
        <s v="901714987_ISV11476"/>
        <s v="901714987_ISV1184"/>
        <s v="901714987_ISV12140"/>
        <s v="901714987_ISV12141"/>
        <s v="901714987_ISV12226"/>
        <s v="901714987_ISV12266"/>
        <s v="901714987_ISV13222"/>
        <s v="901714987_ISV13230"/>
        <s v="901714987_ISV13231"/>
        <s v="901714987_ISV14214"/>
        <s v="901714987_ISV14215"/>
        <s v="901714987_ISV14351"/>
        <s v="901714987_ISV14433"/>
        <s v="901714987_ISV14690"/>
        <s v="901714987_ISV15573"/>
        <s v="901714987_ISV15606"/>
        <s v="901714987_ISV16251"/>
        <s v="901714987_ISV17092"/>
        <s v="901714987_ISV17204"/>
        <s v="901714987_ISV17627"/>
        <s v="901714987_ISV17731"/>
        <s v="901714987_ISV17770"/>
        <s v="901714987_ISV17874"/>
        <s v="901714987_ISV18047"/>
        <s v="901714987_ISV18487"/>
        <s v="901714987_ISV18671"/>
        <s v="901714987_ISV1912"/>
        <s v="901714987_ISV19374"/>
        <s v="901714987_ISV19426"/>
        <s v="901714987_ISV19545"/>
        <s v="901714987_ISV1967"/>
        <s v="901714987_ISV2316"/>
        <s v="901714987_ISV2755"/>
        <s v="901714987_ISV3106"/>
        <s v="901714987_ISV4724"/>
        <s v="901714987_ISV4854"/>
        <s v="901714987_ISV4996"/>
        <s v="901714987_ISV5159"/>
        <s v="901714987_ISV5173"/>
        <s v="901714987_ISV5640"/>
        <s v="901714987_ISV5677"/>
        <s v="901714987_ISV6937"/>
        <s v="901714987_ISV7055"/>
        <s v="901714987_ISV7235"/>
        <s v="901714987_ISV7832"/>
        <s v="901714987_ISV7987"/>
        <s v="901714987_ISV8084"/>
        <s v="901714987_ISV9196"/>
        <s v="901714987_ISV9292"/>
        <s v="901714987_ISV9306"/>
        <s v="901714987_ISV9772"/>
        <s v="901714987_ISV12535"/>
        <s v="901714987_ISV17427"/>
      </sharedItems>
    </cacheField>
    <cacheField name="IPS Fecha factura" numFmtId="14">
      <sharedItems containsSemiMixedTypes="0" containsNonDate="0" containsDate="1" containsString="0" minDate="2024-01-09T00:00:00" maxDate="2024-06-13T00:00:00"/>
    </cacheField>
    <cacheField name="IPS Fecha radicado" numFmtId="14">
      <sharedItems containsSemiMixedTypes="0" containsNonDate="0" containsDate="1" containsString="0" minDate="2024-02-01T00:00:00" maxDate="2024-06-15T00:00:00"/>
    </cacheField>
    <cacheField name="IPS Valor Factura" numFmtId="165">
      <sharedItems containsSemiMixedTypes="0" containsString="0" containsNumber="1" containsInteger="1" minValue="66800" maxValue="119753113"/>
    </cacheField>
    <cacheField name="IPS Saldo Factura" numFmtId="165">
      <sharedItems containsSemiMixedTypes="0" containsString="0" containsNumber="1" containsInteger="1" minValue="66800" maxValue="119753113"/>
    </cacheField>
    <cacheField name="ESTADO DE CARTERA ANTERIOR" numFmtId="0">
      <sharedItems/>
    </cacheField>
    <cacheField name="ESTADO EPS 17-07-2024" numFmtId="0">
      <sharedItems count="4">
        <s v="Factura pendiente en programacion de pago"/>
        <s v="Factura devuelta"/>
        <s v="Factura en proceso interno"/>
        <s v="Factura pendiente en programacion de pago - Glosa por contestar IPS"/>
      </sharedItems>
    </cacheField>
    <cacheField name="POR PAGAR SAP" numFmtId="164">
      <sharedItems containsSemiMixedTypes="0" containsString="0" containsNumber="1" containsInteger="1" minValue="0" maxValue="26035973"/>
    </cacheField>
    <cacheField name="DOC CONTA" numFmtId="0">
      <sharedItems containsString="0" containsBlank="1" containsNumber="1" containsInteger="1" minValue="1222474380" maxValue="1222475009"/>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 PAGO" numFmtId="0">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4-01-09T00:00:00" maxDate="2024-06-13T00:00:00"/>
    </cacheField>
    <cacheField name="Fecha Radicacion" numFmtId="14">
      <sharedItems containsSemiMixedTypes="0" containsNonDate="0" containsDate="1" containsString="0" minDate="2024-02-14T00:00:00" maxDate="2024-07-09T00:00:00"/>
    </cacheField>
    <cacheField name="Fecha Devolucion" numFmtId="14">
      <sharedItems containsNonDate="0" containsDate="1" containsString="0" containsBlank="1" minDate="2024-06-23T00:00:00" maxDate="2024-07-16T00:00:00"/>
    </cacheField>
    <cacheField name="Valor Bruto" numFmtId="164">
      <sharedItems containsSemiMixedTypes="0" containsString="0" containsNumber="1" containsInteger="1" minValue="66800" maxValue="120091113"/>
    </cacheField>
    <cacheField name="Valor Inicio Factura" numFmtId="164">
      <sharedItems containsSemiMixedTypes="0" containsString="0" containsNumber="1" containsInteger="1" minValue="0" maxValue="28277291"/>
    </cacheField>
    <cacheField name="Valor Aprobado" numFmtId="164">
      <sharedItems containsSemiMixedTypes="0" containsString="0" containsNumber="1" containsInteger="1" minValue="0" maxValue="26382626"/>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4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1894665"/>
    </cacheField>
    <cacheField name="Valor Devolucion" numFmtId="164">
      <sharedItems containsSemiMixedTypes="0" containsString="0" containsNumber="1" containsInteger="1" minValue="0" maxValue="4927876"/>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20091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63826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1">
  <r>
    <n v="901714987"/>
    <s v="CLINICA CALI"/>
    <m/>
    <s v="ISV4420"/>
    <s v="ISV4420"/>
    <x v="0"/>
    <d v="2024-02-10T00:00:00"/>
    <d v="2024-02-14T00:00:00"/>
    <n v="26035973"/>
    <n v="26035973"/>
    <s v="Factura pendiente en programacion de pago"/>
    <x v="0"/>
    <n v="26035973"/>
    <n v="1222475009"/>
    <n v="0"/>
    <n v="0"/>
    <m/>
    <m/>
    <m/>
    <n v="0"/>
    <s v="Finalizada"/>
    <d v="2024-02-10T00:00:00"/>
    <d v="2024-05-06T00:00:00"/>
    <m/>
    <n v="26035973"/>
    <n v="26035973"/>
    <n v="26035973"/>
    <n v="0"/>
    <n v="240000"/>
    <n v="0"/>
    <n v="0"/>
    <n v="0"/>
    <n v="0"/>
    <n v="0"/>
    <n v="0"/>
    <m/>
    <m/>
    <m/>
    <n v="26035973"/>
  </r>
  <r>
    <n v="901714987"/>
    <s v="CLINICA CALI"/>
    <m/>
    <s v="ISV6743"/>
    <s v="ISV6743"/>
    <x v="1"/>
    <d v="2024-02-28T00:00:00"/>
    <d v="2024-03-14T00:00:00"/>
    <n v="3189674"/>
    <n v="3189674"/>
    <s v="Factura pendiente en programacion de pago"/>
    <x v="0"/>
    <n v="3189674"/>
    <n v="1222474713"/>
    <n v="0"/>
    <n v="0"/>
    <m/>
    <m/>
    <m/>
    <n v="0"/>
    <s v="Finalizada"/>
    <d v="2024-02-28T00:00:00"/>
    <d v="2024-03-14T00:00:00"/>
    <m/>
    <n v="3189674"/>
    <n v="3189674"/>
    <n v="3189674"/>
    <n v="0"/>
    <n v="240000"/>
    <n v="0"/>
    <n v="0"/>
    <n v="0"/>
    <n v="0"/>
    <n v="0"/>
    <n v="0"/>
    <m/>
    <m/>
    <m/>
    <n v="3189674"/>
  </r>
  <r>
    <n v="901714987"/>
    <s v="CLINICA CALI"/>
    <m/>
    <s v="ISV1677"/>
    <s v="ISV1677"/>
    <x v="2"/>
    <d v="2024-01-21T00:00:00"/>
    <d v="2024-02-14T00:00:00"/>
    <n v="422659"/>
    <n v="422659"/>
    <s v="Factura pendiente en programacion de pago"/>
    <x v="0"/>
    <n v="422659"/>
    <n v="1222474984"/>
    <n v="0"/>
    <n v="0"/>
    <m/>
    <m/>
    <m/>
    <n v="0"/>
    <s v="Finalizada"/>
    <d v="2024-01-21T00:00:00"/>
    <d v="2024-05-03T00:00:00"/>
    <m/>
    <n v="422659"/>
    <n v="422659"/>
    <n v="422659"/>
    <n v="0"/>
    <n v="240000"/>
    <n v="0"/>
    <n v="0"/>
    <n v="0"/>
    <n v="0"/>
    <n v="0"/>
    <n v="0"/>
    <m/>
    <m/>
    <m/>
    <n v="422659"/>
  </r>
  <r>
    <n v="901714987"/>
    <s v="CLINICA CALI"/>
    <m/>
    <s v="ISV2640"/>
    <s v="ISV2640"/>
    <x v="3"/>
    <d v="2024-01-30T00:00:00"/>
    <d v="2024-02-14T00:00:00"/>
    <n v="359388"/>
    <n v="359388"/>
    <s v="Factura pendiente en programacion de pago"/>
    <x v="0"/>
    <n v="359388"/>
    <n v="1222474985"/>
    <n v="0"/>
    <n v="0"/>
    <m/>
    <m/>
    <m/>
    <n v="0"/>
    <s v="Finalizada"/>
    <d v="2024-01-30T00:00:00"/>
    <d v="2024-05-07T00:00:00"/>
    <m/>
    <n v="359388"/>
    <n v="359388"/>
    <n v="359388"/>
    <n v="0"/>
    <n v="240000"/>
    <n v="0"/>
    <n v="0"/>
    <n v="0"/>
    <n v="0"/>
    <n v="0"/>
    <n v="0"/>
    <m/>
    <m/>
    <m/>
    <n v="359388"/>
  </r>
  <r>
    <n v="901714987"/>
    <s v="CLINICA CALI"/>
    <m/>
    <s v="ISV4333"/>
    <s v="ISV4333"/>
    <x v="4"/>
    <d v="2024-02-09T00:00:00"/>
    <d v="2024-02-14T00:00:00"/>
    <n v="66800"/>
    <n v="66800"/>
    <s v="Factura pendiente en programacion de pago"/>
    <x v="0"/>
    <n v="66800"/>
    <n v="1222474603"/>
    <n v="0"/>
    <n v="0"/>
    <m/>
    <m/>
    <m/>
    <n v="0"/>
    <s v="Finalizada"/>
    <d v="2024-02-09T00:00:00"/>
    <d v="2024-02-14T00:00:00"/>
    <m/>
    <n v="66800"/>
    <n v="66800"/>
    <n v="66800"/>
    <n v="0"/>
    <n v="0"/>
    <n v="0"/>
    <n v="0"/>
    <n v="0"/>
    <n v="0"/>
    <n v="0"/>
    <n v="0"/>
    <m/>
    <m/>
    <m/>
    <n v="66800"/>
  </r>
  <r>
    <n v="901714987"/>
    <s v="CLINICA CALI"/>
    <m/>
    <s v="ISV6181"/>
    <s v="ISV6181"/>
    <x v="5"/>
    <d v="2024-02-24T00:00:00"/>
    <d v="2024-03-07T00:00:00"/>
    <n v="66800"/>
    <n v="66800"/>
    <s v="Factura en proceso interno"/>
    <x v="0"/>
    <n v="66800"/>
    <n v="1222474380"/>
    <n v="0"/>
    <n v="0"/>
    <m/>
    <m/>
    <m/>
    <n v="0"/>
    <s v="Finalizada"/>
    <d v="2024-02-24T00:00:00"/>
    <d v="2024-06-04T00:00:00"/>
    <m/>
    <n v="66800"/>
    <n v="66800"/>
    <n v="66800"/>
    <n v="0"/>
    <n v="240000"/>
    <n v="0"/>
    <n v="0"/>
    <n v="0"/>
    <n v="0"/>
    <n v="0"/>
    <n v="0"/>
    <m/>
    <m/>
    <m/>
    <n v="66800"/>
  </r>
  <r>
    <n v="901714987"/>
    <s v="CLINICA CALI"/>
    <m/>
    <s v="ISV14103"/>
    <s v="ISV14103"/>
    <x v="6"/>
    <d v="2024-04-28T00:00:00"/>
    <d v="2024-06-04T00:00:00"/>
    <n v="374756"/>
    <n v="374756"/>
    <e v="#N/A"/>
    <x v="1"/>
    <n v="0"/>
    <m/>
    <n v="0"/>
    <n v="0"/>
    <m/>
    <m/>
    <m/>
    <n v="0"/>
    <s v="Devuelta"/>
    <d v="2024-04-28T00:00:00"/>
    <d v="2024-06-04T00:00:00"/>
    <d v="2024-06-23T00:00:00"/>
    <n v="374756"/>
    <n v="0"/>
    <n v="0"/>
    <n v="0"/>
    <n v="0"/>
    <n v="0"/>
    <n v="0"/>
    <n v="0"/>
    <n v="374756"/>
    <n v="0"/>
    <n v="374756"/>
    <s v="DEVOLUCION"/>
    <s v="Se realiza devolución de la factura, no cuenta con autorización para los servicios facturados por favor validar con el area encargada para solicitud de autorización."/>
    <s v="AUTORIZACION"/>
    <n v="0"/>
  </r>
  <r>
    <n v="901714987"/>
    <s v="CLINICA CALI"/>
    <m/>
    <s v="ISV14110"/>
    <s v="ISV14110"/>
    <x v="7"/>
    <d v="2024-04-28T00:00:00"/>
    <d v="2024-05-02T00:00:00"/>
    <n v="2436115"/>
    <n v="2436115"/>
    <s v="Factura en proceso interno"/>
    <x v="1"/>
    <n v="0"/>
    <m/>
    <n v="0"/>
    <n v="0"/>
    <m/>
    <m/>
    <m/>
    <n v="0"/>
    <s v="Devuelta"/>
    <d v="2024-04-28T00:00:00"/>
    <d v="2024-06-04T00:00:00"/>
    <d v="2024-06-25T00:00:00"/>
    <n v="2436115"/>
    <n v="0"/>
    <n v="0"/>
    <n v="0"/>
    <n v="0"/>
    <n v="0"/>
    <n v="0"/>
    <n v="0"/>
    <n v="2436115"/>
    <n v="0"/>
    <n v="2436115"/>
    <s v="DEVOLUCION"/>
    <s v="Se sostiene devolucion de la factura, no  cuenta con autorizacion para los servicios facturados, por favor validar con el area encargada para solicitud de autorizacion final del evento."/>
    <s v="AUTORIZACION"/>
    <n v="0"/>
  </r>
  <r>
    <n v="901714987"/>
    <s v="CLINICA CALI"/>
    <m/>
    <s v="ISV1914"/>
    <s v="ISV1914"/>
    <x v="8"/>
    <d v="2024-01-23T00:00:00"/>
    <d v="2024-02-14T00:00:00"/>
    <n v="4927876"/>
    <n v="4927876"/>
    <s v="Factura en proceso interno"/>
    <x v="1"/>
    <n v="0"/>
    <m/>
    <n v="0"/>
    <n v="0"/>
    <m/>
    <m/>
    <m/>
    <n v="0"/>
    <s v="Devuelta"/>
    <d v="2024-01-23T00:00:00"/>
    <d v="2024-06-04T00:00:00"/>
    <d v="2024-06-30T00:00:00"/>
    <n v="4927876"/>
    <n v="0"/>
    <n v="0"/>
    <n v="0"/>
    <n v="0"/>
    <n v="0"/>
    <n v="0"/>
    <n v="0"/>
    <n v="4927876"/>
    <n v="0"/>
    <n v="4927876"/>
    <s v="DEVOLUCION"/>
    <s v="AUT: SE SOSTIENE DEVOLUCIÓN DE FACTURA CON SOPORTES COMPLETOS, FACTURA NO CUENTA CON AUTORIZACIÓN PARA LOS SERVICIOS FACTURADOS, FAVOR COMUNICARSE CON EL ÁREA ENCARGADA, SOLICITARLA A LA autorizacionescap@epsdelagente.com.co"/>
    <s v="AUTORIZACION"/>
    <n v="0"/>
  </r>
  <r>
    <n v="901714987"/>
    <s v="CLINICA CALI"/>
    <m/>
    <s v="ISV552"/>
    <s v="ISV552"/>
    <x v="9"/>
    <d v="2024-01-09T00:00:00"/>
    <d v="2024-03-01T00:00:00"/>
    <n v="144700"/>
    <n v="144700"/>
    <s v="Factura devuelta"/>
    <x v="1"/>
    <n v="0"/>
    <m/>
    <n v="0"/>
    <n v="0"/>
    <m/>
    <m/>
    <m/>
    <n v="0"/>
    <s v="Devuelta"/>
    <d v="2024-01-09T00:00:00"/>
    <d v="2024-07-02T00:00:00"/>
    <d v="2024-07-15T00:00:00"/>
    <n v="144700"/>
    <n v="0"/>
    <n v="0"/>
    <n v="0"/>
    <n v="0"/>
    <n v="0"/>
    <n v="0"/>
    <n v="0"/>
    <n v="144700"/>
    <n v="0"/>
    <n v="144700"/>
    <s v="DEVOLUCION"/>
    <s v="AUT: SE SOSTIENE DEVOLUCIÓN DE FACTURA CON SOPORTES COMPLETOS, FACTURA NO CUENTA CON AUTORIZACIÓN PARA LOS SERVICIOS FACTURADOS, FAVOR COMUNICARSE CON EL ÁREA  ENCARGADA, SOLICITARLA A autorizacionescap@epsdelagente.com.co"/>
    <s v="AUTORIZACION"/>
    <n v="0"/>
  </r>
  <r>
    <n v="901714987"/>
    <s v="CLINICA CALI"/>
    <m/>
    <s v="ISV5599"/>
    <s v="ISV5599"/>
    <x v="10"/>
    <d v="2024-02-20T00:00:00"/>
    <d v="2024-03-06T00:00:00"/>
    <n v="252118"/>
    <n v="252118"/>
    <s v="Factura en proceso interno"/>
    <x v="1"/>
    <n v="0"/>
    <m/>
    <n v="0"/>
    <n v="0"/>
    <m/>
    <m/>
    <m/>
    <n v="0"/>
    <s v="Devuelta"/>
    <d v="2024-02-20T00:00:00"/>
    <d v="2024-06-04T00:00:00"/>
    <d v="2024-07-03T00:00:00"/>
    <n v="252118"/>
    <n v="0"/>
    <n v="0"/>
    <n v="0"/>
    <n v="0"/>
    <n v="0"/>
    <n v="0"/>
    <n v="0"/>
    <n v="252118"/>
    <n v="0"/>
    <n v="25211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1714987"/>
    <s v="CLINICA CALI"/>
    <m/>
    <s v="ISV5639"/>
    <s v="ISV5639"/>
    <x v="11"/>
    <d v="2024-02-20T00:00:00"/>
    <d v="2024-03-06T00:00:00"/>
    <n v="1050996"/>
    <n v="1050996"/>
    <s v="Factura en proceso interno"/>
    <x v="1"/>
    <n v="0"/>
    <m/>
    <n v="0"/>
    <n v="0"/>
    <m/>
    <m/>
    <m/>
    <n v="0"/>
    <s v="Devuelta"/>
    <d v="2024-02-20T00:00:00"/>
    <d v="2024-06-04T00:00:00"/>
    <d v="2024-07-03T00:00:00"/>
    <n v="1050996"/>
    <n v="0"/>
    <n v="0"/>
    <n v="0"/>
    <n v="0"/>
    <n v="0"/>
    <n v="0"/>
    <n v="0"/>
    <n v="1050996"/>
    <n v="0"/>
    <n v="1050996"/>
    <s v="DEVOLUCION"/>
    <s v="AUT: SE SOSTIENE DEVOLUCIÓN DE FACTURA CON SOPORTES COMPLETOS, FACTURA NO CUENTA CON AUTORIZACIÓN PARA LOS SERVICIOS FACTURADOS, FAVOR COMUNICARSE CON EL ÁREA ENCARGADA, SOLICITARLA A LA autorizacionescap@epsdelagente.com.co"/>
    <s v="AUTORIZACION"/>
    <n v="0"/>
  </r>
  <r>
    <n v="901714987"/>
    <s v="CLINICA CALI"/>
    <m/>
    <s v="ISV18284"/>
    <s v="ISV18284"/>
    <x v="12"/>
    <d v="2024-06-02T00:00:00"/>
    <d v="2024-06-07T00:00:00"/>
    <n v="66800"/>
    <n v="66800"/>
    <e v="#N/A"/>
    <x v="1"/>
    <n v="0"/>
    <m/>
    <n v="0"/>
    <n v="0"/>
    <m/>
    <m/>
    <m/>
    <n v="0"/>
    <s v="Devuelta"/>
    <d v="2024-06-02T00:00:00"/>
    <d v="2024-06-07T00:00:00"/>
    <d v="2024-07-03T00:00:00"/>
    <n v="66800"/>
    <n v="0"/>
    <n v="0"/>
    <n v="0"/>
    <n v="0"/>
    <n v="0"/>
    <n v="0"/>
    <n v="0"/>
    <n v="66800"/>
    <n v="0"/>
    <n v="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8289"/>
    <s v="ISV18289"/>
    <x v="13"/>
    <d v="2024-06-02T00:00:00"/>
    <d v="2024-06-07T00:00:00"/>
    <n v="916738"/>
    <n v="916738"/>
    <e v="#N/A"/>
    <x v="1"/>
    <n v="0"/>
    <m/>
    <n v="0"/>
    <n v="0"/>
    <m/>
    <m/>
    <m/>
    <n v="0"/>
    <s v="Devuelta"/>
    <d v="2024-06-02T00:00:00"/>
    <d v="2024-06-07T00:00:00"/>
    <d v="2024-07-03T00:00:00"/>
    <n v="916738"/>
    <n v="0"/>
    <n v="0"/>
    <n v="0"/>
    <n v="0"/>
    <n v="0"/>
    <n v="0"/>
    <n v="0"/>
    <n v="916738"/>
    <n v="0"/>
    <n v="91673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9007"/>
    <s v="ISV19007"/>
    <x v="14"/>
    <d v="2024-06-07T00:00:00"/>
    <d v="2024-06-14T00:00:00"/>
    <n v="66800"/>
    <n v="66800"/>
    <e v="#N/A"/>
    <x v="1"/>
    <n v="0"/>
    <m/>
    <n v="0"/>
    <n v="0"/>
    <m/>
    <m/>
    <m/>
    <n v="0"/>
    <s v="Devuelta"/>
    <d v="2024-06-07T00:00:00"/>
    <d v="2024-06-14T00:00:00"/>
    <d v="2024-07-03T00:00:00"/>
    <n v="66800"/>
    <n v="0"/>
    <n v="0"/>
    <n v="0"/>
    <n v="0"/>
    <n v="0"/>
    <n v="0"/>
    <n v="0"/>
    <n v="66800"/>
    <n v="0"/>
    <n v="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1015"/>
    <s v="ISV11015"/>
    <x v="15"/>
    <d v="2024-04-04T00:00:00"/>
    <d v="2024-04-12T00:00:00"/>
    <n v="32121933"/>
    <n v="32121933"/>
    <s v="Factura en proceso interno"/>
    <x v="2"/>
    <n v="0"/>
    <m/>
    <n v="0"/>
    <n v="0"/>
    <m/>
    <m/>
    <m/>
    <n v="0"/>
    <s v="Para auditoria de pertinencia"/>
    <d v="2024-04-04T00:00:00"/>
    <d v="2024-07-02T00:00:00"/>
    <m/>
    <n v="32121933"/>
    <n v="0"/>
    <n v="0"/>
    <n v="0"/>
    <n v="0"/>
    <n v="0"/>
    <n v="0"/>
    <n v="0"/>
    <n v="0"/>
    <n v="0"/>
    <n v="32121933"/>
    <s v="DEVOLUCION"/>
    <s v="Se sostiene devolución de la factura, no cuenta con autorización para los servicios facturados por favor solicitar autorización final al área encargada. factura sujeta a auditoria."/>
    <s v="AUTORIZACION"/>
    <n v="0"/>
  </r>
  <r>
    <n v="901714987"/>
    <s v="CLINICA CALI"/>
    <m/>
    <s v="ISV11264"/>
    <s v="ISV11264"/>
    <x v="16"/>
    <d v="2024-04-06T00:00:00"/>
    <d v="2024-04-12T00:00:00"/>
    <n v="12415819"/>
    <n v="12415819"/>
    <s v="Factura en proceso interno"/>
    <x v="2"/>
    <n v="0"/>
    <m/>
    <n v="0"/>
    <n v="0"/>
    <m/>
    <m/>
    <m/>
    <n v="0"/>
    <s v="Para auditoria de pertinencia"/>
    <d v="2024-04-06T00:00:00"/>
    <d v="2024-07-02T00:00:00"/>
    <m/>
    <n v="12415819"/>
    <n v="0"/>
    <n v="0"/>
    <n v="0"/>
    <n v="0"/>
    <n v="0"/>
    <n v="0"/>
    <n v="0"/>
    <n v="0"/>
    <n v="0"/>
    <n v="12415819"/>
    <s v="DEVOLUCION"/>
    <s v="Se sostiene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quot;Fractura ligeramente conminuta transversal cabalgada del tercio medio de la diáfisis del fémur. Tutor externo fijando fragmento superior e inferior.&quot;,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
    <s v="AUTORIZACION"/>
    <n v="0"/>
  </r>
  <r>
    <n v="901714987"/>
    <s v="CLINICA CALI"/>
    <m/>
    <s v="ISV11265"/>
    <s v="ISV11265"/>
    <x v="17"/>
    <d v="2024-04-06T00:00:00"/>
    <d v="2024-04-12T00:00:00"/>
    <n v="115067"/>
    <n v="115067"/>
    <s v="Factura en proceso interno"/>
    <x v="2"/>
    <n v="0"/>
    <m/>
    <n v="0"/>
    <n v="0"/>
    <m/>
    <m/>
    <m/>
    <n v="0"/>
    <s v="Para auditoria de pertinencia"/>
    <d v="2024-04-06T00:00:00"/>
    <d v="2024-07-02T00:00:00"/>
    <m/>
    <n v="115067"/>
    <n v="0"/>
    <n v="0"/>
    <n v="0"/>
    <n v="0"/>
    <n v="0"/>
    <n v="0"/>
    <n v="0"/>
    <n v="0"/>
    <n v="0"/>
    <n v="115067"/>
    <s v="DEVOLUCION"/>
    <s v="Se sostiene   devolución de la factura, al validar información no se evidencia autorización para los servicios facturados, por favor validar con el área encargada. FACTURA SUJETA A AUDITORIA INTEGRAL."/>
    <s v="AUTORIZACION"/>
    <n v="0"/>
  </r>
  <r>
    <n v="901714987"/>
    <s v="CLINICA CALI"/>
    <m/>
    <s v="ISV11476"/>
    <s v="ISV11476"/>
    <x v="18"/>
    <d v="2024-04-08T00:00:00"/>
    <d v="2024-04-15T00:00:00"/>
    <n v="66800"/>
    <n v="66800"/>
    <s v="Factura devuelta"/>
    <x v="2"/>
    <n v="0"/>
    <m/>
    <n v="0"/>
    <n v="0"/>
    <m/>
    <m/>
    <m/>
    <n v="0"/>
    <s v="Para auditoria de pertinencia"/>
    <d v="2024-04-08T00:00:00"/>
    <d v="2024-07-02T00:00:00"/>
    <m/>
    <n v="66800"/>
    <n v="0"/>
    <n v="0"/>
    <n v="0"/>
    <n v="0"/>
    <n v="0"/>
    <n v="0"/>
    <n v="0"/>
    <n v="0"/>
    <n v="0"/>
    <n v="66800"/>
    <s v="DEVOLUCION"/>
    <s v="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
    <s v="AUTORIZACION"/>
    <n v="0"/>
  </r>
  <r>
    <n v="901714987"/>
    <s v="CLINICA CALI"/>
    <m/>
    <s v="ISV1184"/>
    <s v="ISV1184"/>
    <x v="19"/>
    <d v="2024-01-16T00:00:00"/>
    <d v="2024-03-01T00:00:00"/>
    <n v="70544619"/>
    <n v="70544619"/>
    <s v="Factura devuelta"/>
    <x v="2"/>
    <n v="0"/>
    <m/>
    <n v="0"/>
    <n v="0"/>
    <m/>
    <m/>
    <m/>
    <n v="0"/>
    <s v="Para auditoria de pertinencia"/>
    <d v="2024-01-16T00:00:00"/>
    <d v="2024-07-02T00:00:00"/>
    <m/>
    <n v="70544619"/>
    <n v="0"/>
    <n v="0"/>
    <n v="0"/>
    <n v="0"/>
    <n v="0"/>
    <n v="0"/>
    <n v="0"/>
    <n v="0"/>
    <n v="0"/>
    <n v="70544619"/>
    <s v="DEVOLUCION"/>
    <s v="Se sostiene devolucion de la factura, al validar informacion no se evidencia autorizacion para los servicios facturados por favor validar con el area encargada: radicar factura final al modulo de autorizacion para cierre del evento.. A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s v="AUTORIZACION"/>
    <n v="0"/>
  </r>
  <r>
    <n v="901714987"/>
    <s v="CLINICA CALI"/>
    <m/>
    <s v="ISV12140"/>
    <s v="ISV12140"/>
    <x v="20"/>
    <d v="2024-04-12T00:00:00"/>
    <d v="2024-05-02T00:00:00"/>
    <n v="14462465"/>
    <n v="14462465"/>
    <s v="Factura en proceso interno"/>
    <x v="2"/>
    <n v="0"/>
    <m/>
    <n v="0"/>
    <n v="0"/>
    <m/>
    <m/>
    <m/>
    <n v="0"/>
    <s v="Para auditoria de pertinencia"/>
    <d v="2024-04-12T00:00:00"/>
    <d v="2024-07-02T00:00:00"/>
    <m/>
    <n v="14462465"/>
    <n v="0"/>
    <n v="0"/>
    <n v="0"/>
    <n v="0"/>
    <n v="0"/>
    <n v="0"/>
    <n v="0"/>
    <n v="0"/>
    <n v="0"/>
    <n v="14462465"/>
    <s v="DEVOLUCION"/>
    <s v="Se realiza devolución de la factura, al validar información no se evidencia autorización para los servicios facturados por favor validar con el área encargada: Radicar factura final al modulo de autorizaciones para cierre del evento. FACTURA SUJETA A AUDITORIA."/>
    <s v="AUTORIZACION"/>
    <n v="0"/>
  </r>
  <r>
    <n v="901714987"/>
    <s v="CLINICA CALI"/>
    <m/>
    <s v="ISV12141"/>
    <s v="ISV12141"/>
    <x v="21"/>
    <d v="2024-04-12T00:00:00"/>
    <d v="2024-05-02T00:00:00"/>
    <n v="763961"/>
    <n v="763961"/>
    <s v="Factura en proceso interno"/>
    <x v="2"/>
    <n v="0"/>
    <m/>
    <n v="0"/>
    <n v="0"/>
    <m/>
    <m/>
    <m/>
    <n v="0"/>
    <s v="Para auditoria de pertinencia"/>
    <d v="2024-04-12T00:00:00"/>
    <d v="2024-07-02T00:00:00"/>
    <m/>
    <n v="763961"/>
    <n v="0"/>
    <n v="0"/>
    <n v="0"/>
    <n v="0"/>
    <n v="0"/>
    <n v="0"/>
    <n v="0"/>
    <n v="0"/>
    <n v="0"/>
    <n v="763961"/>
    <s v="DEVOLUCION"/>
    <s v="Se sostiene devolución de la factura, al validar información no se evidencia autorización para los servicios facturados, por favor validar con el área encargada: Radicar factura final al modulo de autorización para cierre del evento."/>
    <s v="AUTORIZACION"/>
    <n v="0"/>
  </r>
  <r>
    <n v="901714987"/>
    <s v="CLINICA CALI"/>
    <m/>
    <s v="ISV12226"/>
    <s v="ISV12226"/>
    <x v="22"/>
    <d v="2024-04-12T00:00:00"/>
    <d v="2024-05-02T00:00:00"/>
    <n v="74300401"/>
    <n v="74300401"/>
    <s v="Factura devuelta"/>
    <x v="2"/>
    <n v="0"/>
    <m/>
    <n v="0"/>
    <n v="0"/>
    <m/>
    <m/>
    <m/>
    <n v="0"/>
    <s v="Para auditoria de pertinencia"/>
    <d v="2024-04-12T00:00:00"/>
    <d v="2024-07-03T00:00:00"/>
    <m/>
    <n v="74300401"/>
    <n v="0"/>
    <n v="0"/>
    <n v="0"/>
    <n v="0"/>
    <n v="0"/>
    <n v="0"/>
    <n v="0"/>
    <n v="0"/>
    <n v="0"/>
    <n v="74300401"/>
    <s v="DEVOLUCION"/>
    <s v="Se realiza devolucion de la factura, al validar informacion no se evidencia autorizacion para los servicios facturados por favor validar con el area encargada: Radicar factura al modulo de autorizacion final para cierre del evento. FACTURA SUJETA A AUDITORIA."/>
    <s v="AUTORIZACION"/>
    <n v="0"/>
  </r>
  <r>
    <n v="901714987"/>
    <s v="CLINICA CALI"/>
    <m/>
    <s v="ISV12266"/>
    <s v="ISV12266"/>
    <x v="23"/>
    <d v="2024-04-13T00:00:00"/>
    <d v="2024-05-02T00:00:00"/>
    <n v="6233475"/>
    <n v="6233475"/>
    <s v="Factura devuelta"/>
    <x v="2"/>
    <n v="0"/>
    <m/>
    <n v="0"/>
    <n v="0"/>
    <m/>
    <m/>
    <m/>
    <n v="0"/>
    <s v="Para auditoria de pertinencia"/>
    <d v="2024-04-13T00:00:00"/>
    <d v="2024-07-03T00:00:00"/>
    <m/>
    <n v="6233475"/>
    <n v="0"/>
    <n v="0"/>
    <n v="0"/>
    <n v="0"/>
    <n v="0"/>
    <n v="0"/>
    <n v="0"/>
    <n v="0"/>
    <n v="0"/>
    <n v="6233475"/>
    <s v="DEVOLUCION"/>
    <s v="Se realiza devolucion de la factura, al validar informacion no se evidencia autorizacion para los servicios facturados, por favor validar con el area encargada para continuar tramite. FACTURA SUJETA A AUDITORIA."/>
    <s v="AUTORIZACION"/>
    <n v="0"/>
  </r>
  <r>
    <n v="901714987"/>
    <s v="CLINICA CALI"/>
    <m/>
    <s v="ISV13222"/>
    <s v="ISV13222"/>
    <x v="24"/>
    <d v="2024-04-20T00:00:00"/>
    <d v="2024-05-02T00:00:00"/>
    <n v="104635"/>
    <n v="104635"/>
    <s v="Factura en proceso interno"/>
    <x v="2"/>
    <n v="0"/>
    <m/>
    <n v="0"/>
    <n v="0"/>
    <m/>
    <m/>
    <m/>
    <n v="0"/>
    <s v="Para auditoria de pertinencia"/>
    <d v="2024-04-20T00:00:00"/>
    <d v="2024-07-02T00:00:00"/>
    <m/>
    <n v="104635"/>
    <n v="0"/>
    <n v="0"/>
    <n v="0"/>
    <n v="0"/>
    <n v="0"/>
    <n v="0"/>
    <n v="0"/>
    <n v="0"/>
    <n v="0"/>
    <n v="104635"/>
    <s v="DEVOLUCION"/>
    <s v="Se sostiene devolución de la factura, no cuenta con autorización para los servicios facturados por favor validar con el area encargada para solicitud de autorización final."/>
    <s v="AUTORIZACION"/>
    <n v="0"/>
  </r>
  <r>
    <n v="901714987"/>
    <s v="CLINICA CALI"/>
    <m/>
    <s v="ISV13230"/>
    <s v="ISV13230"/>
    <x v="25"/>
    <d v="2024-04-20T00:00:00"/>
    <d v="2024-06-04T00:00:00"/>
    <n v="52400485"/>
    <n v="52400485"/>
    <e v="#N/A"/>
    <x v="2"/>
    <n v="0"/>
    <m/>
    <n v="0"/>
    <n v="0"/>
    <m/>
    <m/>
    <m/>
    <n v="0"/>
    <s v="Para auditoria de pertinencia"/>
    <d v="2024-04-20T00:00:00"/>
    <d v="2024-07-02T00:00:00"/>
    <m/>
    <n v="52400485"/>
    <n v="0"/>
    <n v="0"/>
    <n v="0"/>
    <n v="0"/>
    <n v="0"/>
    <n v="0"/>
    <n v="0"/>
    <n v="0"/>
    <n v="0"/>
    <n v="52400485"/>
    <s v="DEVOLUCION"/>
    <s v="Se realiza devolucion de la factura, no cuenta con autorizacion para los servicios facturados por favor validar con el area encargada para autorizacion final del evento. No es posible la auditoria integral de la cuenta, IPS no aporta soporte de nota quirurgica de los procedimientos realizados al paciente. FACTURA SUJETA A AUDITORIA."/>
    <s v="AUTORIZACION"/>
    <n v="0"/>
  </r>
  <r>
    <n v="901714987"/>
    <s v="CLINICA CALI"/>
    <m/>
    <s v="ISV13231"/>
    <s v="ISV13231"/>
    <x v="26"/>
    <d v="2024-04-20T00:00:00"/>
    <d v="2024-05-02T00:00:00"/>
    <n v="25545406"/>
    <n v="25545406"/>
    <s v="Factura en proceso interno"/>
    <x v="2"/>
    <n v="0"/>
    <m/>
    <n v="0"/>
    <n v="0"/>
    <m/>
    <m/>
    <m/>
    <n v="0"/>
    <s v="Para auditoria de pertinencia"/>
    <d v="2024-04-20T00:00:00"/>
    <d v="2024-07-02T00:00:00"/>
    <m/>
    <n v="25545406"/>
    <n v="0"/>
    <n v="0"/>
    <n v="0"/>
    <n v="0"/>
    <n v="0"/>
    <n v="0"/>
    <n v="0"/>
    <n v="0"/>
    <n v="0"/>
    <n v="25545406"/>
    <s v="DEVOLUCION"/>
    <s v="Se sostiene devolución de la factura, al validar información no cuenta con autorización para los servicios facturados, por favor validar con el área encargada: Radicar factura final al modulo de autorizaciones para autorización final del evento. FACTURA SUJETA A AUDITORIA INTEGRAL."/>
    <s v="AUTORIZACION"/>
    <n v="0"/>
  </r>
  <r>
    <n v="901714987"/>
    <s v="CLINICA CALI"/>
    <m/>
    <s v="ISV14214"/>
    <s v="ISV14214"/>
    <x v="27"/>
    <d v="2024-04-29T00:00:00"/>
    <d v="2024-06-04T00:00:00"/>
    <n v="37062778"/>
    <n v="37062778"/>
    <e v="#N/A"/>
    <x v="2"/>
    <n v="0"/>
    <m/>
    <n v="0"/>
    <n v="0"/>
    <m/>
    <m/>
    <m/>
    <n v="0"/>
    <s v="Para auditoria de pertinencia"/>
    <d v="2024-04-29T00:00:00"/>
    <d v="2024-07-02T00:00:00"/>
    <m/>
    <n v="37062778"/>
    <n v="0"/>
    <n v="0"/>
    <n v="0"/>
    <n v="0"/>
    <n v="0"/>
    <n v="0"/>
    <n v="0"/>
    <n v="0"/>
    <n v="0"/>
    <n v="37062778"/>
    <s v="DEVOLUCION"/>
    <s v="Se realiza devolucion de la factura, al validar informacion no se evidencia autorizacion para los servicios facturados por favor validar con el area encargada autorizacion final del evento. AUDITORIA PERTINENTE DR DIEGO COLLAZOS 1. SE OBJETA 14171, REDUCCION DE LUXACION  NO PERTINENTE NO JUSTIFICADA, SE REALIZO TOMOGRAFIA DE MUÑECA EN LA CUAL SE REPORTAN LESIONES OSEA, ADEMAS DE LAS LESIONES MENCIONADAS SE MENCIONADA TAMBIEN &quot;Relación articular radio cúbito carpiana conservada.&quot;. POR LOS HALLAZGOS IMAGINOLOGICO SE CONSIDERA NO PERTIENTE NI JUSTIFICADA, ADICIONALMENTE NO SOPORTADO  $3.451.800 2. SE OBJETA 13262, REDUCCION DE LUXACION  NO PERTINENTE NO JUSTIFICADA, SE REALIZO TOMOGRAFIA DE MUÑECA EN LA CUAL SE REPORTAN LESIONES OSEA, ADEMAS DE LAS LESIONES MENCIONADAS SE MENCIONADA TAMBIEN &quot;Relación articular radio cúbito carpiana conservada.&quot;. POR LOS HALLAZGOS IMAGINOLOGICO SE CONSIDERA NO PERTIENTE NI JUSTIFICADA, ADICONALMENTE NO SOPORTADA $1.288.300 3. NO SE RECONOCEN DERECHOS DE SALA DE CIRUGIA EJECUTADA EL 17-04-2024, SE ABORDAN EN MULTIPLES VIAS MISMA REGION OPERATORIA (MUÑECA), NO APLICA FACTURACION DE DERECHOS DE MATERIALES NI SALA DE PROCEDIMIENTOS ADICIONALES,UNICAMENTE DE PROCEDIMIENTO PRINCIPAL. $2.275.000 4. NO SE RECONOCEN DERECHOS DE MATERIALES DE CIRUGIA EJECUTADA EL 17-04-2024, SE ABORDAN EN MULTIPLES VIAS MISMA REGION OPERATORIA (MUÑECA), NO APLICA FACTURACION DE DERECHOS DE MATERIALES NI SALA DE PROCEDIMIENTOS ADICIONALES,UNICAMENTE DE PROCEDIMIENTO PRINCIPAL. $2.027.300 5.SE OBJETA 38132, CANTIDAD 16- POR LOS DIAS 1-2-3-4-5-6-7-8-9-10-11-12-13-14-15-16 DE ABRIL DE 2024 PACIENTE A LA ESPERA DE PROCEDIMIENTO QUIRURGICO SE EVIDENCIA ORDENADO PREVIO A LOS DIAS MENCIONADOS, APARENTEMENTE A LA ESPERA DE ACEPTACION DE ERP, DEBIO SER INTERVENIDA DE ACUERDO A RES 3047 DE 2008 ARTICULO 4.  $7.281.600 6. SE OBJETA MATERIAL DE OSTEOSINTESIS FACTURADO, NO ES POSIBLE VERIFICAR SU USO Y PERTINENCIA NOTA QUIRURGICA NO ADJUNTA EN SOPORTE DE LAS FACTURAS $11.322.754"/>
    <s v="AUTORIZACION"/>
    <n v="0"/>
  </r>
  <r>
    <n v="901714987"/>
    <s v="CLINICA CALI"/>
    <m/>
    <s v="ISV14215"/>
    <s v="ISV14215"/>
    <x v="28"/>
    <d v="2024-04-29T00:00:00"/>
    <d v="2024-05-06T00:00:00"/>
    <n v="4493608"/>
    <n v="4493608"/>
    <s v="Factura en proceso interno"/>
    <x v="2"/>
    <n v="0"/>
    <m/>
    <n v="0"/>
    <n v="0"/>
    <m/>
    <m/>
    <m/>
    <n v="0"/>
    <s v="Para auditoria de pertinencia"/>
    <d v="2024-04-29T00:00:00"/>
    <d v="2024-07-02T00:00:00"/>
    <m/>
    <n v="4493608"/>
    <n v="0"/>
    <n v="0"/>
    <n v="0"/>
    <n v="0"/>
    <n v="0"/>
    <n v="0"/>
    <n v="0"/>
    <n v="0"/>
    <n v="0"/>
    <n v="4493608"/>
    <s v="DEVOLUCION"/>
    <s v="Se sostiene devolución de la factura, al validar información no se evidencia autorización para los servicios facturados, por favor validar con el área encargada. FACTURA SUJETA A AUDITORIA INTEGRAL."/>
    <s v="AUTORIZACION"/>
    <n v="0"/>
  </r>
  <r>
    <n v="901714987"/>
    <s v="CLINICA CALI"/>
    <m/>
    <s v="ISV14351"/>
    <s v="ISV14351"/>
    <x v="29"/>
    <d v="2024-04-30T00:00:00"/>
    <d v="2024-05-14T00:00:00"/>
    <n v="6658509"/>
    <n v="6658509"/>
    <s v="Factura en proceso interno"/>
    <x v="2"/>
    <n v="0"/>
    <m/>
    <n v="0"/>
    <n v="0"/>
    <m/>
    <m/>
    <m/>
    <n v="0"/>
    <s v="Para auditoria de pertinencia"/>
    <d v="2024-04-30T00:00:00"/>
    <d v="2024-07-02T00:00:00"/>
    <m/>
    <n v="6658509"/>
    <n v="0"/>
    <n v="0"/>
    <n v="0"/>
    <n v="0"/>
    <n v="0"/>
    <n v="0"/>
    <n v="0"/>
    <n v="0"/>
    <n v="0"/>
    <n v="6658509"/>
    <s v="DEVOLUCION"/>
    <s v="Se sostiene devolucion de la factura,  no cuenta con autorizacion para los servicios facturados por favor validar con el area encargda para solicitud de autorizacion final del evento. No presenta soporte de factura dirigida al ADRES ni detalle de cargos por lo tanto no es posible realizar auditoria de la cuenta. FACTURA SUJETA A AUDITORIA INTEGRAL."/>
    <s v="AUTORIZACION"/>
    <n v="0"/>
  </r>
  <r>
    <n v="901714987"/>
    <s v="CLINICA CALI"/>
    <m/>
    <s v="ISV14433"/>
    <s v="ISV14433"/>
    <x v="30"/>
    <d v="2024-04-30T00:00:00"/>
    <d v="2024-05-15T00:00:00"/>
    <n v="119753113"/>
    <n v="119753113"/>
    <s v="Factura en proceso interno"/>
    <x v="2"/>
    <n v="0"/>
    <m/>
    <n v="0"/>
    <n v="0"/>
    <m/>
    <m/>
    <m/>
    <n v="0"/>
    <s v="Para auditoria de pertinencia"/>
    <d v="2024-04-30T00:00:00"/>
    <d v="2024-07-02T00:00:00"/>
    <m/>
    <n v="120091113"/>
    <n v="0"/>
    <n v="0"/>
    <n v="0"/>
    <n v="0"/>
    <n v="0"/>
    <n v="0"/>
    <n v="0"/>
    <n v="0"/>
    <n v="0"/>
    <n v="120091113"/>
    <s v="DEVOLUCION"/>
    <s v="Se realiza devolucion de la factura, no cuenta con autorizacion para los servicios facturados por favor validar con el area encargada para solicitud de autorizacion final del evento. No presenta soporte de facturas diirigidas a la aseguradora SOAT  de acuerdo a la normatividad vigente SOAT 2024 FACTURA SUJETA A AUDITORIA INTEGRAL POR FALTA DE SOPORTES."/>
    <s v="AUTORIZACION"/>
    <n v="0"/>
  </r>
  <r>
    <n v="901714987"/>
    <s v="CLINICA CALI"/>
    <m/>
    <s v="ISV14690"/>
    <s v="ISV14690"/>
    <x v="31"/>
    <d v="2024-05-03T00:00:00"/>
    <d v="2024-06-04T00:00:00"/>
    <n v="26594908"/>
    <n v="26594908"/>
    <e v="#N/A"/>
    <x v="2"/>
    <n v="0"/>
    <m/>
    <n v="0"/>
    <n v="0"/>
    <m/>
    <m/>
    <m/>
    <n v="0"/>
    <s v="Para auditoria de pertinencia"/>
    <d v="2024-05-03T00:00:00"/>
    <d v="2024-07-03T00:00:00"/>
    <m/>
    <n v="26594908"/>
    <n v="0"/>
    <n v="0"/>
    <n v="0"/>
    <n v="0"/>
    <n v="0"/>
    <n v="0"/>
    <n v="0"/>
    <n v="0"/>
    <n v="0"/>
    <n v="26594908"/>
    <s v="DEVOLUCION"/>
    <s v="Se realiza devolución de la factura,  no cuenta con autorización para los servicios facturados por favor validar con el area encargada para solicitud de autorización final. FACTURA SUJETA A AUDITORIA INTEGRAL."/>
    <s v="AUTORIZACION"/>
    <n v="0"/>
  </r>
  <r>
    <n v="901714987"/>
    <s v="CLINICA CALI"/>
    <m/>
    <s v="ISV15573"/>
    <s v="ISV15573"/>
    <x v="32"/>
    <d v="2024-05-10T00:00:00"/>
    <d v="2024-05-15T00:00:00"/>
    <n v="27390454"/>
    <n v="27390454"/>
    <s v="Factura en proceso interno"/>
    <x v="2"/>
    <n v="0"/>
    <m/>
    <n v="0"/>
    <n v="0"/>
    <m/>
    <m/>
    <m/>
    <n v="0"/>
    <s v="Para auditoria de pertinencia"/>
    <d v="2024-05-10T00:00:00"/>
    <d v="2024-07-02T00:00:00"/>
    <m/>
    <n v="27390454"/>
    <n v="0"/>
    <n v="0"/>
    <n v="0"/>
    <n v="0"/>
    <n v="0"/>
    <n v="0"/>
    <n v="0"/>
    <n v="0"/>
    <n v="0"/>
    <n v="27390454"/>
    <s v="DEVOLUCION"/>
    <s v="Se realiza devolución  de la factura,  no cuenta con autorización para los servicios facturados por favor validar con el area encargada para solicitud de autorización final. No se evidencia soporte de factura y detalle de cargos dirigido a la aseguradora ADRES. soporte que se requiere para auditoria de la cuenta. FACTURA SUJETA A AUDITORIA INTEGRAL."/>
    <s v="AUTORIZACION"/>
    <n v="0"/>
  </r>
  <r>
    <n v="901714987"/>
    <s v="CLINICA CALI"/>
    <m/>
    <s v="ISV15606"/>
    <s v="ISV15606"/>
    <x v="33"/>
    <d v="2024-05-10T00:00:00"/>
    <d v="2024-05-15T00:00:00"/>
    <n v="941500"/>
    <n v="941500"/>
    <s v="Factura devuelta"/>
    <x v="2"/>
    <n v="0"/>
    <m/>
    <n v="0"/>
    <n v="0"/>
    <m/>
    <m/>
    <m/>
    <n v="0"/>
    <s v="Para auditoria de pertinencia"/>
    <d v="2024-05-10T00:00:00"/>
    <d v="2024-07-02T00:00:00"/>
    <m/>
    <n v="941500"/>
    <n v="0"/>
    <n v="0"/>
    <n v="0"/>
    <n v="0"/>
    <n v="0"/>
    <n v="0"/>
    <n v="0"/>
    <n v="0"/>
    <n v="0"/>
    <n v="941500"/>
    <s v="DEVOLUCION"/>
    <s v="Se sostiene devolucion de la factura, al validar informacion no se evidencia autorizacion para los servicios facturados no se evidencia gestion con el area encargada por parte de la IPS. Soportes incompletos, no se eviencia detalle de cargos de la factura dirigida al soat ADRES. No superacion tope soat 2024 (33.024.529) soportan factura dirigida al ADRES por $28.440.616 FACTURA SUJETA A AUDITORIA. "/>
    <s v="AUTORIZACION"/>
    <n v="0"/>
  </r>
  <r>
    <n v="901714987"/>
    <s v="CLINICA CALI"/>
    <m/>
    <s v="ISV16251"/>
    <s v="ISV16251"/>
    <x v="34"/>
    <d v="2024-05-16T00:00:00"/>
    <d v="2024-06-04T00:00:00"/>
    <n v="1321966"/>
    <n v="1321966"/>
    <e v="#N/A"/>
    <x v="2"/>
    <n v="0"/>
    <m/>
    <n v="0"/>
    <n v="0"/>
    <m/>
    <m/>
    <m/>
    <n v="0"/>
    <s v="Para auditoria de pertinencia"/>
    <d v="2024-05-16T00:00:00"/>
    <d v="2024-06-04T00:00:00"/>
    <m/>
    <n v="1321966"/>
    <n v="0"/>
    <n v="0"/>
    <n v="0"/>
    <n v="0"/>
    <n v="0"/>
    <n v="0"/>
    <n v="0"/>
    <n v="0"/>
    <n v="0"/>
    <n v="0"/>
    <m/>
    <m/>
    <m/>
    <n v="0"/>
  </r>
  <r>
    <n v="901714987"/>
    <s v="CLINICA CALI"/>
    <m/>
    <s v="ISV17092"/>
    <s v="ISV17092"/>
    <x v="35"/>
    <d v="2024-05-23T00:00:00"/>
    <d v="2024-06-04T00:00:00"/>
    <n v="10410390"/>
    <n v="10410390"/>
    <e v="#N/A"/>
    <x v="2"/>
    <n v="0"/>
    <m/>
    <n v="0"/>
    <n v="0"/>
    <m/>
    <m/>
    <m/>
    <n v="0"/>
    <s v="Para auditoria de pertinencia"/>
    <d v="2024-05-23T00:00:00"/>
    <d v="2024-07-02T00:00:00"/>
    <m/>
    <n v="10410390"/>
    <n v="0"/>
    <n v="0"/>
    <n v="0"/>
    <n v="0"/>
    <n v="0"/>
    <n v="0"/>
    <n v="0"/>
    <n v="0"/>
    <n v="0"/>
    <n v="10410390"/>
    <s v="DEVOLUCION"/>
    <s v="Se realiza devolucion de la factura, de acuer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2. SE OBJETA 38132, CANTIDAD 19. POR LOS DIAS 1-2-3-4-5-6-7-8-9-10-11-12-13-14-15-16-17-18-19 DE MAYO DE 2024, ESTANCIA INACTIVA A LA ESPERA DE CIRUGIA O TRAMITE DE REMISION $8.646.900 3. SE OBJETA PRUEBAS DE LABORATORIO TOMADAS DURANTE ESTANCIA NO JUSTIFICADA $351.400 4. SE OBJETA TERAPIA FISICA ASOCIADA A ESTANCIA NO JUSTIFICADA $604.200"/>
    <s v="AUTORIZACION"/>
    <n v="0"/>
  </r>
  <r>
    <n v="901714987"/>
    <s v="CLINICA CALI"/>
    <m/>
    <s v="ISV17204"/>
    <s v="ISV17204"/>
    <x v="36"/>
    <d v="2024-05-24T00:00:00"/>
    <d v="2024-06-04T00:00:00"/>
    <n v="10249940"/>
    <n v="10249940"/>
    <e v="#N/A"/>
    <x v="2"/>
    <n v="0"/>
    <m/>
    <n v="0"/>
    <n v="0"/>
    <m/>
    <m/>
    <m/>
    <n v="0"/>
    <s v="Para auditoria de pertinencia"/>
    <d v="2024-05-24T00:00:00"/>
    <d v="2024-07-02T00:00:00"/>
    <m/>
    <n v="10249940"/>
    <n v="0"/>
    <n v="0"/>
    <n v="0"/>
    <n v="0"/>
    <n v="0"/>
    <n v="0"/>
    <n v="0"/>
    <n v="0"/>
    <n v="0"/>
    <n v="10249940"/>
    <s v="DEVOLUCION"/>
    <s v="Se realiza devolucion de la factura, de acuerd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2. SE OBJETAN DERECHOS DE SALA PROCEDIMIENTOS 18236-13723, NO FACTURABLES  REGION OPERATORIA UNICA, ARTICULO 49 PARAGRAFO 1RO , ARTICULO 55 PARAGRAFOP 4TO. DECRETO 2423 DE 1996 $1.299.000 3. SE OBJETAN DERECHOS DE MATERIALES PROCEDIMIENTOS 18236-13723, NO FACTURABLES  REGION OPERATORIA UNICA, ARTICULO 49 PARAGRAFO 1RO , ARTICULO 55 PARAGRAFOP 4TO. DECRETO 2423 DE 1996 $973.600"/>
    <s v="AUTORIZACION"/>
    <n v="0"/>
  </r>
  <r>
    <n v="901714987"/>
    <s v="CLINICA CALI"/>
    <m/>
    <s v="ISV17627"/>
    <s v="ISV17627"/>
    <x v="37"/>
    <d v="2024-05-28T00:00:00"/>
    <d v="2024-06-05T00:00:00"/>
    <n v="1419115"/>
    <n v="1419115"/>
    <e v="#N/A"/>
    <x v="2"/>
    <n v="0"/>
    <m/>
    <n v="0"/>
    <n v="0"/>
    <m/>
    <m/>
    <m/>
    <n v="0"/>
    <s v="Para auditoria de pertinencia"/>
    <d v="2024-05-28T00:00:00"/>
    <d v="2024-07-03T00:00:00"/>
    <m/>
    <n v="1419115"/>
    <n v="0"/>
    <n v="0"/>
    <n v="0"/>
    <n v="0"/>
    <n v="0"/>
    <n v="0"/>
    <n v="0"/>
    <n v="0"/>
    <n v="0"/>
    <n v="1419115"/>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7731"/>
    <s v="ISV17731"/>
    <x v="38"/>
    <d v="2024-05-29T00:00:00"/>
    <d v="2024-06-05T00:00:00"/>
    <n v="1267124"/>
    <n v="1267124"/>
    <e v="#N/A"/>
    <x v="2"/>
    <n v="0"/>
    <m/>
    <n v="0"/>
    <n v="0"/>
    <m/>
    <m/>
    <m/>
    <n v="0"/>
    <s v="Para auditoria de pertinencia"/>
    <d v="2024-05-29T00:00:00"/>
    <d v="2024-07-03T00:00:00"/>
    <m/>
    <n v="1267124"/>
    <n v="0"/>
    <n v="0"/>
    <n v="0"/>
    <n v="0"/>
    <n v="0"/>
    <n v="0"/>
    <n v="0"/>
    <n v="0"/>
    <n v="0"/>
    <n v="1267124"/>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7770"/>
    <s v="ISV17770"/>
    <x v="39"/>
    <d v="2024-05-29T00:00:00"/>
    <d v="2024-06-12T00:00:00"/>
    <n v="2089300"/>
    <n v="2089300"/>
    <e v="#N/A"/>
    <x v="2"/>
    <n v="0"/>
    <m/>
    <n v="0"/>
    <n v="0"/>
    <m/>
    <m/>
    <m/>
    <n v="0"/>
    <s v="Para auditoria de pertinencia"/>
    <d v="2024-05-29T00:00:00"/>
    <d v="2024-07-03T00:00:00"/>
    <m/>
    <n v="2089300"/>
    <n v="0"/>
    <n v="0"/>
    <n v="0"/>
    <n v="0"/>
    <n v="0"/>
    <n v="0"/>
    <n v="0"/>
    <n v="0"/>
    <n v="0"/>
    <n v="2089300"/>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7874"/>
    <s v="ISV17874"/>
    <x v="40"/>
    <d v="2024-05-30T00:00:00"/>
    <d v="2024-06-14T00:00:00"/>
    <n v="16654359"/>
    <n v="16654359"/>
    <e v="#N/A"/>
    <x v="2"/>
    <n v="0"/>
    <m/>
    <n v="0"/>
    <n v="0"/>
    <m/>
    <m/>
    <m/>
    <n v="0"/>
    <s v="Para auditoria de pertinencia"/>
    <d v="2024-05-30T00:00:00"/>
    <d v="2024-07-03T00:00:00"/>
    <m/>
    <n v="16654359"/>
    <n v="0"/>
    <n v="0"/>
    <n v="0"/>
    <n v="0"/>
    <n v="0"/>
    <n v="0"/>
    <n v="0"/>
    <n v="0"/>
    <n v="0"/>
    <n v="16654359"/>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8047"/>
    <s v="ISV18047"/>
    <x v="41"/>
    <d v="2024-05-31T00:00:00"/>
    <d v="2024-06-07T00:00:00"/>
    <n v="3324559"/>
    <n v="3324559"/>
    <e v="#N/A"/>
    <x v="2"/>
    <n v="0"/>
    <m/>
    <n v="0"/>
    <n v="0"/>
    <m/>
    <m/>
    <m/>
    <n v="0"/>
    <s v="Para auditoria de pertinencia"/>
    <d v="2024-05-31T00:00:00"/>
    <d v="2024-07-03T00:00:00"/>
    <m/>
    <n v="3324559"/>
    <n v="0"/>
    <n v="0"/>
    <n v="0"/>
    <n v="0"/>
    <n v="0"/>
    <n v="0"/>
    <n v="0"/>
    <n v="0"/>
    <n v="0"/>
    <n v="3324559"/>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8487"/>
    <s v="ISV18487"/>
    <x v="42"/>
    <d v="2024-06-04T00:00:00"/>
    <d v="2024-06-12T00:00:00"/>
    <n v="21931396"/>
    <n v="21931396"/>
    <e v="#N/A"/>
    <x v="2"/>
    <n v="0"/>
    <m/>
    <n v="0"/>
    <n v="0"/>
    <m/>
    <m/>
    <m/>
    <n v="0"/>
    <s v="Para auditoria de pertinencia"/>
    <d v="2024-06-04T00:00:00"/>
    <d v="2024-07-03T00:00:00"/>
    <m/>
    <n v="21931396"/>
    <n v="0"/>
    <n v="0"/>
    <n v="0"/>
    <n v="0"/>
    <n v="0"/>
    <n v="0"/>
    <n v="0"/>
    <n v="0"/>
    <n v="0"/>
    <n v="21931396"/>
    <s v="DEVOLUCION"/>
    <s v="Se realiza devolución de la factura, no cuenta con autorización para los servicios facturados, por favor validar con el area encargada para solicitud de autorización final del evento. FACTURA SUJETA A AUDITORIA INTEGRAL."/>
    <s v="AUTORIZACION"/>
    <n v="0"/>
  </r>
  <r>
    <n v="901714987"/>
    <s v="CLINICA CALI"/>
    <m/>
    <s v="ISV18671"/>
    <s v="ISV18671"/>
    <x v="43"/>
    <d v="2024-06-05T00:00:00"/>
    <d v="2024-06-14T00:00:00"/>
    <n v="1174526"/>
    <n v="1174526"/>
    <e v="#N/A"/>
    <x v="2"/>
    <n v="0"/>
    <m/>
    <n v="0"/>
    <n v="0"/>
    <m/>
    <m/>
    <m/>
    <n v="0"/>
    <s v="Para auditoria de pertinencia"/>
    <d v="2024-06-05T00:00:00"/>
    <d v="2024-07-03T00:00:00"/>
    <m/>
    <n v="1174526"/>
    <n v="0"/>
    <n v="0"/>
    <n v="0"/>
    <n v="0"/>
    <n v="0"/>
    <n v="0"/>
    <n v="0"/>
    <n v="0"/>
    <n v="0"/>
    <n v="1174526"/>
    <s v="DEVOLUCION"/>
    <s v="Se realiza devolución de la factura, no cuenta con autorización para los servicios facturados por favor validar con el area encargada para solicitud de autorización final del evento."/>
    <s v="AUTORIZACION"/>
    <n v="0"/>
  </r>
  <r>
    <n v="901714987"/>
    <s v="CLINICA CALI"/>
    <m/>
    <s v="ISV1912"/>
    <s v="ISV1912"/>
    <x v="44"/>
    <d v="2024-01-23T00:00:00"/>
    <d v="2024-02-14T00:00:00"/>
    <n v="32075414"/>
    <n v="32075414"/>
    <s v="Factura en proceso interno"/>
    <x v="2"/>
    <n v="0"/>
    <m/>
    <n v="0"/>
    <n v="0"/>
    <m/>
    <m/>
    <m/>
    <n v="0"/>
    <s v="Para auditoria de pertinencia"/>
    <d v="2024-01-23T00:00:00"/>
    <d v="2024-07-03T00:00:00"/>
    <m/>
    <n v="32075414"/>
    <n v="0"/>
    <n v="0"/>
    <n v="0"/>
    <n v="0"/>
    <n v="0"/>
    <n v="0"/>
    <n v="0"/>
    <n v="0"/>
    <n v="0"/>
    <n v="32075414"/>
    <s v="DEVOLUCION"/>
    <s v="Se realiza devolución de la factura, no cuenta con autorización para los servicios facturados, por favor validar con el area encargada para solicitud de autorización final del evento. FACTURA SUJETA A AUDITORIA INTEGRAL."/>
    <s v="AUTORIZACION"/>
    <n v="0"/>
  </r>
  <r>
    <n v="901714987"/>
    <s v="CLINICA CALI"/>
    <m/>
    <s v="ISV19374"/>
    <s v="ISV19374"/>
    <x v="45"/>
    <d v="2024-06-11T00:00:00"/>
    <d v="2024-06-14T00:00:00"/>
    <n v="43635619"/>
    <n v="43635619"/>
    <e v="#N/A"/>
    <x v="2"/>
    <n v="0"/>
    <m/>
    <n v="0"/>
    <n v="0"/>
    <m/>
    <m/>
    <m/>
    <n v="0"/>
    <s v="Para auditoria de pertinencia"/>
    <d v="2024-06-11T00:00:00"/>
    <d v="2024-07-03T00:00:00"/>
    <m/>
    <n v="43635619"/>
    <n v="0"/>
    <n v="0"/>
    <n v="0"/>
    <n v="0"/>
    <n v="0"/>
    <n v="0"/>
    <n v="0"/>
    <n v="0"/>
    <n v="0"/>
    <n v="43635619"/>
    <s v="DEVOLUCION"/>
    <s v="Se hace devolucion de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 2. No presenta factura y detalle de cargos dirigidos a la aseguradora segun normatividad vigente. "/>
    <s v="AUTORIZACION"/>
    <n v="0"/>
  </r>
  <r>
    <n v="901714987"/>
    <s v="CLINICA CALI"/>
    <m/>
    <s v="ISV19426"/>
    <s v="ISV19426"/>
    <x v="46"/>
    <d v="2024-06-11T00:00:00"/>
    <d v="2024-06-14T00:00:00"/>
    <n v="6594327"/>
    <n v="6594327"/>
    <e v="#N/A"/>
    <x v="2"/>
    <n v="0"/>
    <m/>
    <n v="0"/>
    <n v="0"/>
    <m/>
    <m/>
    <m/>
    <n v="0"/>
    <s v="Para auditoria de pertinencia"/>
    <d v="2024-06-11T00:00:00"/>
    <d v="2024-07-03T00:00:00"/>
    <m/>
    <n v="6594327"/>
    <n v="0"/>
    <n v="0"/>
    <n v="0"/>
    <n v="0"/>
    <n v="0"/>
    <n v="0"/>
    <n v="0"/>
    <n v="0"/>
    <n v="0"/>
    <n v="6594327"/>
    <s v="DEVOLUCION"/>
    <s v="Se realiza devolución de la factura, no cuenta con autorización para los servicios facturados por favor validar con el area encargada para solicitud de autorización final del evento. FACTURA SUJETA A AUDITORIA INTEGRAL."/>
    <s v="FACTURACION"/>
    <n v="0"/>
  </r>
  <r>
    <n v="901714987"/>
    <s v="CLINICA CALI"/>
    <m/>
    <s v="ISV19545"/>
    <s v="ISV19545"/>
    <x v="47"/>
    <d v="2024-06-12T00:00:00"/>
    <d v="2024-06-14T00:00:00"/>
    <n v="3584594"/>
    <n v="3584594"/>
    <e v="#N/A"/>
    <x v="2"/>
    <n v="0"/>
    <m/>
    <n v="0"/>
    <n v="0"/>
    <m/>
    <m/>
    <m/>
    <n v="0"/>
    <s v="Para auditoria de pertinencia"/>
    <d v="2024-06-12T00:00:00"/>
    <d v="2024-07-03T00:00:00"/>
    <m/>
    <n v="3584594"/>
    <n v="0"/>
    <n v="0"/>
    <n v="0"/>
    <n v="0"/>
    <n v="0"/>
    <n v="0"/>
    <n v="0"/>
    <n v="0"/>
    <n v="0"/>
    <n v="3584594"/>
    <s v="DEVOLUCION"/>
    <s v="Se realiza devolución de la factura, no cuenta con autorización para los servicios facturados por favor validar con el área encargada para solicitud de autorización final del evento. FACTURA SUJETA A AUDITORIA INTEGRAL."/>
    <s v="AUTORIZACION"/>
    <n v="0"/>
  </r>
  <r>
    <n v="901714987"/>
    <s v="CLINICA CALI"/>
    <m/>
    <s v="ISV1967"/>
    <s v="ISV1967"/>
    <x v="48"/>
    <d v="2024-01-24T00:00:00"/>
    <d v="2024-02-14T00:00:00"/>
    <n v="7520775"/>
    <n v="7520775"/>
    <s v="Factura en proceso interno"/>
    <x v="2"/>
    <n v="0"/>
    <m/>
    <n v="0"/>
    <n v="0"/>
    <m/>
    <m/>
    <m/>
    <n v="0"/>
    <s v="Para auditoria de pertinencia"/>
    <d v="2024-01-24T00:00:00"/>
    <d v="2024-07-02T00:00:00"/>
    <m/>
    <n v="7858774"/>
    <n v="0"/>
    <n v="0"/>
    <n v="0"/>
    <n v="0"/>
    <n v="0"/>
    <n v="0"/>
    <n v="0"/>
    <n v="0"/>
    <n v="0"/>
    <n v="7858774"/>
    <s v="DEVOLUCION"/>
    <s v="Se realiza devolucion de la factura, no cuenta con autorizacion para los servicios facturados por favor validar con el area encargada para solicitud de autorizacion final del evento. FACTURA SUJETA A AUDIITORIA INTEGRAL."/>
    <s v="AUTORIZACION"/>
    <n v="0"/>
  </r>
  <r>
    <n v="901714987"/>
    <s v="CLINICA CALI"/>
    <m/>
    <s v="ISV2316"/>
    <s v="ISV2316"/>
    <x v="49"/>
    <d v="2024-01-26T00:00:00"/>
    <d v="2024-02-01T00:00:00"/>
    <n v="83740"/>
    <n v="83740"/>
    <s v="Factura devuelta"/>
    <x v="2"/>
    <n v="0"/>
    <m/>
    <n v="0"/>
    <n v="0"/>
    <m/>
    <m/>
    <m/>
    <n v="0"/>
    <s v="Para auditoria de pertinencia"/>
    <d v="2024-01-26T00:00:00"/>
    <d v="2024-07-02T00:00:00"/>
    <m/>
    <n v="83740"/>
    <n v="0"/>
    <n v="0"/>
    <n v="0"/>
    <n v="0"/>
    <n v="0"/>
    <n v="0"/>
    <n v="0"/>
    <n v="0"/>
    <n v="0"/>
    <n v="83740"/>
    <s v="DEVOLUCION"/>
    <s v="Se sostiene devolucion de la factura, no cuenta con autorizacion para los servicios facturados por favor validar con el area encarga."/>
    <s v="AUTORIZACION"/>
    <n v="0"/>
  </r>
  <r>
    <n v="901714987"/>
    <s v="CLINICA CALI"/>
    <m/>
    <s v="ISV2755"/>
    <s v="ISV2755"/>
    <x v="50"/>
    <d v="2024-01-31T00:00:00"/>
    <d v="2024-03-06T00:00:00"/>
    <n v="21552405"/>
    <n v="21552405"/>
    <s v="Factura en proceso interno"/>
    <x v="2"/>
    <n v="0"/>
    <m/>
    <n v="0"/>
    <n v="0"/>
    <m/>
    <m/>
    <m/>
    <n v="0"/>
    <s v="Para auditoria de pertinencia"/>
    <d v="2024-01-31T00:00:00"/>
    <d v="2024-07-02T00:00:00"/>
    <m/>
    <n v="21552405"/>
    <n v="0"/>
    <n v="0"/>
    <n v="0"/>
    <n v="0"/>
    <n v="0"/>
    <n v="0"/>
    <n v="0"/>
    <n v="0"/>
    <n v="0"/>
    <n v="21552405"/>
    <s v="DEVOLUCION"/>
    <s v="Se sostiene devolución de la factura, al validar información no se evidencia autorización para los servicios facturados, por favor validar con el área encargada: Radicar factura final al modulo de autorizaciones para cierre del evento. FACTURA SUJETA A AUDITORIA INTEGRAL."/>
    <s v="AUTORIZACION"/>
    <n v="0"/>
  </r>
  <r>
    <n v="901714987"/>
    <s v="CLINICA CALI"/>
    <m/>
    <s v="ISV3106"/>
    <s v="ISV3106"/>
    <x v="51"/>
    <d v="2024-02-01T00:00:00"/>
    <d v="2024-02-08T00:00:00"/>
    <n v="32312190"/>
    <n v="32312190"/>
    <s v="Factura en proceso interno"/>
    <x v="2"/>
    <n v="0"/>
    <m/>
    <n v="0"/>
    <n v="0"/>
    <m/>
    <m/>
    <m/>
    <n v="0"/>
    <s v="Para auditoria de pertinencia"/>
    <d v="2024-02-01T00:00:00"/>
    <d v="2024-07-02T00:00:00"/>
    <m/>
    <n v="32312190"/>
    <n v="0"/>
    <n v="0"/>
    <n v="0"/>
    <n v="0"/>
    <n v="0"/>
    <n v="0"/>
    <n v="0"/>
    <n v="0"/>
    <n v="0"/>
    <n v="32312190"/>
    <s v="DEVOLUCION"/>
    <s v="Se  sostiene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
    <s v="SOPORTE"/>
    <n v="0"/>
  </r>
  <r>
    <n v="901714987"/>
    <s v="CLINICA CALI"/>
    <m/>
    <s v="ISV4724"/>
    <s v="ISV4724"/>
    <x v="52"/>
    <d v="2024-02-12T00:00:00"/>
    <d v="2024-03-06T00:00:00"/>
    <n v="113143632"/>
    <n v="113143632"/>
    <s v="Factura devuelta"/>
    <x v="2"/>
    <n v="0"/>
    <m/>
    <n v="0"/>
    <n v="0"/>
    <m/>
    <m/>
    <m/>
    <n v="0"/>
    <s v="Para auditoria de pertinencia"/>
    <d v="2024-02-12T00:00:00"/>
    <d v="2024-07-02T00:00:00"/>
    <m/>
    <n v="113143632"/>
    <n v="0"/>
    <n v="0"/>
    <n v="0"/>
    <n v="0"/>
    <n v="0"/>
    <n v="0"/>
    <n v="0"/>
    <n v="0"/>
    <n v="0"/>
    <n v="113143632"/>
    <s v="DEVOLUCION"/>
    <s v="Se sostiene devolucion de la factura, de acuerdo a los soportes radicados como respuesta a la anterior devolucion se siguen identificando las siguientes inconsistencias: 1. No cuenta con autorizacion para los servicios facturados, no se evidencia gestionpor parte de la IPS con el area encargada para solicitud de autorizacion final del evento. 2. No se evidencia soporte de factura y detalle de cargos dirigidos a el ADRES por valor de  ($20.640.356) como lo indica la carta de certificacion de agotamiento de la poliza emitida por la IPS. se requiere soporte para auditoria de la cuenta. 3. No se evidencia soporte de factura dirigido a la aseguradora soat SEGUROS GENERALES SURAMERICANA por valor de ($12.384.213) como lo indica la carta de ceritificacion de agotamiento de la poliza emitida por la IPS.  4. No se evidencian soportes de cirugia realizada al paciente. Soportes imcompletos. FACTURA QUEDA SUJETA A AUDITORIA YA QUE NO CUENTA CON SOPORTES COMPLETOS."/>
    <s v="AUTORIZACION"/>
    <n v="0"/>
  </r>
  <r>
    <n v="901714987"/>
    <s v="CLINICA CALI"/>
    <m/>
    <s v="ISV4854"/>
    <s v="ISV4854"/>
    <x v="53"/>
    <d v="2024-02-13T00:00:00"/>
    <d v="2024-02-15T00:00:00"/>
    <n v="105426346"/>
    <n v="105426346"/>
    <s v="Factura devuelta"/>
    <x v="2"/>
    <n v="0"/>
    <m/>
    <n v="0"/>
    <n v="0"/>
    <m/>
    <m/>
    <m/>
    <n v="0"/>
    <s v="Para auditoria de pertinencia"/>
    <d v="2024-02-13T00:00:00"/>
    <d v="2024-07-03T00:00:00"/>
    <m/>
    <n v="105426346"/>
    <n v="0"/>
    <n v="0"/>
    <n v="0"/>
    <n v="0"/>
    <n v="0"/>
    <n v="0"/>
    <n v="0"/>
    <n v="0"/>
    <n v="0"/>
    <n v="105426346"/>
    <s v="DEVOLUCION"/>
    <s v="Se sostiene devolucion de la factura, al validar respuesta de la objecion por parte de la IPS no se evidencia ninguna gestion por parte de la IPS con el area encargada para autorizacion final del evento. Servicios facturados no cuenta con autorizacion. No se evidencian soportes de cirugia para auditoria de la cuenta. FACTURA QUEDA SUJETA A AUDITORIA POR SOPORTES INCOMPLETOS."/>
    <s v="AUTORIZACION"/>
    <n v="0"/>
  </r>
  <r>
    <n v="901714987"/>
    <s v="CLINICA CALI"/>
    <m/>
    <s v="ISV4996"/>
    <s v="ISV4996"/>
    <x v="54"/>
    <d v="2024-02-14T00:00:00"/>
    <d v="2024-03-12T00:00:00"/>
    <n v="36148809"/>
    <n v="36148809"/>
    <s v="Factura en proceso interno"/>
    <x v="2"/>
    <n v="0"/>
    <m/>
    <n v="0"/>
    <n v="0"/>
    <m/>
    <m/>
    <m/>
    <n v="0"/>
    <s v="Para auditoria de pertinencia"/>
    <d v="2024-02-14T00:00:00"/>
    <d v="2024-07-02T00:00:00"/>
    <m/>
    <n v="36148809"/>
    <n v="0"/>
    <n v="0"/>
    <n v="0"/>
    <n v="0"/>
    <n v="0"/>
    <n v="0"/>
    <n v="0"/>
    <n v="0"/>
    <n v="0"/>
    <n v="36148809"/>
    <s v="DEVOLUCION"/>
    <s v="Se sostiene devolución de la factura, no cuenta con autorización para los servicios facturados, por favor validar con el área encargada: Radicar la factura final al modulo de autorizaciones para el cierre del evento. FACTURA SUJETA A AUDITORIA INTEGRAL."/>
    <s v="AUTORIZACION"/>
    <n v="0"/>
  </r>
  <r>
    <n v="901714987"/>
    <s v="CLINICA CALI"/>
    <m/>
    <s v="ISV5159"/>
    <s v="ISV5159"/>
    <x v="55"/>
    <d v="2024-02-16T00:00:00"/>
    <d v="2024-03-06T00:00:00"/>
    <n v="60246661"/>
    <n v="60246661"/>
    <s v="Factura en proceso interno"/>
    <x v="2"/>
    <n v="0"/>
    <m/>
    <n v="0"/>
    <n v="0"/>
    <m/>
    <m/>
    <m/>
    <n v="0"/>
    <s v="Para auditoria de pertinencia"/>
    <d v="2024-02-16T00:00:00"/>
    <d v="2024-07-08T00:00:00"/>
    <m/>
    <n v="60551244"/>
    <n v="0"/>
    <n v="0"/>
    <n v="0"/>
    <n v="0"/>
    <n v="0"/>
    <n v="0"/>
    <n v="0"/>
    <n v="0"/>
    <n v="0"/>
    <n v="60551244"/>
    <s v="DEVOLUCION"/>
    <s v="Se sostiene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FACTURACION"/>
    <n v="0"/>
  </r>
  <r>
    <n v="901714987"/>
    <s v="CLINICA CALI"/>
    <m/>
    <s v="ISV5173"/>
    <s v="ISV5173"/>
    <x v="56"/>
    <d v="2024-02-16T00:00:00"/>
    <d v="2024-03-06T00:00:00"/>
    <n v="30865120"/>
    <n v="30865120"/>
    <s v="Factura devuelta"/>
    <x v="2"/>
    <n v="0"/>
    <m/>
    <n v="0"/>
    <n v="0"/>
    <m/>
    <m/>
    <m/>
    <n v="0"/>
    <s v="Para auditoria de pertinencia"/>
    <d v="2024-02-16T00:00:00"/>
    <d v="2024-07-02T00:00:00"/>
    <m/>
    <n v="30865120"/>
    <n v="0"/>
    <n v="0"/>
    <n v="0"/>
    <n v="0"/>
    <n v="0"/>
    <n v="0"/>
    <n v="0"/>
    <n v="0"/>
    <n v="0"/>
    <n v="30865120"/>
    <s v="DEVOLUCION"/>
    <s v="Se sostiene devolucion de la factura, Se realiza auditoria integral, el valor de las objeciones excede el 50% de el valor de la factura, una vez subsanada devolucion es sujeta de auditoria integral: 1. sin soporte detalle de cargos de la factura dirigida al ADRES  2. Sin soporte del material de osteosintesis facturado. 3. sin soporte de nota quirurgica donde se utilizo el material most. "/>
    <s v="SOPORTE"/>
    <n v="0"/>
  </r>
  <r>
    <n v="901714987"/>
    <s v="CLINICA CALI"/>
    <m/>
    <s v="ISV5640"/>
    <s v="ISV5640"/>
    <x v="57"/>
    <d v="2024-02-20T00:00:00"/>
    <d v="2024-03-06T00:00:00"/>
    <n v="677553"/>
    <n v="677553"/>
    <s v="Factura en proceso interno"/>
    <x v="2"/>
    <n v="0"/>
    <m/>
    <n v="0"/>
    <n v="0"/>
    <m/>
    <m/>
    <m/>
    <n v="0"/>
    <s v="Para auditoria de pertinencia"/>
    <d v="2024-02-20T00:00:00"/>
    <d v="2024-07-02T00:00:00"/>
    <m/>
    <n v="677553"/>
    <n v="0"/>
    <n v="0"/>
    <n v="0"/>
    <n v="0"/>
    <n v="0"/>
    <n v="0"/>
    <n v="0"/>
    <n v="0"/>
    <n v="0"/>
    <n v="677553"/>
    <s v="DEVOLUCION"/>
    <s v="Se sostiene devolución de la factura, al validar información no se evidencia autorización para los servicios facturados, por favor validar con el área encargada. FACTURA SUJETA A AUDITORIA."/>
    <s v="AUTORIZACION"/>
    <n v="0"/>
  </r>
  <r>
    <n v="901714987"/>
    <s v="CLINICA CALI"/>
    <m/>
    <s v="ISV5677"/>
    <s v="ISV5677"/>
    <x v="58"/>
    <d v="2024-02-20T00:00:00"/>
    <d v="2024-03-06T00:00:00"/>
    <n v="53539545"/>
    <n v="53539545"/>
    <s v="Factura devuelta"/>
    <x v="2"/>
    <n v="0"/>
    <m/>
    <n v="0"/>
    <n v="0"/>
    <m/>
    <m/>
    <m/>
    <n v="0"/>
    <s v="Para auditoria de pertinencia"/>
    <d v="2024-02-20T00:00:00"/>
    <d v="2024-07-02T00:00:00"/>
    <m/>
    <n v="53539545"/>
    <n v="0"/>
    <n v="0"/>
    <n v="0"/>
    <n v="0"/>
    <n v="0"/>
    <n v="0"/>
    <n v="0"/>
    <n v="0"/>
    <n v="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s v="AUTORIZACION"/>
    <n v="0"/>
  </r>
  <r>
    <n v="901714987"/>
    <s v="CLINICA CALI"/>
    <m/>
    <s v="ISV6937"/>
    <s v="ISV6937"/>
    <x v="59"/>
    <d v="2024-03-01T00:00:00"/>
    <d v="2024-03-07T00:00:00"/>
    <n v="113223659"/>
    <n v="113223659"/>
    <s v="Factura en proceso interno"/>
    <x v="2"/>
    <n v="0"/>
    <m/>
    <n v="0"/>
    <n v="0"/>
    <m/>
    <m/>
    <m/>
    <n v="0"/>
    <s v="Para auditoria de pertinencia"/>
    <d v="2024-03-01T00:00:00"/>
    <d v="2024-07-02T00:00:00"/>
    <m/>
    <n v="113223659"/>
    <n v="0"/>
    <n v="0"/>
    <n v="0"/>
    <n v="0"/>
    <n v="0"/>
    <n v="0"/>
    <n v="0"/>
    <n v="0"/>
    <n v="0"/>
    <n v="113223659"/>
    <s v="DEVOLUCION"/>
    <s v="Se sostiene devolucion de la factura,  no cuenta con autorizacion para los servicios facturados por favor validar con el area encargada para solicitud de autorizacion final del evento.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
    <s v="AUTORIZACION"/>
    <n v="0"/>
  </r>
  <r>
    <n v="901714987"/>
    <s v="CLINICA CALI"/>
    <m/>
    <s v="ISV7055"/>
    <s v="ISV7055"/>
    <x v="60"/>
    <d v="2024-03-03T00:00:00"/>
    <d v="2024-03-11T00:00:00"/>
    <n v="376280"/>
    <n v="376280"/>
    <s v="Factura en proceso interno"/>
    <x v="2"/>
    <n v="0"/>
    <m/>
    <n v="0"/>
    <n v="0"/>
    <m/>
    <m/>
    <m/>
    <n v="0"/>
    <s v="Para auditoria de pertinencia"/>
    <d v="2024-03-03T00:00:00"/>
    <d v="2024-07-02T00:00:00"/>
    <m/>
    <n v="376280"/>
    <n v="0"/>
    <n v="0"/>
    <n v="0"/>
    <n v="0"/>
    <n v="0"/>
    <n v="0"/>
    <n v="0"/>
    <n v="0"/>
    <n v="0"/>
    <n v="376280"/>
    <s v="DEVOLUCION"/>
    <s v="Se sostiene devolución de la factura, no cuenta con autorización para los servicios facturados por favor validar con el area encargada para solicitud de autorización final."/>
    <s v="AUTORIZACION"/>
    <n v="0"/>
  </r>
  <r>
    <n v="901714987"/>
    <s v="CLINICA CALI"/>
    <m/>
    <s v="ISV7235"/>
    <s v="ISV7235"/>
    <x v="61"/>
    <d v="2024-03-04T00:00:00"/>
    <d v="2024-03-11T00:00:00"/>
    <n v="36226579"/>
    <n v="36226579"/>
    <s v="Factura devuelta"/>
    <x v="2"/>
    <n v="0"/>
    <m/>
    <n v="0"/>
    <n v="0"/>
    <m/>
    <m/>
    <m/>
    <n v="0"/>
    <s v="Para auditoria de pertinencia"/>
    <d v="2024-03-04T00:00:00"/>
    <d v="2024-07-02T00:00:00"/>
    <m/>
    <n v="36226579"/>
    <n v="0"/>
    <n v="0"/>
    <n v="0"/>
    <n v="0"/>
    <n v="0"/>
    <n v="0"/>
    <n v="0"/>
    <n v="0"/>
    <n v="0"/>
    <n v="36226579"/>
    <s v="DEVOLUCION"/>
    <s v="Se sostiene devolucion de la factura, no cuenta con autorizacion para los servicios facturados por favor validar con el area encargada para autorizacion final del evento.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AUTORIZACION"/>
    <n v="0"/>
  </r>
  <r>
    <n v="901714987"/>
    <s v="CLINICA CALI"/>
    <m/>
    <s v="ISV7832"/>
    <s v="ISV7832"/>
    <x v="62"/>
    <d v="2024-03-11T00:00:00"/>
    <d v="2024-04-02T00:00:00"/>
    <n v="2447636"/>
    <n v="2447636"/>
    <s v="Factura en proceso interno"/>
    <x v="2"/>
    <n v="0"/>
    <m/>
    <n v="0"/>
    <n v="0"/>
    <m/>
    <m/>
    <m/>
    <n v="0"/>
    <s v="Para auditoria de pertinencia"/>
    <d v="2024-03-11T00:00:00"/>
    <d v="2024-07-02T00:00:00"/>
    <m/>
    <n v="2447636"/>
    <n v="0"/>
    <n v="0"/>
    <n v="0"/>
    <n v="0"/>
    <n v="0"/>
    <n v="0"/>
    <n v="0"/>
    <n v="0"/>
    <n v="0"/>
    <n v="2447636"/>
    <s v="DEVOLUCION"/>
    <s v="Se sostiene devolución de la factura, no cuenta con autorización para los servicios facturados por favor validar con el área encargada. FACTURA SUJETA A AUDITORIA."/>
    <s v="AUTORIZACION"/>
    <n v="0"/>
  </r>
  <r>
    <n v="901714987"/>
    <s v="CLINICA CALI"/>
    <m/>
    <s v="ISV7987"/>
    <s v="ISV7987"/>
    <x v="63"/>
    <d v="2024-03-12T00:00:00"/>
    <d v="2024-03-14T00:00:00"/>
    <n v="60475887"/>
    <n v="60475887"/>
    <s v="Factura en proceso interno"/>
    <x v="2"/>
    <n v="0"/>
    <m/>
    <n v="0"/>
    <n v="0"/>
    <m/>
    <m/>
    <m/>
    <n v="0"/>
    <s v="Para auditoria de pertinencia"/>
    <d v="2024-03-12T00:00:00"/>
    <d v="2024-07-02T00:00:00"/>
    <m/>
    <n v="60475887"/>
    <n v="0"/>
    <n v="0"/>
    <n v="0"/>
    <n v="0"/>
    <n v="0"/>
    <n v="0"/>
    <n v="0"/>
    <n v="0"/>
    <n v="0"/>
    <n v="60475887"/>
    <s v="DEVOLUCION"/>
    <s v="Se sostiene devolución de la factura, no cuenta con autorización para los servicios facturados por favor validar con el area encargada para solicitud de autorización final del evento. FACTURA SUJETA A AUDITORIA INTEGRAL."/>
    <s v="AUTORIZACION"/>
    <n v="0"/>
  </r>
  <r>
    <n v="901714987"/>
    <s v="CLINICA CALI"/>
    <m/>
    <s v="ISV8084"/>
    <s v="ISV8084"/>
    <x v="64"/>
    <d v="2024-03-13T00:00:00"/>
    <d v="2024-04-01T00:00:00"/>
    <n v="81495818"/>
    <n v="81495818"/>
    <s v="Factura devuelta"/>
    <x v="2"/>
    <n v="0"/>
    <m/>
    <n v="0"/>
    <n v="0"/>
    <m/>
    <m/>
    <m/>
    <n v="0"/>
    <s v="Para auditoria de pertinencia"/>
    <d v="2024-03-13T00:00:00"/>
    <d v="2024-07-02T00:00:00"/>
    <m/>
    <n v="81495818"/>
    <n v="0"/>
    <n v="0"/>
    <n v="0"/>
    <n v="0"/>
    <n v="0"/>
    <n v="0"/>
    <n v="0"/>
    <n v="0"/>
    <n v="0"/>
    <n v="81495818"/>
    <s v="DEVOLUCION"/>
    <s v="Se sostiene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s v="AUTORIZACION"/>
    <n v="0"/>
  </r>
  <r>
    <n v="901714987"/>
    <s v="CLINICA CALI"/>
    <m/>
    <s v="ISV9196"/>
    <s v="ISV9196"/>
    <x v="65"/>
    <d v="2024-03-21T00:00:00"/>
    <d v="2024-05-02T00:00:00"/>
    <n v="17899776"/>
    <n v="17899776"/>
    <s v="Factura en proceso interno"/>
    <x v="2"/>
    <n v="0"/>
    <m/>
    <n v="0"/>
    <n v="0"/>
    <m/>
    <m/>
    <m/>
    <n v="0"/>
    <s v="Para auditoria de pertinencia"/>
    <d v="2024-03-21T00:00:00"/>
    <d v="2024-07-02T00:00:00"/>
    <m/>
    <n v="17899776"/>
    <n v="0"/>
    <n v="0"/>
    <n v="0"/>
    <n v="0"/>
    <n v="0"/>
    <n v="0"/>
    <n v="0"/>
    <n v="0"/>
    <n v="0"/>
    <n v="17899776"/>
    <s v="DEVOLUCION"/>
    <s v="Se sostiene devolución de la factura, al validar información no cuenta con autorización para los servicios facturados por favor validar con el área encargada: Radicar la factura final al modulo de autorizaciones para cierre del evento. FACTURA SUJETA A AUDITORIA"/>
    <s v="AUTORIZACION"/>
    <n v="0"/>
  </r>
  <r>
    <n v="901714987"/>
    <s v="CLINICA CALI"/>
    <m/>
    <s v="ISV9292"/>
    <s v="ISV9292"/>
    <x v="66"/>
    <d v="2024-03-22T00:00:00"/>
    <d v="2024-04-02T00:00:00"/>
    <n v="92944509"/>
    <n v="92944509"/>
    <s v="Factura devuelta"/>
    <x v="2"/>
    <n v="0"/>
    <m/>
    <n v="0"/>
    <n v="0"/>
    <m/>
    <m/>
    <m/>
    <n v="0"/>
    <s v="Para auditoria de pertinencia"/>
    <d v="2024-03-22T00:00:00"/>
    <d v="2024-07-02T00:00:00"/>
    <m/>
    <n v="92944509"/>
    <n v="0"/>
    <n v="0"/>
    <n v="0"/>
    <n v="0"/>
    <n v="0"/>
    <n v="0"/>
    <n v="0"/>
    <n v="0"/>
    <n v="0"/>
    <n v="92944509"/>
    <s v="DEVOLUCION"/>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
    <s v="AUTORIZACION"/>
    <n v="0"/>
  </r>
  <r>
    <n v="901714987"/>
    <s v="CLINICA CALI"/>
    <m/>
    <s v="ISV9306"/>
    <s v="ISV9306"/>
    <x v="67"/>
    <d v="2024-03-22T00:00:00"/>
    <d v="2024-04-02T00:00:00"/>
    <n v="60513354"/>
    <n v="60513354"/>
    <s v="Factura devuelta"/>
    <x v="2"/>
    <n v="0"/>
    <m/>
    <n v="0"/>
    <n v="0"/>
    <m/>
    <m/>
    <m/>
    <n v="0"/>
    <s v="Para auditoria de pertinencia"/>
    <d v="2024-03-22T00:00:00"/>
    <d v="2024-07-02T00:00:00"/>
    <m/>
    <n v="60513354"/>
    <n v="0"/>
    <n v="0"/>
    <n v="0"/>
    <n v="0"/>
    <n v="0"/>
    <n v="0"/>
    <n v="0"/>
    <n v="0"/>
    <n v="0"/>
    <n v="60513354"/>
    <s v="DEVOLUCION"/>
    <s v="Se sostiene devolucion de la factura, no cuenta con autorizacion para los servicios facturados por favor validar con el area encargada. NO APORTAN NOTA OPERATORIA, NO ES POSIBLE VERIFICA MATERIAL DE OSTEOSINTESIS. FACTURA SUJETA A AUDITORIA POR SOPORTES INCOMPLETOS."/>
    <s v="AUTORIZACION"/>
    <n v="0"/>
  </r>
  <r>
    <n v="901714987"/>
    <s v="CLINICA CALI"/>
    <m/>
    <s v="ISV9772"/>
    <s v="ISV9772"/>
    <x v="68"/>
    <d v="2024-03-27T00:00:00"/>
    <d v="2024-04-01T00:00:00"/>
    <n v="66800"/>
    <n v="66800"/>
    <s v="Factura devuelta"/>
    <x v="2"/>
    <n v="0"/>
    <m/>
    <n v="0"/>
    <n v="0"/>
    <m/>
    <m/>
    <m/>
    <n v="0"/>
    <s v="Para auditoria de pertinencia"/>
    <d v="2024-03-27T00:00:00"/>
    <d v="2024-07-02T00:00:00"/>
    <m/>
    <n v="66800"/>
    <n v="0"/>
    <n v="0"/>
    <n v="0"/>
    <n v="0"/>
    <n v="0"/>
    <n v="0"/>
    <n v="0"/>
    <n v="0"/>
    <n v="0"/>
    <n v="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2535"/>
    <s v="ISV12535"/>
    <x v="69"/>
    <d v="2024-04-15T00:00:00"/>
    <d v="2024-05-02T00:00:00"/>
    <n v="1303813"/>
    <n v="1303813"/>
    <s v="Factura en proceso interno"/>
    <x v="0"/>
    <n v="0"/>
    <m/>
    <n v="0"/>
    <n v="0"/>
    <m/>
    <m/>
    <m/>
    <n v="0"/>
    <s v="Finalizada"/>
    <d v="2024-04-15T00:00:00"/>
    <d v="2024-06-04T00:00:00"/>
    <m/>
    <n v="1303813"/>
    <n v="1303813"/>
    <n v="1303813"/>
    <n v="0"/>
    <n v="240000"/>
    <n v="0"/>
    <n v="0"/>
    <n v="0"/>
    <n v="0"/>
    <n v="0"/>
    <n v="1303813"/>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s v="RIPS"/>
    <n v="1303813"/>
  </r>
  <r>
    <n v="901714987"/>
    <s v="CLINICA CALI"/>
    <m/>
    <s v="ISV17427"/>
    <s v="ISV17427"/>
    <x v="70"/>
    <d v="2024-05-26T00:00:00"/>
    <d v="2024-06-04T00:00:00"/>
    <n v="28277291"/>
    <n v="28277291"/>
    <e v="#N/A"/>
    <x v="3"/>
    <n v="0"/>
    <m/>
    <n v="0"/>
    <n v="0"/>
    <m/>
    <m/>
    <m/>
    <n v="0"/>
    <s v="Para respuesta prestador"/>
    <d v="2024-05-26T00:00:00"/>
    <d v="2024-06-04T00:00:00"/>
    <m/>
    <n v="28277291"/>
    <n v="28277291"/>
    <n v="26382626"/>
    <n v="0"/>
    <n v="240000"/>
    <n v="0"/>
    <n v="0"/>
    <n v="1894665"/>
    <n v="0"/>
    <n v="0"/>
    <n v="1894665"/>
    <s v="GLOSA"/>
    <m/>
    <m/>
    <n v="2638262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0" cacheId="13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8" firstHeaderRow="0" firstDataRow="1" firstDataCol="1"/>
  <pivotFields count="39">
    <pivotField compact="0" outline="0" showAll="0"/>
    <pivotField compact="0" outline="0" showAll="0"/>
    <pivotField compact="0" outline="0" showAll="0"/>
    <pivotField compact="0" outline="0" showAll="0"/>
    <pivotField compact="0" outline="0" showAll="0"/>
    <pivotField dataField="1" compact="0" outline="0" showAll="0">
      <items count="72">
        <item x="15"/>
        <item x="16"/>
        <item x="17"/>
        <item x="18"/>
        <item x="19"/>
        <item x="20"/>
        <item x="21"/>
        <item x="22"/>
        <item x="23"/>
        <item x="69"/>
        <item x="24"/>
        <item x="25"/>
        <item x="26"/>
        <item x="6"/>
        <item x="7"/>
        <item x="27"/>
        <item x="28"/>
        <item x="29"/>
        <item x="30"/>
        <item x="31"/>
        <item x="32"/>
        <item x="33"/>
        <item x="34"/>
        <item x="2"/>
        <item x="35"/>
        <item x="36"/>
        <item x="70"/>
        <item x="37"/>
        <item x="38"/>
        <item x="39"/>
        <item x="40"/>
        <item x="41"/>
        <item x="12"/>
        <item x="13"/>
        <item x="42"/>
        <item x="43"/>
        <item x="14"/>
        <item x="44"/>
        <item x="8"/>
        <item x="45"/>
        <item x="46"/>
        <item x="47"/>
        <item x="48"/>
        <item x="49"/>
        <item x="3"/>
        <item x="50"/>
        <item x="51"/>
        <item x="4"/>
        <item x="0"/>
        <item x="52"/>
        <item x="53"/>
        <item x="54"/>
        <item x="55"/>
        <item x="56"/>
        <item x="9"/>
        <item x="10"/>
        <item x="11"/>
        <item x="57"/>
        <item x="58"/>
        <item x="5"/>
        <item x="1"/>
        <item x="59"/>
        <item x="60"/>
        <item x="61"/>
        <item x="62"/>
        <item x="63"/>
        <item x="64"/>
        <item x="65"/>
        <item x="66"/>
        <item x="67"/>
        <item x="68"/>
        <item t="default"/>
      </items>
    </pivotField>
    <pivotField compact="0" numFmtId="14" outline="0" showAll="0"/>
    <pivotField compact="0" numFmtId="14" outline="0" showAll="0"/>
    <pivotField compact="0" numFmtId="165" outline="0" showAll="0"/>
    <pivotField dataField="1" compact="0" numFmtId="165" outline="0" showAll="0"/>
    <pivotField compact="0" outline="0" showAll="0"/>
    <pivotField axis="axisRow" compact="0" outline="0" showAll="0">
      <items count="5">
        <item x="1"/>
        <item x="2"/>
        <item x="0"/>
        <item x="3"/>
        <item t="default"/>
      </items>
    </pivotField>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1"/>
  </rowFields>
  <rowItems count="5">
    <i>
      <x/>
    </i>
    <i>
      <x v="1"/>
    </i>
    <i>
      <x v="2"/>
    </i>
    <i>
      <x v="3"/>
    </i>
    <i t="grand">
      <x/>
    </i>
  </rowItems>
  <colFields count="1">
    <field x="-2"/>
  </colFields>
  <colItems count="3">
    <i>
      <x/>
    </i>
    <i i="1">
      <x v="1"/>
    </i>
    <i i="2">
      <x v="2"/>
    </i>
  </colItems>
  <dataFields count="3">
    <dataField name="CANT" fld="5" subtotal="count" baseField="0" baseItem="0"/>
    <dataField name="SALDO IPS" fld="9" baseField="0" baseItem="0" numFmtId="164"/>
    <dataField name="GLOSA PDTE" fld="31" baseField="0" baseItem="0" numFmtId="164"/>
  </dataFields>
  <formats count="19">
    <format dxfId="23">
      <pivotArea outline="0" collapsedLevelsAreSubtotals="1" fieldPosition="0">
        <references count="1">
          <reference field="4294967294" count="2" selected="0">
            <x v="1"/>
            <x v="2"/>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outline="0"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outline="0"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1"/>
  <sheetViews>
    <sheetView topLeftCell="A49" zoomScaleNormal="100" zoomScaleSheetLayoutView="100" workbookViewId="0">
      <selection activeCell="E66" sqref="E66"/>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3" style="1" bestFit="1" customWidth="1"/>
    <col min="6" max="6" width="15.54296875" style="1" bestFit="1" customWidth="1"/>
    <col min="7" max="7" width="11.453125" style="1"/>
    <col min="8" max="8" width="14.453125" style="1" customWidth="1"/>
    <col min="9" max="9" width="17.453125" style="5" customWidth="1"/>
    <col min="10" max="10" width="17.453125" style="1" customWidth="1"/>
    <col min="11" max="11" width="16.453125" style="1" customWidth="1"/>
    <col min="12" max="12" width="17.1796875" style="1" customWidth="1"/>
    <col min="13" max="13" width="18.453125" style="1" customWidth="1"/>
    <col min="14" max="16384" width="11.453125" style="1"/>
  </cols>
  <sheetData>
    <row r="1" spans="1:13">
      <c r="A1" s="43" t="e" vm="1">
        <v>#VALUE!</v>
      </c>
      <c r="B1" s="44"/>
      <c r="C1" s="55" t="s">
        <v>17</v>
      </c>
      <c r="D1" s="56"/>
      <c r="E1" s="56"/>
      <c r="F1" s="56"/>
      <c r="G1" s="56"/>
      <c r="H1" s="56"/>
      <c r="I1" s="56"/>
      <c r="J1" s="56"/>
      <c r="K1" s="57"/>
      <c r="L1" s="8" t="s">
        <v>0</v>
      </c>
      <c r="M1" s="6" t="s">
        <v>20</v>
      </c>
    </row>
    <row r="2" spans="1:13">
      <c r="A2" s="45"/>
      <c r="B2" s="46"/>
      <c r="C2" s="58"/>
      <c r="D2" s="59"/>
      <c r="E2" s="59"/>
      <c r="F2" s="59"/>
      <c r="G2" s="59"/>
      <c r="H2" s="59"/>
      <c r="I2" s="59"/>
      <c r="J2" s="59"/>
      <c r="K2" s="60"/>
      <c r="L2" s="9" t="s">
        <v>1</v>
      </c>
      <c r="M2" s="7">
        <v>2</v>
      </c>
    </row>
    <row r="3" spans="1:13" ht="14.5" thickBot="1">
      <c r="A3" s="47"/>
      <c r="B3" s="48"/>
      <c r="C3" s="61"/>
      <c r="D3" s="62"/>
      <c r="E3" s="62"/>
      <c r="F3" s="62"/>
      <c r="G3" s="62"/>
      <c r="H3" s="62"/>
      <c r="I3" s="62"/>
      <c r="J3" s="62"/>
      <c r="K3" s="63"/>
      <c r="L3" s="11" t="s">
        <v>2</v>
      </c>
      <c r="M3" s="12" t="s">
        <v>21</v>
      </c>
    </row>
    <row r="4" spans="1:13">
      <c r="A4" s="49" t="s">
        <v>19</v>
      </c>
      <c r="B4" s="50"/>
      <c r="C4" s="50"/>
      <c r="D4" s="50"/>
      <c r="E4" s="50"/>
      <c r="F4" s="50"/>
      <c r="G4" s="50"/>
      <c r="H4" s="50"/>
      <c r="I4" s="50"/>
      <c r="J4" s="50"/>
      <c r="K4" s="50"/>
      <c r="L4" s="50"/>
      <c r="M4" s="51"/>
    </row>
    <row r="5" spans="1:13" ht="14.5" thickBot="1">
      <c r="A5" s="52" t="s">
        <v>16</v>
      </c>
      <c r="B5" s="53"/>
      <c r="C5" s="53"/>
      <c r="D5" s="53"/>
      <c r="E5" s="53"/>
      <c r="F5" s="53"/>
      <c r="G5" s="53"/>
      <c r="H5" s="53"/>
      <c r="I5" s="53"/>
      <c r="J5" s="53"/>
      <c r="K5" s="53"/>
      <c r="L5" s="53"/>
      <c r="M5" s="54"/>
    </row>
    <row r="6" spans="1:13" ht="17.25" customHeight="1">
      <c r="A6" s="40" t="s">
        <v>94</v>
      </c>
      <c r="B6" s="41"/>
      <c r="C6" s="41"/>
      <c r="D6" s="41"/>
      <c r="E6" s="41"/>
      <c r="F6" s="41"/>
      <c r="G6" s="41"/>
      <c r="H6" s="41"/>
      <c r="I6" s="41"/>
      <c r="J6" s="41"/>
      <c r="K6" s="41"/>
      <c r="L6" s="41"/>
      <c r="M6" s="42"/>
    </row>
    <row r="7" spans="1:13" ht="17.25" customHeight="1">
      <c r="A7" s="40" t="s">
        <v>95</v>
      </c>
      <c r="B7" s="41"/>
      <c r="C7" s="41"/>
      <c r="D7" s="41"/>
      <c r="E7" s="41"/>
      <c r="F7" s="41"/>
      <c r="G7" s="41"/>
      <c r="H7" s="41"/>
      <c r="I7" s="41"/>
      <c r="J7" s="41"/>
      <c r="K7" s="41"/>
      <c r="L7" s="41"/>
      <c r="M7" s="42"/>
    </row>
    <row r="8" spans="1:13" ht="17.25" customHeight="1" thickBot="1">
      <c r="A8" s="40" t="s">
        <v>96</v>
      </c>
      <c r="B8" s="41"/>
      <c r="C8" s="41"/>
      <c r="D8" s="41"/>
      <c r="E8" s="41"/>
      <c r="F8" s="41"/>
      <c r="G8" s="41"/>
      <c r="H8" s="41"/>
      <c r="I8" s="41"/>
      <c r="J8" s="41"/>
      <c r="K8" s="41"/>
      <c r="L8" s="41"/>
      <c r="M8" s="42"/>
    </row>
    <row r="9" spans="1:13" ht="42" customHeight="1" thickBot="1">
      <c r="A9" s="15" t="s">
        <v>4</v>
      </c>
      <c r="B9" s="16" t="s">
        <v>5</v>
      </c>
      <c r="C9" s="16" t="s">
        <v>6</v>
      </c>
      <c r="D9" s="16" t="s">
        <v>7</v>
      </c>
      <c r="E9" s="16" t="s">
        <v>8</v>
      </c>
      <c r="F9" s="16" t="s">
        <v>9</v>
      </c>
      <c r="G9" s="16" t="s">
        <v>10</v>
      </c>
      <c r="H9" s="16" t="s">
        <v>11</v>
      </c>
      <c r="I9" s="16" t="s">
        <v>12</v>
      </c>
      <c r="J9" s="16" t="s">
        <v>13</v>
      </c>
      <c r="K9" s="16" t="s">
        <v>14</v>
      </c>
      <c r="L9" s="16" t="s">
        <v>15</v>
      </c>
      <c r="M9" s="21" t="s">
        <v>3</v>
      </c>
    </row>
    <row r="10" spans="1:13">
      <c r="A10" s="25">
        <v>45277.297222222223</v>
      </c>
      <c r="B10" s="26">
        <v>45293.057638888888</v>
      </c>
      <c r="C10" s="26">
        <v>45314.684027777781</v>
      </c>
      <c r="D10" s="27" t="s">
        <v>22</v>
      </c>
      <c r="E10" s="28">
        <v>0</v>
      </c>
      <c r="F10" s="29">
        <v>32075414</v>
      </c>
      <c r="G10" s="29">
        <v>0</v>
      </c>
      <c r="H10" s="29">
        <v>0</v>
      </c>
      <c r="I10" s="29">
        <v>0</v>
      </c>
      <c r="J10" s="28">
        <v>0</v>
      </c>
      <c r="K10" s="28">
        <v>32075414</v>
      </c>
      <c r="L10" s="27">
        <v>124</v>
      </c>
      <c r="M10" s="30">
        <v>45336</v>
      </c>
    </row>
    <row r="11" spans="1:13">
      <c r="A11" s="13">
        <v>45279.79791666667</v>
      </c>
      <c r="B11" s="14">
        <v>45283.708333333336</v>
      </c>
      <c r="C11" s="14">
        <v>45307.813194444447</v>
      </c>
      <c r="D11" s="2" t="s">
        <v>23</v>
      </c>
      <c r="E11" s="19">
        <v>0</v>
      </c>
      <c r="F11" s="3">
        <v>70544619</v>
      </c>
      <c r="G11" s="3">
        <v>0</v>
      </c>
      <c r="H11" s="3">
        <v>0</v>
      </c>
      <c r="I11" s="3">
        <v>0</v>
      </c>
      <c r="J11" s="19">
        <v>0</v>
      </c>
      <c r="K11" s="19">
        <v>70544619</v>
      </c>
      <c r="L11" s="2">
        <v>323</v>
      </c>
      <c r="M11" s="4">
        <v>45352</v>
      </c>
    </row>
    <row r="12" spans="1:13">
      <c r="A12" s="13">
        <v>45282.431250000001</v>
      </c>
      <c r="B12" s="14">
        <v>45282.44027777778</v>
      </c>
      <c r="C12" s="14">
        <v>45300.85</v>
      </c>
      <c r="D12" s="2" t="s">
        <v>24</v>
      </c>
      <c r="E12" s="19">
        <v>0</v>
      </c>
      <c r="F12" s="3">
        <v>144700</v>
      </c>
      <c r="G12" s="3">
        <v>0</v>
      </c>
      <c r="H12" s="3">
        <v>0</v>
      </c>
      <c r="I12" s="3">
        <v>0</v>
      </c>
      <c r="J12" s="19">
        <v>0</v>
      </c>
      <c r="K12" s="19">
        <v>144700</v>
      </c>
      <c r="L12" s="2">
        <v>323</v>
      </c>
      <c r="M12" s="4">
        <v>45352</v>
      </c>
    </row>
    <row r="13" spans="1:13">
      <c r="A13" s="13">
        <v>45292.727777777778</v>
      </c>
      <c r="B13" s="14">
        <v>45292.836111111108</v>
      </c>
      <c r="C13" s="14">
        <v>45317.697222222225</v>
      </c>
      <c r="D13" s="2" t="s">
        <v>25</v>
      </c>
      <c r="E13" s="19">
        <v>0</v>
      </c>
      <c r="F13" s="3">
        <v>83740</v>
      </c>
      <c r="G13" s="3">
        <v>0</v>
      </c>
      <c r="H13" s="3">
        <v>0</v>
      </c>
      <c r="I13" s="3">
        <v>0</v>
      </c>
      <c r="J13" s="19">
        <v>0</v>
      </c>
      <c r="K13" s="19">
        <v>83740</v>
      </c>
      <c r="L13" s="2">
        <v>125</v>
      </c>
      <c r="M13" s="4">
        <v>45323</v>
      </c>
    </row>
    <row r="14" spans="1:13">
      <c r="A14" s="13">
        <v>45296.666666666664</v>
      </c>
      <c r="B14" s="14">
        <v>45296.934027777781</v>
      </c>
      <c r="C14" s="14">
        <v>45312.476388888892</v>
      </c>
      <c r="D14" s="2" t="s">
        <v>26</v>
      </c>
      <c r="E14" s="19">
        <v>0</v>
      </c>
      <c r="F14" s="3">
        <v>422659</v>
      </c>
      <c r="G14" s="3">
        <v>0</v>
      </c>
      <c r="H14" s="3">
        <v>0</v>
      </c>
      <c r="I14" s="3">
        <v>0</v>
      </c>
      <c r="J14" s="19">
        <v>0</v>
      </c>
      <c r="K14" s="19">
        <v>422659</v>
      </c>
      <c r="L14" s="2">
        <v>124</v>
      </c>
      <c r="M14" s="4">
        <v>45336</v>
      </c>
    </row>
    <row r="15" spans="1:13">
      <c r="A15" s="13">
        <v>45297.979166666664</v>
      </c>
      <c r="B15" s="14">
        <v>45303.857638888891</v>
      </c>
      <c r="C15" s="14">
        <v>45315.293055555558</v>
      </c>
      <c r="D15" s="2" t="s">
        <v>27</v>
      </c>
      <c r="E15" s="19">
        <v>337999</v>
      </c>
      <c r="F15" s="3">
        <v>7520775</v>
      </c>
      <c r="G15" s="3">
        <v>0</v>
      </c>
      <c r="H15" s="3">
        <v>0</v>
      </c>
      <c r="I15" s="3">
        <v>0</v>
      </c>
      <c r="J15" s="19">
        <v>0</v>
      </c>
      <c r="K15" s="19">
        <v>7520775</v>
      </c>
      <c r="L15" s="2">
        <v>124</v>
      </c>
      <c r="M15" s="4">
        <v>45336</v>
      </c>
    </row>
    <row r="16" spans="1:13">
      <c r="A16" s="13">
        <v>45304.863888888889</v>
      </c>
      <c r="B16" s="14">
        <v>45305.06527777778</v>
      </c>
      <c r="C16" s="14">
        <v>45321.151388888888</v>
      </c>
      <c r="D16" s="2" t="s">
        <v>28</v>
      </c>
      <c r="E16" s="19">
        <v>0</v>
      </c>
      <c r="F16" s="3">
        <v>359388</v>
      </c>
      <c r="G16" s="3">
        <v>0</v>
      </c>
      <c r="H16" s="3">
        <v>0</v>
      </c>
      <c r="I16" s="3">
        <v>0</v>
      </c>
      <c r="J16" s="19">
        <v>0</v>
      </c>
      <c r="K16" s="19">
        <v>359388</v>
      </c>
      <c r="L16" s="2">
        <v>124</v>
      </c>
      <c r="M16" s="4">
        <v>45336</v>
      </c>
    </row>
    <row r="17" spans="1:13">
      <c r="A17" s="13">
        <v>45306.450694444444</v>
      </c>
      <c r="B17" s="14">
        <v>45310.767361111109</v>
      </c>
      <c r="C17" s="14">
        <v>45314.693055555559</v>
      </c>
      <c r="D17" s="2" t="s">
        <v>29</v>
      </c>
      <c r="E17" s="19">
        <v>0</v>
      </c>
      <c r="F17" s="3">
        <v>4927876</v>
      </c>
      <c r="G17" s="3">
        <v>0</v>
      </c>
      <c r="H17" s="3">
        <v>0</v>
      </c>
      <c r="I17" s="3">
        <v>0</v>
      </c>
      <c r="J17" s="19">
        <v>0</v>
      </c>
      <c r="K17" s="19">
        <v>4927876</v>
      </c>
      <c r="L17" s="2">
        <v>124</v>
      </c>
      <c r="M17" s="4">
        <v>45336</v>
      </c>
    </row>
    <row r="18" spans="1:13">
      <c r="A18" s="13">
        <v>45308.347916666666</v>
      </c>
      <c r="B18" s="14">
        <v>45324.884027777778</v>
      </c>
      <c r="C18" s="14">
        <v>45338.501388888886</v>
      </c>
      <c r="D18" s="2" t="s">
        <v>30</v>
      </c>
      <c r="E18" s="19">
        <v>0</v>
      </c>
      <c r="F18" s="3">
        <v>30865120</v>
      </c>
      <c r="G18" s="3">
        <v>0</v>
      </c>
      <c r="H18" s="3">
        <v>0</v>
      </c>
      <c r="I18" s="3">
        <v>0</v>
      </c>
      <c r="J18" s="19">
        <v>0</v>
      </c>
      <c r="K18" s="19">
        <v>30865120</v>
      </c>
      <c r="L18" s="2">
        <v>331</v>
      </c>
      <c r="M18" s="4">
        <v>45357</v>
      </c>
    </row>
    <row r="19" spans="1:13">
      <c r="A19" s="13">
        <v>45314.914583333331</v>
      </c>
      <c r="B19" s="14">
        <v>45327.043055555558</v>
      </c>
      <c r="C19" s="14">
        <v>45332.347222222219</v>
      </c>
      <c r="D19" s="2" t="s">
        <v>31</v>
      </c>
      <c r="E19" s="19">
        <v>0</v>
      </c>
      <c r="F19" s="3">
        <v>26035973</v>
      </c>
      <c r="G19" s="3">
        <v>0</v>
      </c>
      <c r="H19" s="3">
        <v>0</v>
      </c>
      <c r="I19" s="3">
        <v>0</v>
      </c>
      <c r="J19" s="19">
        <v>0</v>
      </c>
      <c r="K19" s="19">
        <v>26035973</v>
      </c>
      <c r="L19" s="2">
        <v>188</v>
      </c>
      <c r="M19" s="4">
        <v>45336</v>
      </c>
    </row>
    <row r="20" spans="1:13">
      <c r="A20" s="13">
        <v>45315.276388888888</v>
      </c>
      <c r="B20" s="14">
        <v>45320.722222222219</v>
      </c>
      <c r="C20" s="14">
        <v>45323.830555555556</v>
      </c>
      <c r="D20" s="2" t="s">
        <v>32</v>
      </c>
      <c r="E20" s="19">
        <v>0</v>
      </c>
      <c r="F20" s="3">
        <v>32312190</v>
      </c>
      <c r="G20" s="3">
        <v>0</v>
      </c>
      <c r="H20" s="3">
        <v>0</v>
      </c>
      <c r="I20" s="3">
        <v>0</v>
      </c>
      <c r="J20" s="19">
        <v>0</v>
      </c>
      <c r="K20" s="19">
        <v>32312190</v>
      </c>
      <c r="L20" s="2">
        <v>161</v>
      </c>
      <c r="M20" s="4">
        <v>45330</v>
      </c>
    </row>
    <row r="21" spans="1:13">
      <c r="A21" s="13">
        <v>45317.541666666664</v>
      </c>
      <c r="B21" s="14">
        <v>45326.6875</v>
      </c>
      <c r="C21" s="14">
        <v>45338.290277777778</v>
      </c>
      <c r="D21" s="2" t="s">
        <v>33</v>
      </c>
      <c r="E21" s="19">
        <v>304583</v>
      </c>
      <c r="F21" s="3">
        <v>60246661</v>
      </c>
      <c r="G21" s="3">
        <v>0</v>
      </c>
      <c r="H21" s="3">
        <v>0</v>
      </c>
      <c r="I21" s="3">
        <v>0</v>
      </c>
      <c r="J21" s="19">
        <v>0</v>
      </c>
      <c r="K21" s="19">
        <v>60246661</v>
      </c>
      <c r="L21" s="2">
        <v>331</v>
      </c>
      <c r="M21" s="4">
        <v>45357</v>
      </c>
    </row>
    <row r="22" spans="1:13">
      <c r="A22" s="13">
        <v>45318.665972222225</v>
      </c>
      <c r="B22" s="14">
        <v>45329.479166666664</v>
      </c>
      <c r="C22" s="14">
        <v>45334.515972222223</v>
      </c>
      <c r="D22" s="2" t="s">
        <v>34</v>
      </c>
      <c r="E22" s="19">
        <v>0</v>
      </c>
      <c r="F22" s="3">
        <v>113143632</v>
      </c>
      <c r="G22" s="3">
        <v>0</v>
      </c>
      <c r="H22" s="3">
        <v>0</v>
      </c>
      <c r="I22" s="3">
        <v>0</v>
      </c>
      <c r="J22" s="19">
        <v>0</v>
      </c>
      <c r="K22" s="19">
        <v>113143632</v>
      </c>
      <c r="L22" s="2">
        <v>331</v>
      </c>
      <c r="M22" s="4">
        <v>45357</v>
      </c>
    </row>
    <row r="23" spans="1:13">
      <c r="A23" s="13">
        <v>45313.71875</v>
      </c>
      <c r="B23" s="14">
        <v>45316.720138888886</v>
      </c>
      <c r="C23" s="14">
        <v>45322.3125</v>
      </c>
      <c r="D23" s="2" t="s">
        <v>35</v>
      </c>
      <c r="E23" s="19">
        <v>0</v>
      </c>
      <c r="F23" s="3">
        <v>21552405</v>
      </c>
      <c r="G23" s="3">
        <v>0</v>
      </c>
      <c r="H23" s="3">
        <v>0</v>
      </c>
      <c r="I23" s="3">
        <v>0</v>
      </c>
      <c r="J23" s="19">
        <v>0</v>
      </c>
      <c r="K23" s="19">
        <v>21552405</v>
      </c>
      <c r="L23" s="2">
        <v>331</v>
      </c>
      <c r="M23" s="4">
        <v>45357</v>
      </c>
    </row>
    <row r="24" spans="1:13">
      <c r="A24" s="13">
        <v>45323.786111111112</v>
      </c>
      <c r="B24" s="14">
        <v>45335.484027777777</v>
      </c>
      <c r="C24" s="14">
        <v>45336.81527777778</v>
      </c>
      <c r="D24" s="2" t="s">
        <v>36</v>
      </c>
      <c r="E24" s="19">
        <v>0</v>
      </c>
      <c r="F24" s="3">
        <v>36148809</v>
      </c>
      <c r="G24" s="3">
        <v>0</v>
      </c>
      <c r="H24" s="3">
        <v>0</v>
      </c>
      <c r="I24" s="3">
        <v>0</v>
      </c>
      <c r="J24" s="19">
        <v>0</v>
      </c>
      <c r="K24" s="19">
        <v>36148809</v>
      </c>
      <c r="L24" s="2">
        <v>470</v>
      </c>
      <c r="M24" s="4">
        <v>45363</v>
      </c>
    </row>
    <row r="25" spans="1:13">
      <c r="A25" s="13">
        <v>45323.933333333334</v>
      </c>
      <c r="B25" s="14">
        <v>45329.548611111109</v>
      </c>
      <c r="C25" s="14">
        <v>45335.448611111111</v>
      </c>
      <c r="D25" s="2" t="s">
        <v>37</v>
      </c>
      <c r="E25" s="19">
        <v>0</v>
      </c>
      <c r="F25" s="3">
        <v>105426346</v>
      </c>
      <c r="G25" s="3">
        <v>0</v>
      </c>
      <c r="H25" s="3">
        <v>0</v>
      </c>
      <c r="I25" s="3">
        <v>0</v>
      </c>
      <c r="J25" s="19">
        <v>0</v>
      </c>
      <c r="K25" s="19">
        <v>105426346</v>
      </c>
      <c r="L25" s="2">
        <v>211</v>
      </c>
      <c r="M25" s="4">
        <v>45337</v>
      </c>
    </row>
    <row r="26" spans="1:13">
      <c r="A26" s="31">
        <v>45324.381944444445</v>
      </c>
      <c r="B26" s="17">
        <v>45345.28125</v>
      </c>
      <c r="C26" s="17">
        <v>45352.43472222222</v>
      </c>
      <c r="D26" s="18" t="s">
        <v>38</v>
      </c>
      <c r="E26" s="20">
        <v>0</v>
      </c>
      <c r="F26" s="20">
        <v>113223659</v>
      </c>
      <c r="G26" s="20">
        <v>0</v>
      </c>
      <c r="H26" s="20">
        <v>0</v>
      </c>
      <c r="I26" s="20">
        <v>0</v>
      </c>
      <c r="J26" s="20">
        <v>0</v>
      </c>
      <c r="K26" s="20">
        <v>113223659</v>
      </c>
      <c r="L26" s="18">
        <v>415</v>
      </c>
      <c r="M26" s="32">
        <v>45358</v>
      </c>
    </row>
    <row r="27" spans="1:13">
      <c r="A27" s="31">
        <v>45327.665972222225</v>
      </c>
      <c r="B27" s="17">
        <v>45368.927777777775</v>
      </c>
      <c r="C27" s="17">
        <v>45373.419444444444</v>
      </c>
      <c r="D27" s="18" t="s">
        <v>39</v>
      </c>
      <c r="E27" s="20">
        <v>0</v>
      </c>
      <c r="F27" s="20">
        <v>92944509</v>
      </c>
      <c r="G27" s="20">
        <v>0</v>
      </c>
      <c r="H27" s="20">
        <v>0</v>
      </c>
      <c r="I27" s="20">
        <v>0</v>
      </c>
      <c r="J27" s="20">
        <v>0</v>
      </c>
      <c r="K27" s="20">
        <v>92944509</v>
      </c>
      <c r="L27" s="18">
        <v>658</v>
      </c>
      <c r="M27" s="32">
        <v>45384</v>
      </c>
    </row>
    <row r="28" spans="1:13">
      <c r="A28" s="31">
        <v>45327.824305555558</v>
      </c>
      <c r="B28" s="17">
        <v>45367.791666666664</v>
      </c>
      <c r="C28" s="17">
        <v>45373.570138888892</v>
      </c>
      <c r="D28" s="18" t="s">
        <v>40</v>
      </c>
      <c r="E28" s="20">
        <v>0</v>
      </c>
      <c r="F28" s="20">
        <v>60513354</v>
      </c>
      <c r="G28" s="20">
        <v>0</v>
      </c>
      <c r="H28" s="20">
        <v>0</v>
      </c>
      <c r="I28" s="20">
        <v>0</v>
      </c>
      <c r="J28" s="20">
        <v>0</v>
      </c>
      <c r="K28" s="20">
        <v>60513354</v>
      </c>
      <c r="L28" s="18">
        <v>659</v>
      </c>
      <c r="M28" s="32">
        <v>45384</v>
      </c>
    </row>
    <row r="29" spans="1:13">
      <c r="A29" s="31">
        <v>45331.156944444447</v>
      </c>
      <c r="B29" s="17">
        <v>45337.751388888886</v>
      </c>
      <c r="C29" s="17">
        <v>45342.578472222223</v>
      </c>
      <c r="D29" s="18" t="s">
        <v>41</v>
      </c>
      <c r="E29" s="20">
        <v>0</v>
      </c>
      <c r="F29" s="20">
        <v>53539545</v>
      </c>
      <c r="G29" s="20">
        <v>0</v>
      </c>
      <c r="H29" s="20">
        <v>0</v>
      </c>
      <c r="I29" s="20">
        <v>0</v>
      </c>
      <c r="J29" s="20">
        <v>0</v>
      </c>
      <c r="K29" s="20">
        <v>53539545</v>
      </c>
      <c r="L29" s="18">
        <v>331</v>
      </c>
      <c r="M29" s="32">
        <v>45357</v>
      </c>
    </row>
    <row r="30" spans="1:13">
      <c r="A30" s="31">
        <v>45331.550694444442</v>
      </c>
      <c r="B30" s="17">
        <v>45340.765277777777</v>
      </c>
      <c r="C30" s="17">
        <v>45364.361111111109</v>
      </c>
      <c r="D30" s="18" t="s">
        <v>42</v>
      </c>
      <c r="E30" s="20">
        <v>0</v>
      </c>
      <c r="F30" s="20">
        <v>81495818</v>
      </c>
      <c r="G30" s="20">
        <v>0</v>
      </c>
      <c r="H30" s="20">
        <v>0</v>
      </c>
      <c r="I30" s="20">
        <v>0</v>
      </c>
      <c r="J30" s="20">
        <v>0</v>
      </c>
      <c r="K30" s="20">
        <v>81495818</v>
      </c>
      <c r="L30" s="18">
        <v>590</v>
      </c>
      <c r="M30" s="32">
        <v>45383</v>
      </c>
    </row>
    <row r="31" spans="1:13">
      <c r="A31" s="31">
        <v>45312.90347222222</v>
      </c>
      <c r="B31" s="17">
        <v>45313.366666666669</v>
      </c>
      <c r="C31" s="17">
        <v>45331.55972222222</v>
      </c>
      <c r="D31" s="18" t="s">
        <v>43</v>
      </c>
      <c r="E31" s="20">
        <v>0</v>
      </c>
      <c r="F31" s="20">
        <v>66800</v>
      </c>
      <c r="G31" s="20">
        <v>0</v>
      </c>
      <c r="H31" s="20">
        <v>0</v>
      </c>
      <c r="I31" s="20">
        <v>0</v>
      </c>
      <c r="J31" s="20">
        <v>0</v>
      </c>
      <c r="K31" s="20">
        <v>66800</v>
      </c>
      <c r="L31" s="18">
        <v>189</v>
      </c>
      <c r="M31" s="32">
        <v>45336</v>
      </c>
    </row>
    <row r="32" spans="1:13">
      <c r="A32" s="31">
        <v>45336.625694444447</v>
      </c>
      <c r="B32" s="17">
        <v>45336.775000000001</v>
      </c>
      <c r="C32" s="17">
        <v>45342.134722222225</v>
      </c>
      <c r="D32" s="18" t="s">
        <v>44</v>
      </c>
      <c r="E32" s="20">
        <v>0</v>
      </c>
      <c r="F32" s="20">
        <v>252118</v>
      </c>
      <c r="G32" s="20">
        <v>0</v>
      </c>
      <c r="H32" s="20">
        <v>0</v>
      </c>
      <c r="I32" s="20">
        <v>0</v>
      </c>
      <c r="J32" s="20">
        <v>0</v>
      </c>
      <c r="K32" s="20">
        <v>252118</v>
      </c>
      <c r="L32" s="18">
        <v>331</v>
      </c>
      <c r="M32" s="32">
        <v>45357</v>
      </c>
    </row>
    <row r="33" spans="1:13">
      <c r="A33" s="31">
        <v>45337.354861111111</v>
      </c>
      <c r="B33" s="17">
        <v>45337.509722222225</v>
      </c>
      <c r="C33" s="17">
        <v>45342.415972222225</v>
      </c>
      <c r="D33" s="18" t="s">
        <v>45</v>
      </c>
      <c r="E33" s="20">
        <v>0</v>
      </c>
      <c r="F33" s="20">
        <v>1050996</v>
      </c>
      <c r="G33" s="20">
        <v>0</v>
      </c>
      <c r="H33" s="20">
        <v>0</v>
      </c>
      <c r="I33" s="20">
        <v>0</v>
      </c>
      <c r="J33" s="20">
        <v>0</v>
      </c>
      <c r="K33" s="20">
        <v>1050996</v>
      </c>
      <c r="L33" s="18">
        <v>331</v>
      </c>
      <c r="M33" s="32">
        <v>45357</v>
      </c>
    </row>
    <row r="34" spans="1:13">
      <c r="A34" s="31">
        <v>45336.272916666669</v>
      </c>
      <c r="B34" s="17">
        <v>45336.5</v>
      </c>
      <c r="C34" s="17">
        <v>45342.416666666664</v>
      </c>
      <c r="D34" s="18" t="s">
        <v>46</v>
      </c>
      <c r="E34" s="20">
        <v>0</v>
      </c>
      <c r="F34" s="20">
        <v>677553</v>
      </c>
      <c r="G34" s="20">
        <v>0</v>
      </c>
      <c r="H34" s="20">
        <v>0</v>
      </c>
      <c r="I34" s="20">
        <v>0</v>
      </c>
      <c r="J34" s="20">
        <v>0</v>
      </c>
      <c r="K34" s="20">
        <v>677553</v>
      </c>
      <c r="L34" s="18">
        <v>331</v>
      </c>
      <c r="M34" s="32">
        <v>45357</v>
      </c>
    </row>
    <row r="35" spans="1:13">
      <c r="A35" s="31">
        <v>45343.543749999997</v>
      </c>
      <c r="B35" s="17">
        <v>45344.763888888891</v>
      </c>
      <c r="C35" s="17">
        <v>45350.818055555559</v>
      </c>
      <c r="D35" s="18" t="s">
        <v>47</v>
      </c>
      <c r="E35" s="20">
        <v>0</v>
      </c>
      <c r="F35" s="20">
        <v>3189674</v>
      </c>
      <c r="G35" s="20">
        <v>0</v>
      </c>
      <c r="H35" s="20">
        <v>0</v>
      </c>
      <c r="I35" s="20">
        <v>0</v>
      </c>
      <c r="J35" s="20">
        <v>0</v>
      </c>
      <c r="K35" s="20">
        <v>3189674</v>
      </c>
      <c r="L35" s="18">
        <v>498</v>
      </c>
      <c r="M35" s="32">
        <v>45365</v>
      </c>
    </row>
    <row r="36" spans="1:13">
      <c r="A36" s="31">
        <v>45346.052777777775</v>
      </c>
      <c r="B36" s="17">
        <v>45353.379166666666</v>
      </c>
      <c r="C36" s="17">
        <v>45362.400694444441</v>
      </c>
      <c r="D36" s="18" t="s">
        <v>48</v>
      </c>
      <c r="E36" s="20">
        <v>0</v>
      </c>
      <c r="F36" s="20">
        <v>2447636</v>
      </c>
      <c r="G36" s="20">
        <v>0</v>
      </c>
      <c r="H36" s="20">
        <v>0</v>
      </c>
      <c r="I36" s="20">
        <v>0</v>
      </c>
      <c r="J36" s="20">
        <v>0</v>
      </c>
      <c r="K36" s="20">
        <v>2447636</v>
      </c>
      <c r="L36" s="18">
        <v>659</v>
      </c>
      <c r="M36" s="32">
        <v>45384</v>
      </c>
    </row>
    <row r="37" spans="1:13">
      <c r="A37" s="31">
        <v>45341.867361111108</v>
      </c>
      <c r="B37" s="17">
        <v>45342.782638888886</v>
      </c>
      <c r="C37" s="17">
        <v>45346.554861111108</v>
      </c>
      <c r="D37" s="18" t="s">
        <v>49</v>
      </c>
      <c r="E37" s="20">
        <v>0</v>
      </c>
      <c r="F37" s="20">
        <v>66800</v>
      </c>
      <c r="G37" s="20">
        <v>0</v>
      </c>
      <c r="H37" s="20">
        <v>0</v>
      </c>
      <c r="I37" s="20">
        <v>0</v>
      </c>
      <c r="J37" s="20">
        <v>0</v>
      </c>
      <c r="K37" s="20">
        <v>66800</v>
      </c>
      <c r="L37" s="18">
        <v>394</v>
      </c>
      <c r="M37" s="32">
        <v>45358</v>
      </c>
    </row>
    <row r="38" spans="1:13">
      <c r="A38" s="31">
        <v>45348.838888888888</v>
      </c>
      <c r="B38" s="17">
        <v>45390.762499999997</v>
      </c>
      <c r="C38" s="17">
        <v>45412.844444444447</v>
      </c>
      <c r="D38" s="18" t="s">
        <v>50</v>
      </c>
      <c r="E38" s="20">
        <v>338000</v>
      </c>
      <c r="F38" s="20">
        <v>119753113</v>
      </c>
      <c r="G38" s="20">
        <v>0</v>
      </c>
      <c r="H38" s="20">
        <v>0</v>
      </c>
      <c r="I38" s="20">
        <v>0</v>
      </c>
      <c r="J38" s="20">
        <v>0</v>
      </c>
      <c r="K38" s="20">
        <v>119753113</v>
      </c>
      <c r="L38" s="18">
        <v>1013</v>
      </c>
      <c r="M38" s="32">
        <v>45427</v>
      </c>
    </row>
    <row r="39" spans="1:13">
      <c r="A39" s="31">
        <v>45352.406944444447</v>
      </c>
      <c r="B39" s="17">
        <v>45385.171527777777</v>
      </c>
      <c r="C39" s="17">
        <v>45394.506249999999</v>
      </c>
      <c r="D39" s="18" t="s">
        <v>51</v>
      </c>
      <c r="E39" s="20">
        <v>0</v>
      </c>
      <c r="F39" s="20">
        <v>14462465</v>
      </c>
      <c r="G39" s="20">
        <v>0</v>
      </c>
      <c r="H39" s="20">
        <v>0</v>
      </c>
      <c r="I39" s="20">
        <v>0</v>
      </c>
      <c r="J39" s="20">
        <v>0</v>
      </c>
      <c r="K39" s="20">
        <v>14462465</v>
      </c>
      <c r="L39" s="18">
        <v>766</v>
      </c>
      <c r="M39" s="32">
        <v>45414</v>
      </c>
    </row>
    <row r="40" spans="1:13">
      <c r="A40" s="31">
        <v>45335.698611111111</v>
      </c>
      <c r="B40" s="17">
        <v>45351.093055555553</v>
      </c>
      <c r="C40" s="17">
        <v>45354.451388888891</v>
      </c>
      <c r="D40" s="18" t="s">
        <v>52</v>
      </c>
      <c r="E40" s="20">
        <v>0</v>
      </c>
      <c r="F40" s="20">
        <v>376280</v>
      </c>
      <c r="G40" s="20">
        <v>0</v>
      </c>
      <c r="H40" s="20">
        <v>0</v>
      </c>
      <c r="I40" s="20">
        <v>0</v>
      </c>
      <c r="J40" s="20">
        <v>0</v>
      </c>
      <c r="K40" s="20">
        <v>376280</v>
      </c>
      <c r="L40" s="18">
        <v>426</v>
      </c>
      <c r="M40" s="32">
        <v>45362</v>
      </c>
    </row>
    <row r="41" spans="1:13">
      <c r="A41" s="31">
        <v>45354.224305555559</v>
      </c>
      <c r="B41" s="17">
        <v>45355.334027777775</v>
      </c>
      <c r="C41" s="17">
        <v>45363.532638888886</v>
      </c>
      <c r="D41" s="18" t="s">
        <v>53</v>
      </c>
      <c r="E41" s="20">
        <v>0</v>
      </c>
      <c r="F41" s="20">
        <v>60475887</v>
      </c>
      <c r="G41" s="20">
        <v>0</v>
      </c>
      <c r="H41" s="20">
        <v>0</v>
      </c>
      <c r="I41" s="20">
        <v>0</v>
      </c>
      <c r="J41" s="20">
        <v>0</v>
      </c>
      <c r="K41" s="20">
        <v>60475887</v>
      </c>
      <c r="L41" s="18">
        <v>497</v>
      </c>
      <c r="M41" s="32">
        <v>45365</v>
      </c>
    </row>
    <row r="42" spans="1:13">
      <c r="A42" s="31">
        <v>45314.536805555559</v>
      </c>
      <c r="B42" s="17">
        <v>45339.740277777775</v>
      </c>
      <c r="C42" s="17">
        <v>45355.720138888886</v>
      </c>
      <c r="D42" s="18" t="s">
        <v>54</v>
      </c>
      <c r="E42" s="20">
        <v>0</v>
      </c>
      <c r="F42" s="20">
        <v>36226579</v>
      </c>
      <c r="G42" s="20">
        <v>0</v>
      </c>
      <c r="H42" s="20">
        <v>0</v>
      </c>
      <c r="I42" s="20">
        <v>0</v>
      </c>
      <c r="J42" s="20">
        <v>0</v>
      </c>
      <c r="K42" s="20">
        <v>36226579</v>
      </c>
      <c r="L42" s="18">
        <v>459</v>
      </c>
      <c r="M42" s="32">
        <v>45362</v>
      </c>
    </row>
    <row r="43" spans="1:13">
      <c r="A43" s="31">
        <v>45356.279861111114</v>
      </c>
      <c r="B43" s="17">
        <v>45378.397916666669</v>
      </c>
      <c r="C43" s="17">
        <v>45386.797222222223</v>
      </c>
      <c r="D43" s="18" t="s">
        <v>55</v>
      </c>
      <c r="E43" s="20">
        <v>0</v>
      </c>
      <c r="F43" s="20">
        <v>32121933</v>
      </c>
      <c r="G43" s="20">
        <v>0</v>
      </c>
      <c r="H43" s="20">
        <v>0</v>
      </c>
      <c r="I43" s="20">
        <v>0</v>
      </c>
      <c r="J43" s="20">
        <v>0</v>
      </c>
      <c r="K43" s="20">
        <v>32121933</v>
      </c>
      <c r="L43" s="18">
        <v>724</v>
      </c>
      <c r="M43" s="32">
        <v>45394</v>
      </c>
    </row>
    <row r="44" spans="1:13">
      <c r="A44" s="31">
        <v>45366.97152777778</v>
      </c>
      <c r="B44" s="17">
        <v>45373.009027777778</v>
      </c>
      <c r="C44" s="17">
        <v>45395.459722222222</v>
      </c>
      <c r="D44" s="18" t="s">
        <v>56</v>
      </c>
      <c r="E44" s="20">
        <v>0</v>
      </c>
      <c r="F44" s="20">
        <v>6233475</v>
      </c>
      <c r="G44" s="20">
        <v>0</v>
      </c>
      <c r="H44" s="20">
        <v>0</v>
      </c>
      <c r="I44" s="20">
        <v>0</v>
      </c>
      <c r="J44" s="20">
        <v>0</v>
      </c>
      <c r="K44" s="20">
        <v>6233475</v>
      </c>
      <c r="L44" s="18">
        <v>767</v>
      </c>
      <c r="M44" s="32">
        <v>45414</v>
      </c>
    </row>
    <row r="45" spans="1:13">
      <c r="A45" s="31">
        <v>45369.434027777781</v>
      </c>
      <c r="B45" s="17">
        <v>45380.209027777775</v>
      </c>
      <c r="C45" s="17">
        <v>45438.611805555556</v>
      </c>
      <c r="D45" s="18" t="s">
        <v>57</v>
      </c>
      <c r="E45" s="20">
        <v>0</v>
      </c>
      <c r="F45" s="20">
        <v>28277291</v>
      </c>
      <c r="G45" s="20">
        <v>0</v>
      </c>
      <c r="H45" s="20">
        <v>0</v>
      </c>
      <c r="I45" s="20">
        <v>0</v>
      </c>
      <c r="J45" s="20">
        <v>0</v>
      </c>
      <c r="K45" s="20">
        <v>28277291</v>
      </c>
      <c r="L45" s="18">
        <v>1197</v>
      </c>
      <c r="M45" s="32">
        <v>45447</v>
      </c>
    </row>
    <row r="46" spans="1:13">
      <c r="A46" s="31">
        <v>45359.225694444445</v>
      </c>
      <c r="B46" s="17">
        <v>45367.583333333336</v>
      </c>
      <c r="C46" s="17">
        <v>45372.638194444444</v>
      </c>
      <c r="D46" s="18" t="s">
        <v>58</v>
      </c>
      <c r="E46" s="20">
        <v>0</v>
      </c>
      <c r="F46" s="20">
        <v>17899776</v>
      </c>
      <c r="G46" s="20">
        <v>0</v>
      </c>
      <c r="H46" s="20">
        <v>0</v>
      </c>
      <c r="I46" s="20">
        <v>0</v>
      </c>
      <c r="J46" s="20">
        <v>0</v>
      </c>
      <c r="K46" s="20">
        <v>17899776</v>
      </c>
      <c r="L46" s="18">
        <v>922</v>
      </c>
      <c r="M46" s="32">
        <v>45414</v>
      </c>
    </row>
    <row r="47" spans="1:13">
      <c r="A47" s="31">
        <v>45373.006944444445</v>
      </c>
      <c r="B47" s="17">
        <v>45384.029166666667</v>
      </c>
      <c r="C47" s="17">
        <v>45388.579861111109</v>
      </c>
      <c r="D47" s="18" t="s">
        <v>59</v>
      </c>
      <c r="E47" s="20">
        <v>0</v>
      </c>
      <c r="F47" s="20">
        <v>12415819</v>
      </c>
      <c r="G47" s="20">
        <v>0</v>
      </c>
      <c r="H47" s="20">
        <v>0</v>
      </c>
      <c r="I47" s="20">
        <v>0</v>
      </c>
      <c r="J47" s="20">
        <v>0</v>
      </c>
      <c r="K47" s="20">
        <v>12415819</v>
      </c>
      <c r="L47" s="18">
        <v>724</v>
      </c>
      <c r="M47" s="32">
        <v>45394</v>
      </c>
    </row>
    <row r="48" spans="1:13">
      <c r="A48" s="31">
        <v>45368.26666666667</v>
      </c>
      <c r="B48" s="17">
        <v>45368.564583333333</v>
      </c>
      <c r="C48" s="17">
        <v>45378.431944444441</v>
      </c>
      <c r="D48" s="18" t="s">
        <v>60</v>
      </c>
      <c r="E48" s="20">
        <v>0</v>
      </c>
      <c r="F48" s="20">
        <v>66800</v>
      </c>
      <c r="G48" s="20">
        <v>0</v>
      </c>
      <c r="H48" s="20">
        <v>0</v>
      </c>
      <c r="I48" s="20">
        <v>0</v>
      </c>
      <c r="J48" s="20">
        <v>0</v>
      </c>
      <c r="K48" s="20">
        <v>66800</v>
      </c>
      <c r="L48" s="18">
        <v>628</v>
      </c>
      <c r="M48" s="32">
        <v>45383</v>
      </c>
    </row>
    <row r="49" spans="1:13">
      <c r="A49" s="31">
        <v>45382.073611111111</v>
      </c>
      <c r="B49" s="17">
        <v>45400.438194444447</v>
      </c>
      <c r="C49" s="17">
        <v>45402.475694444445</v>
      </c>
      <c r="D49" s="18" t="s">
        <v>61</v>
      </c>
      <c r="E49" s="20">
        <v>0</v>
      </c>
      <c r="F49" s="20">
        <v>25545406</v>
      </c>
      <c r="G49" s="20">
        <v>0</v>
      </c>
      <c r="H49" s="20">
        <v>0</v>
      </c>
      <c r="I49" s="20">
        <v>0</v>
      </c>
      <c r="J49" s="20">
        <v>0</v>
      </c>
      <c r="K49" s="20">
        <v>25545406</v>
      </c>
      <c r="L49" s="18">
        <v>923</v>
      </c>
      <c r="M49" s="32">
        <v>45414</v>
      </c>
    </row>
    <row r="50" spans="1:13">
      <c r="A50" s="31">
        <v>45387.026388888888</v>
      </c>
      <c r="B50" s="17">
        <v>45393.315972222219</v>
      </c>
      <c r="C50" s="17">
        <v>45394.842361111114</v>
      </c>
      <c r="D50" s="18" t="s">
        <v>62</v>
      </c>
      <c r="E50" s="20">
        <v>0</v>
      </c>
      <c r="F50" s="20">
        <v>74300401</v>
      </c>
      <c r="G50" s="20">
        <v>0</v>
      </c>
      <c r="H50" s="20">
        <v>0</v>
      </c>
      <c r="I50" s="20">
        <v>0</v>
      </c>
      <c r="J50" s="20">
        <v>0</v>
      </c>
      <c r="K50" s="20">
        <v>74300401</v>
      </c>
      <c r="L50" s="18">
        <v>922</v>
      </c>
      <c r="M50" s="32">
        <v>45414</v>
      </c>
    </row>
    <row r="51" spans="1:13">
      <c r="A51" s="31">
        <v>45373.006944444445</v>
      </c>
      <c r="B51" s="17">
        <v>45384.029166666667</v>
      </c>
      <c r="C51" s="17">
        <v>45388.580555555556</v>
      </c>
      <c r="D51" s="18" t="s">
        <v>63</v>
      </c>
      <c r="E51" s="20">
        <v>0</v>
      </c>
      <c r="F51" s="20">
        <v>115067</v>
      </c>
      <c r="G51" s="20">
        <v>0</v>
      </c>
      <c r="H51" s="20">
        <v>0</v>
      </c>
      <c r="I51" s="20">
        <v>0</v>
      </c>
      <c r="J51" s="20">
        <v>0</v>
      </c>
      <c r="K51" s="20">
        <v>115067</v>
      </c>
      <c r="L51" s="18">
        <v>724</v>
      </c>
      <c r="M51" s="32">
        <v>45394</v>
      </c>
    </row>
    <row r="52" spans="1:13">
      <c r="A52" s="31">
        <v>45381.727777777778</v>
      </c>
      <c r="B52" s="17">
        <v>45382.3125</v>
      </c>
      <c r="C52" s="17">
        <v>45390.65347222222</v>
      </c>
      <c r="D52" s="18" t="s">
        <v>64</v>
      </c>
      <c r="E52" s="20">
        <v>0</v>
      </c>
      <c r="F52" s="20">
        <v>66800</v>
      </c>
      <c r="G52" s="20">
        <v>0</v>
      </c>
      <c r="H52" s="20">
        <v>0</v>
      </c>
      <c r="I52" s="20">
        <v>0</v>
      </c>
      <c r="J52" s="20">
        <v>0</v>
      </c>
      <c r="K52" s="20">
        <v>66800</v>
      </c>
      <c r="L52" s="18">
        <v>749</v>
      </c>
      <c r="M52" s="32">
        <v>45397</v>
      </c>
    </row>
    <row r="53" spans="1:13">
      <c r="A53" s="31">
        <v>45352.406944444447</v>
      </c>
      <c r="B53" s="17">
        <v>45385.171527777777</v>
      </c>
      <c r="C53" s="17">
        <v>45394.509722222225</v>
      </c>
      <c r="D53" s="18" t="s">
        <v>65</v>
      </c>
      <c r="E53" s="20">
        <v>0</v>
      </c>
      <c r="F53" s="20">
        <v>763961</v>
      </c>
      <c r="G53" s="20">
        <v>0</v>
      </c>
      <c r="H53" s="20">
        <v>0</v>
      </c>
      <c r="I53" s="20">
        <v>0</v>
      </c>
      <c r="J53" s="20">
        <v>0</v>
      </c>
      <c r="K53" s="20">
        <v>763961</v>
      </c>
      <c r="L53" s="18">
        <v>766</v>
      </c>
      <c r="M53" s="32">
        <v>45414</v>
      </c>
    </row>
    <row r="54" spans="1:13">
      <c r="A54" s="31">
        <v>45396.71875</v>
      </c>
      <c r="B54" s="17">
        <v>45396.89166666667</v>
      </c>
      <c r="C54" s="17">
        <v>45397.793749999997</v>
      </c>
      <c r="D54" s="18" t="s">
        <v>66</v>
      </c>
      <c r="E54" s="20">
        <v>0</v>
      </c>
      <c r="F54" s="20">
        <v>1303813</v>
      </c>
      <c r="G54" s="20">
        <v>0</v>
      </c>
      <c r="H54" s="20">
        <v>0</v>
      </c>
      <c r="I54" s="20">
        <v>0</v>
      </c>
      <c r="J54" s="20">
        <v>0</v>
      </c>
      <c r="K54" s="20">
        <v>1303813</v>
      </c>
      <c r="L54" s="18">
        <v>838</v>
      </c>
      <c r="M54" s="32">
        <v>45414</v>
      </c>
    </row>
    <row r="55" spans="1:13">
      <c r="A55" s="31">
        <v>45395.758333333331</v>
      </c>
      <c r="B55" s="17">
        <v>45399.575694444444</v>
      </c>
      <c r="C55" s="17">
        <v>45402.408333333333</v>
      </c>
      <c r="D55" s="18" t="s">
        <v>67</v>
      </c>
      <c r="E55" s="20">
        <v>0</v>
      </c>
      <c r="F55" s="20">
        <v>104635</v>
      </c>
      <c r="G55" s="20">
        <v>0</v>
      </c>
      <c r="H55" s="20">
        <v>0</v>
      </c>
      <c r="I55" s="20">
        <v>0</v>
      </c>
      <c r="J55" s="20">
        <v>0</v>
      </c>
      <c r="K55" s="20">
        <v>104635</v>
      </c>
      <c r="L55" s="18">
        <v>923</v>
      </c>
      <c r="M55" s="32">
        <v>45414</v>
      </c>
    </row>
    <row r="56" spans="1:13">
      <c r="A56" s="31">
        <v>45382.073611111111</v>
      </c>
      <c r="B56" s="17">
        <v>45400.438194444447</v>
      </c>
      <c r="C56" s="17">
        <v>45402.470138888886</v>
      </c>
      <c r="D56" s="18" t="s">
        <v>68</v>
      </c>
      <c r="E56" s="20">
        <v>0</v>
      </c>
      <c r="F56" s="20">
        <v>52400485</v>
      </c>
      <c r="G56" s="20">
        <v>0</v>
      </c>
      <c r="H56" s="20">
        <v>0</v>
      </c>
      <c r="I56" s="20">
        <v>0</v>
      </c>
      <c r="J56" s="20">
        <v>0</v>
      </c>
      <c r="K56" s="20">
        <v>52400485</v>
      </c>
      <c r="L56" s="18">
        <v>1198</v>
      </c>
      <c r="M56" s="32">
        <v>45447</v>
      </c>
    </row>
    <row r="57" spans="1:13">
      <c r="A57" s="31">
        <v>45403.649305555555</v>
      </c>
      <c r="B57" s="17">
        <v>45417.268750000003</v>
      </c>
      <c r="C57" s="17">
        <v>45422.583333333336</v>
      </c>
      <c r="D57" s="18" t="s">
        <v>69</v>
      </c>
      <c r="E57" s="20">
        <v>0</v>
      </c>
      <c r="F57" s="20">
        <v>27390454</v>
      </c>
      <c r="G57" s="20">
        <v>0</v>
      </c>
      <c r="H57" s="20">
        <v>0</v>
      </c>
      <c r="I57" s="20">
        <v>0</v>
      </c>
      <c r="J57" s="20">
        <v>0</v>
      </c>
      <c r="K57" s="20">
        <v>27390454</v>
      </c>
      <c r="L57" s="18">
        <v>1019</v>
      </c>
      <c r="M57" s="32">
        <v>45427</v>
      </c>
    </row>
    <row r="58" spans="1:13">
      <c r="A58" s="31">
        <v>45372.284722222219</v>
      </c>
      <c r="B58" s="17">
        <v>45375.85</v>
      </c>
      <c r="C58" s="17">
        <v>45410.463888888888</v>
      </c>
      <c r="D58" s="18" t="s">
        <v>70</v>
      </c>
      <c r="E58" s="20">
        <v>0</v>
      </c>
      <c r="F58" s="20">
        <v>374756</v>
      </c>
      <c r="G58" s="20">
        <v>0</v>
      </c>
      <c r="H58" s="20">
        <v>0</v>
      </c>
      <c r="I58" s="20">
        <v>0</v>
      </c>
      <c r="J58" s="20">
        <v>0</v>
      </c>
      <c r="K58" s="20">
        <v>374756</v>
      </c>
      <c r="L58" s="18">
        <v>1094</v>
      </c>
      <c r="M58" s="32">
        <v>45447</v>
      </c>
    </row>
    <row r="59" spans="1:13">
      <c r="A59" s="31">
        <v>45407.324999999997</v>
      </c>
      <c r="B59" s="17">
        <v>45408.287499999999</v>
      </c>
      <c r="C59" s="17">
        <v>45410.506249999999</v>
      </c>
      <c r="D59" s="18" t="s">
        <v>71</v>
      </c>
      <c r="E59" s="20">
        <v>0</v>
      </c>
      <c r="F59" s="20">
        <v>2436115</v>
      </c>
      <c r="G59" s="20">
        <v>0</v>
      </c>
      <c r="H59" s="20">
        <v>0</v>
      </c>
      <c r="I59" s="20">
        <v>0</v>
      </c>
      <c r="J59" s="20">
        <v>0</v>
      </c>
      <c r="K59" s="20">
        <v>2436115</v>
      </c>
      <c r="L59" s="18">
        <v>922</v>
      </c>
      <c r="M59" s="32">
        <v>45414</v>
      </c>
    </row>
    <row r="60" spans="1:13">
      <c r="A60" s="31">
        <v>45372.744444444441</v>
      </c>
      <c r="B60" s="17">
        <v>45400.777777777781</v>
      </c>
      <c r="C60" s="17">
        <v>45411.705555555556</v>
      </c>
      <c r="D60" s="18" t="s">
        <v>72</v>
      </c>
      <c r="E60" s="20">
        <v>0</v>
      </c>
      <c r="F60" s="20">
        <v>37062778</v>
      </c>
      <c r="G60" s="20">
        <v>0</v>
      </c>
      <c r="H60" s="20">
        <v>0</v>
      </c>
      <c r="I60" s="20">
        <v>0</v>
      </c>
      <c r="J60" s="20">
        <v>0</v>
      </c>
      <c r="K60" s="20">
        <v>37062778</v>
      </c>
      <c r="L60" s="18">
        <v>1198</v>
      </c>
      <c r="M60" s="32">
        <v>45447</v>
      </c>
    </row>
    <row r="61" spans="1:13">
      <c r="A61" s="31">
        <v>45372.744444444441</v>
      </c>
      <c r="B61" s="17">
        <v>45400.777777777781</v>
      </c>
      <c r="C61" s="17">
        <v>45411.706250000003</v>
      </c>
      <c r="D61" s="18" t="s">
        <v>73</v>
      </c>
      <c r="E61" s="20">
        <v>0</v>
      </c>
      <c r="F61" s="20">
        <v>4493608</v>
      </c>
      <c r="G61" s="20">
        <v>0</v>
      </c>
      <c r="H61" s="20">
        <v>0</v>
      </c>
      <c r="I61" s="20">
        <v>0</v>
      </c>
      <c r="J61" s="20">
        <v>0</v>
      </c>
      <c r="K61" s="20">
        <v>4493608</v>
      </c>
      <c r="L61" s="18">
        <v>942</v>
      </c>
      <c r="M61" s="32">
        <v>45418</v>
      </c>
    </row>
    <row r="62" spans="1:13">
      <c r="A62" s="31">
        <v>45370.337500000001</v>
      </c>
      <c r="B62" s="17">
        <v>45384.770833333336</v>
      </c>
      <c r="C62" s="17">
        <v>45412.598611111112</v>
      </c>
      <c r="D62" s="18" t="s">
        <v>74</v>
      </c>
      <c r="E62" s="20">
        <v>0</v>
      </c>
      <c r="F62" s="20">
        <v>6658509</v>
      </c>
      <c r="G62" s="20">
        <v>0</v>
      </c>
      <c r="H62" s="20">
        <v>0</v>
      </c>
      <c r="I62" s="20">
        <v>0</v>
      </c>
      <c r="J62" s="20">
        <v>0</v>
      </c>
      <c r="K62" s="20">
        <v>6658509</v>
      </c>
      <c r="L62" s="18">
        <v>1004</v>
      </c>
      <c r="M62" s="32">
        <v>45426</v>
      </c>
    </row>
    <row r="63" spans="1:13">
      <c r="A63" s="31">
        <v>45389.261111111111</v>
      </c>
      <c r="B63" s="17">
        <v>45410.661111111112</v>
      </c>
      <c r="C63" s="17">
        <v>45415.35</v>
      </c>
      <c r="D63" s="18" t="s">
        <v>75</v>
      </c>
      <c r="E63" s="20">
        <v>0</v>
      </c>
      <c r="F63" s="20">
        <v>26594908</v>
      </c>
      <c r="G63" s="20">
        <v>0</v>
      </c>
      <c r="H63" s="20">
        <v>0</v>
      </c>
      <c r="I63" s="20">
        <v>0</v>
      </c>
      <c r="J63" s="20">
        <v>0</v>
      </c>
      <c r="K63" s="20">
        <v>26594908</v>
      </c>
      <c r="L63" s="18">
        <v>1198</v>
      </c>
      <c r="M63" s="32">
        <v>45447</v>
      </c>
    </row>
    <row r="64" spans="1:13">
      <c r="A64" s="31">
        <v>45414.257638888892</v>
      </c>
      <c r="B64" s="17">
        <v>45414.49722222222</v>
      </c>
      <c r="C64" s="17">
        <v>45422.729166666664</v>
      </c>
      <c r="D64" s="18" t="s">
        <v>76</v>
      </c>
      <c r="E64" s="20">
        <v>0</v>
      </c>
      <c r="F64" s="20">
        <v>941500</v>
      </c>
      <c r="G64" s="20">
        <v>0</v>
      </c>
      <c r="H64" s="20">
        <v>0</v>
      </c>
      <c r="I64" s="20">
        <v>0</v>
      </c>
      <c r="J64" s="20">
        <v>0</v>
      </c>
      <c r="K64" s="20">
        <v>941500</v>
      </c>
      <c r="L64" s="18">
        <v>1018</v>
      </c>
      <c r="M64" s="32">
        <v>45427</v>
      </c>
    </row>
    <row r="65" spans="1:13">
      <c r="A65" s="31">
        <v>45424.779166666667</v>
      </c>
      <c r="B65" s="17">
        <v>45435.838194444441</v>
      </c>
      <c r="C65" s="17">
        <v>45447.445833333331</v>
      </c>
      <c r="D65" s="18" t="s">
        <v>77</v>
      </c>
      <c r="E65" s="20">
        <v>0</v>
      </c>
      <c r="F65" s="20">
        <v>21931396</v>
      </c>
      <c r="G65" s="20">
        <v>0</v>
      </c>
      <c r="H65" s="20">
        <v>0</v>
      </c>
      <c r="I65" s="20">
        <v>0</v>
      </c>
      <c r="J65" s="20">
        <v>0</v>
      </c>
      <c r="K65" s="20">
        <v>21931396</v>
      </c>
      <c r="L65" s="18">
        <v>1302</v>
      </c>
      <c r="M65" s="32">
        <v>45455</v>
      </c>
    </row>
    <row r="66" spans="1:13">
      <c r="A66" s="31">
        <v>45425.302083333336</v>
      </c>
      <c r="B66" s="17">
        <v>45432.78125</v>
      </c>
      <c r="C66" s="17">
        <v>45436.6</v>
      </c>
      <c r="D66" s="18" t="s">
        <v>78</v>
      </c>
      <c r="E66" s="20">
        <v>0</v>
      </c>
      <c r="F66" s="20">
        <v>10249940</v>
      </c>
      <c r="G66" s="20">
        <v>0</v>
      </c>
      <c r="H66" s="20">
        <v>0</v>
      </c>
      <c r="I66" s="20">
        <v>0</v>
      </c>
      <c r="J66" s="20">
        <v>0</v>
      </c>
      <c r="K66" s="20">
        <v>10249940</v>
      </c>
      <c r="L66" s="18">
        <v>1198</v>
      </c>
      <c r="M66" s="32">
        <v>45447</v>
      </c>
    </row>
    <row r="67" spans="1:13">
      <c r="A67" s="31">
        <v>45426.585416666669</v>
      </c>
      <c r="B67" s="17">
        <v>45426.84375</v>
      </c>
      <c r="C67" s="17">
        <v>45428.604166666664</v>
      </c>
      <c r="D67" s="18" t="s">
        <v>79</v>
      </c>
      <c r="E67" s="20">
        <v>0</v>
      </c>
      <c r="F67" s="20">
        <v>1321966</v>
      </c>
      <c r="G67" s="20">
        <v>0</v>
      </c>
      <c r="H67" s="20">
        <v>0</v>
      </c>
      <c r="I67" s="20">
        <v>0</v>
      </c>
      <c r="J67" s="20">
        <v>0</v>
      </c>
      <c r="K67" s="20">
        <v>1321966</v>
      </c>
      <c r="L67" s="18">
        <v>1094</v>
      </c>
      <c r="M67" s="32">
        <v>45447</v>
      </c>
    </row>
    <row r="68" spans="1:13">
      <c r="A68" s="31">
        <v>45432.895833333336</v>
      </c>
      <c r="B68" s="17">
        <v>45444.931250000001</v>
      </c>
      <c r="C68" s="17">
        <v>45454.618750000001</v>
      </c>
      <c r="D68" s="18" t="s">
        <v>80</v>
      </c>
      <c r="E68" s="20">
        <v>0</v>
      </c>
      <c r="F68" s="20">
        <v>43635619</v>
      </c>
      <c r="G68" s="20">
        <v>0</v>
      </c>
      <c r="H68" s="20">
        <v>0</v>
      </c>
      <c r="I68" s="20">
        <v>0</v>
      </c>
      <c r="J68" s="20">
        <v>0</v>
      </c>
      <c r="K68" s="20">
        <v>43635619</v>
      </c>
      <c r="L68" s="18">
        <v>1349</v>
      </c>
      <c r="M68" s="32">
        <v>45457</v>
      </c>
    </row>
    <row r="69" spans="1:13">
      <c r="A69" s="31">
        <v>45388.34097222222</v>
      </c>
      <c r="B69" s="17">
        <v>45433.39166666667</v>
      </c>
      <c r="C69" s="17">
        <v>45435.708333333336</v>
      </c>
      <c r="D69" s="18" t="s">
        <v>81</v>
      </c>
      <c r="E69" s="20">
        <v>0</v>
      </c>
      <c r="F69" s="20">
        <v>10410390</v>
      </c>
      <c r="G69" s="20">
        <v>0</v>
      </c>
      <c r="H69" s="20">
        <v>0</v>
      </c>
      <c r="I69" s="20">
        <v>0</v>
      </c>
      <c r="J69" s="20">
        <v>0</v>
      </c>
      <c r="K69" s="20">
        <v>10410390</v>
      </c>
      <c r="L69" s="18">
        <v>1197</v>
      </c>
      <c r="M69" s="32">
        <v>45447</v>
      </c>
    </row>
    <row r="70" spans="1:13">
      <c r="A70" s="31">
        <v>45425.032638888886</v>
      </c>
      <c r="B70" s="17">
        <v>45434.552083333336</v>
      </c>
      <c r="C70" s="17">
        <v>45440.629861111112</v>
      </c>
      <c r="D70" s="18" t="s">
        <v>82</v>
      </c>
      <c r="E70" s="20">
        <v>0</v>
      </c>
      <c r="F70" s="20">
        <v>1419115</v>
      </c>
      <c r="G70" s="20">
        <v>0</v>
      </c>
      <c r="H70" s="20">
        <v>0</v>
      </c>
      <c r="I70" s="20">
        <v>0</v>
      </c>
      <c r="J70" s="20">
        <v>0</v>
      </c>
      <c r="K70" s="20">
        <v>1419115</v>
      </c>
      <c r="L70" s="18">
        <v>1238</v>
      </c>
      <c r="M70" s="32">
        <v>45448</v>
      </c>
    </row>
    <row r="71" spans="1:13">
      <c r="A71" s="31">
        <v>45405.7</v>
      </c>
      <c r="B71" s="17">
        <v>45424.777083333334</v>
      </c>
      <c r="C71" s="17">
        <v>45441.47152777778</v>
      </c>
      <c r="D71" s="18" t="s">
        <v>83</v>
      </c>
      <c r="E71" s="20">
        <v>0</v>
      </c>
      <c r="F71" s="20">
        <v>1267124</v>
      </c>
      <c r="G71" s="20">
        <v>0</v>
      </c>
      <c r="H71" s="20">
        <v>0</v>
      </c>
      <c r="I71" s="20">
        <v>0</v>
      </c>
      <c r="J71" s="20">
        <v>0</v>
      </c>
      <c r="K71" s="20">
        <v>1267124</v>
      </c>
      <c r="L71" s="18">
        <v>1238</v>
      </c>
      <c r="M71" s="32">
        <v>45448</v>
      </c>
    </row>
    <row r="72" spans="1:13">
      <c r="A72" s="31">
        <v>45421.543055555558</v>
      </c>
      <c r="B72" s="17">
        <v>45431.160416666666</v>
      </c>
      <c r="C72" s="17">
        <v>45441.692361111112</v>
      </c>
      <c r="D72" s="18" t="s">
        <v>84</v>
      </c>
      <c r="E72" s="20">
        <v>0</v>
      </c>
      <c r="F72" s="20">
        <v>2089300</v>
      </c>
      <c r="G72" s="20">
        <v>0</v>
      </c>
      <c r="H72" s="20">
        <v>0</v>
      </c>
      <c r="I72" s="20">
        <v>0</v>
      </c>
      <c r="J72" s="20">
        <v>0</v>
      </c>
      <c r="K72" s="20">
        <v>2089300</v>
      </c>
      <c r="L72" s="18">
        <v>1302</v>
      </c>
      <c r="M72" s="32">
        <v>45455</v>
      </c>
    </row>
    <row r="73" spans="1:13">
      <c r="A73" s="31">
        <v>45378.786111111112</v>
      </c>
      <c r="B73" s="17">
        <v>45383.03402777778</v>
      </c>
      <c r="C73" s="17">
        <v>45442.409722222219</v>
      </c>
      <c r="D73" s="18" t="s">
        <v>85</v>
      </c>
      <c r="E73" s="20">
        <v>0</v>
      </c>
      <c r="F73" s="20">
        <v>16654359</v>
      </c>
      <c r="G73" s="20">
        <v>0</v>
      </c>
      <c r="H73" s="20">
        <v>0</v>
      </c>
      <c r="I73" s="20">
        <v>0</v>
      </c>
      <c r="J73" s="20">
        <v>0</v>
      </c>
      <c r="K73" s="20">
        <v>16654359</v>
      </c>
      <c r="L73" s="18">
        <v>1333</v>
      </c>
      <c r="M73" s="32">
        <v>45457</v>
      </c>
    </row>
    <row r="74" spans="1:13">
      <c r="A74" s="31">
        <v>45431.135416666664</v>
      </c>
      <c r="B74" s="17">
        <v>45435.856944444444</v>
      </c>
      <c r="C74" s="17">
        <v>45443.488194444442</v>
      </c>
      <c r="D74" s="18" t="s">
        <v>86</v>
      </c>
      <c r="E74" s="20">
        <v>0</v>
      </c>
      <c r="F74" s="20">
        <v>3324559</v>
      </c>
      <c r="G74" s="20">
        <v>0</v>
      </c>
      <c r="H74" s="20">
        <v>0</v>
      </c>
      <c r="I74" s="20">
        <v>0</v>
      </c>
      <c r="J74" s="20">
        <v>0</v>
      </c>
      <c r="K74" s="20">
        <v>3324559</v>
      </c>
      <c r="L74" s="18">
        <v>1267</v>
      </c>
      <c r="M74" s="32">
        <v>45450</v>
      </c>
    </row>
    <row r="75" spans="1:13">
      <c r="A75" s="31">
        <v>45443.879861111112</v>
      </c>
      <c r="B75" s="17">
        <v>45444.010416666664</v>
      </c>
      <c r="C75" s="17">
        <v>45445.445833333331</v>
      </c>
      <c r="D75" s="18" t="s">
        <v>87</v>
      </c>
      <c r="E75" s="20">
        <v>0</v>
      </c>
      <c r="F75" s="20">
        <v>916738</v>
      </c>
      <c r="G75" s="20">
        <v>0</v>
      </c>
      <c r="H75" s="20">
        <v>0</v>
      </c>
      <c r="I75" s="20">
        <v>0</v>
      </c>
      <c r="J75" s="20">
        <v>0</v>
      </c>
      <c r="K75" s="20">
        <v>916738</v>
      </c>
      <c r="L75" s="18">
        <v>1267</v>
      </c>
      <c r="M75" s="32">
        <v>45450</v>
      </c>
    </row>
    <row r="76" spans="1:13">
      <c r="A76" s="31">
        <v>45443.15347222222</v>
      </c>
      <c r="B76" s="17">
        <v>45443.772916666669</v>
      </c>
      <c r="C76" s="17">
        <v>45445.411111111112</v>
      </c>
      <c r="D76" s="18" t="s">
        <v>88</v>
      </c>
      <c r="E76" s="20">
        <v>0</v>
      </c>
      <c r="F76" s="20">
        <v>66800</v>
      </c>
      <c r="G76" s="20">
        <v>0</v>
      </c>
      <c r="H76" s="20">
        <v>0</v>
      </c>
      <c r="I76" s="20">
        <v>0</v>
      </c>
      <c r="J76" s="20">
        <v>0</v>
      </c>
      <c r="K76" s="20">
        <v>66800</v>
      </c>
      <c r="L76" s="18">
        <v>1267</v>
      </c>
      <c r="M76" s="32">
        <v>45450</v>
      </c>
    </row>
    <row r="77" spans="1:13">
      <c r="A77" s="31">
        <v>45441.071527777778</v>
      </c>
      <c r="B77" s="17">
        <v>45446.036805555559</v>
      </c>
      <c r="C77" s="17">
        <v>45448.488194444442</v>
      </c>
      <c r="D77" s="18" t="s">
        <v>89</v>
      </c>
      <c r="E77" s="20">
        <v>0</v>
      </c>
      <c r="F77" s="20">
        <v>1174526</v>
      </c>
      <c r="G77" s="20">
        <v>0</v>
      </c>
      <c r="H77" s="20">
        <v>0</v>
      </c>
      <c r="I77" s="20">
        <v>0</v>
      </c>
      <c r="J77" s="20">
        <v>0</v>
      </c>
      <c r="K77" s="20">
        <v>1174526</v>
      </c>
      <c r="L77" s="18">
        <v>1333</v>
      </c>
      <c r="M77" s="32">
        <v>45457</v>
      </c>
    </row>
    <row r="78" spans="1:13">
      <c r="A78" s="31">
        <v>45446.722222222219</v>
      </c>
      <c r="B78" s="17">
        <v>45447.068749999999</v>
      </c>
      <c r="C78" s="17">
        <v>45450.625</v>
      </c>
      <c r="D78" s="18" t="s">
        <v>90</v>
      </c>
      <c r="E78" s="20">
        <v>0</v>
      </c>
      <c r="F78" s="20">
        <v>66800</v>
      </c>
      <c r="G78" s="20">
        <v>0</v>
      </c>
      <c r="H78" s="20">
        <v>0</v>
      </c>
      <c r="I78" s="20">
        <v>0</v>
      </c>
      <c r="J78" s="20">
        <v>0</v>
      </c>
      <c r="K78" s="20">
        <v>66800</v>
      </c>
      <c r="L78" s="18">
        <v>1333</v>
      </c>
      <c r="M78" s="32">
        <v>45457</v>
      </c>
    </row>
    <row r="79" spans="1:13">
      <c r="A79" s="31">
        <v>45446.043749999997</v>
      </c>
      <c r="B79" s="17">
        <v>45449.254861111112</v>
      </c>
      <c r="C79" s="17">
        <v>45454.798611111109</v>
      </c>
      <c r="D79" s="18" t="s">
        <v>91</v>
      </c>
      <c r="E79" s="20">
        <v>0</v>
      </c>
      <c r="F79" s="20">
        <v>6594327</v>
      </c>
      <c r="G79" s="20">
        <v>0</v>
      </c>
      <c r="H79" s="20">
        <v>0</v>
      </c>
      <c r="I79" s="20">
        <v>0</v>
      </c>
      <c r="J79" s="20">
        <v>0</v>
      </c>
      <c r="K79" s="20">
        <v>6594327</v>
      </c>
      <c r="L79" s="18">
        <v>1350</v>
      </c>
      <c r="M79" s="32">
        <v>45457</v>
      </c>
    </row>
    <row r="80" spans="1:13" ht="14.5" thickBot="1">
      <c r="A80" s="33">
        <v>45448.242361111108</v>
      </c>
      <c r="B80" s="34">
        <v>45448.565972222219</v>
      </c>
      <c r="C80" s="34">
        <v>45455.703472222223</v>
      </c>
      <c r="D80" s="35" t="s">
        <v>92</v>
      </c>
      <c r="E80" s="36">
        <v>0</v>
      </c>
      <c r="F80" s="36">
        <v>3584594</v>
      </c>
      <c r="G80" s="36">
        <v>0</v>
      </c>
      <c r="H80" s="36">
        <v>0</v>
      </c>
      <c r="I80" s="36">
        <v>0</v>
      </c>
      <c r="J80" s="36">
        <v>0</v>
      </c>
      <c r="K80" s="36">
        <v>3584594</v>
      </c>
      <c r="L80" s="35">
        <v>1333</v>
      </c>
      <c r="M80" s="37">
        <v>45457</v>
      </c>
    </row>
    <row r="81" spans="1:13" ht="14.5" thickBot="1">
      <c r="A81" s="38" t="s">
        <v>18</v>
      </c>
      <c r="B81" s="39"/>
      <c r="C81" s="39"/>
      <c r="D81" s="39"/>
      <c r="E81" s="22">
        <v>980582</v>
      </c>
      <c r="F81" s="23">
        <v>1664848936</v>
      </c>
      <c r="G81" s="23">
        <v>0</v>
      </c>
      <c r="H81" s="23">
        <v>0</v>
      </c>
      <c r="I81" s="23">
        <v>0</v>
      </c>
      <c r="J81" s="23">
        <v>0</v>
      </c>
      <c r="K81" s="23">
        <v>1664848936</v>
      </c>
      <c r="L81" s="10" t="s">
        <v>93</v>
      </c>
      <c r="M81" s="24" t="s">
        <v>93</v>
      </c>
    </row>
  </sheetData>
  <sortState ref="A10:M25">
    <sortCondition ref="M10:M25"/>
  </sortState>
  <mergeCells count="8">
    <mergeCell ref="A81:D81"/>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7"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8"/>
  <sheetViews>
    <sheetView showGridLines="0" workbookViewId="0">
      <selection activeCell="C5" sqref="C5"/>
    </sheetView>
  </sheetViews>
  <sheetFormatPr baseColWidth="10" defaultRowHeight="10"/>
  <cols>
    <col min="1" max="1" width="46.26953125" style="85" bestFit="1" customWidth="1"/>
    <col min="2" max="2" width="5.36328125" style="85" customWidth="1"/>
    <col min="3" max="3" width="13.90625" style="85" bestFit="1" customWidth="1"/>
    <col min="4" max="4" width="10.7265625" style="85" bestFit="1" customWidth="1"/>
    <col min="5" max="16384" width="10.90625" style="85"/>
  </cols>
  <sheetData>
    <row r="3" spans="1:4">
      <c r="A3" s="86" t="s">
        <v>108</v>
      </c>
      <c r="B3" s="78" t="s">
        <v>275</v>
      </c>
      <c r="C3" s="78" t="s">
        <v>276</v>
      </c>
      <c r="D3" s="78" t="s">
        <v>277</v>
      </c>
    </row>
    <row r="4" spans="1:4">
      <c r="A4" s="78" t="s">
        <v>146</v>
      </c>
      <c r="B4" s="87">
        <v>9</v>
      </c>
      <c r="C4" s="88">
        <v>10236899</v>
      </c>
      <c r="D4" s="88">
        <v>0</v>
      </c>
    </row>
    <row r="5" spans="1:4">
      <c r="A5" s="78" t="s">
        <v>168</v>
      </c>
      <c r="B5" s="87">
        <v>54</v>
      </c>
      <c r="C5" s="88">
        <v>1594889639</v>
      </c>
      <c r="D5" s="88">
        <v>0</v>
      </c>
    </row>
    <row r="6" spans="1:4">
      <c r="A6" s="78" t="s">
        <v>138</v>
      </c>
      <c r="B6" s="87">
        <v>7</v>
      </c>
      <c r="C6" s="88">
        <v>31445107</v>
      </c>
      <c r="D6" s="88">
        <v>0</v>
      </c>
    </row>
    <row r="7" spans="1:4">
      <c r="A7" s="78" t="s">
        <v>273</v>
      </c>
      <c r="B7" s="87">
        <v>1</v>
      </c>
      <c r="C7" s="88">
        <v>28277291</v>
      </c>
      <c r="D7" s="88">
        <v>1894665</v>
      </c>
    </row>
    <row r="8" spans="1:4">
      <c r="A8" s="78" t="s">
        <v>274</v>
      </c>
      <c r="B8" s="87">
        <v>71</v>
      </c>
      <c r="C8" s="88">
        <v>1664848936</v>
      </c>
      <c r="D8" s="88">
        <v>1894665</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3"/>
  <sheetViews>
    <sheetView workbookViewId="0">
      <pane ySplit="1" topLeftCell="A2" activePane="bottomLeft" state="frozen"/>
      <selection pane="bottomLeft" activeCell="D17" sqref="D17"/>
    </sheetView>
  </sheetViews>
  <sheetFormatPr baseColWidth="10" defaultRowHeight="14.5"/>
  <sheetData>
    <row r="1" spans="1:39" ht="30">
      <c r="A1" s="64" t="s">
        <v>97</v>
      </c>
      <c r="B1" s="64" t="s">
        <v>98</v>
      </c>
      <c r="C1" s="64" t="s">
        <v>99</v>
      </c>
      <c r="D1" s="64" t="s">
        <v>100</v>
      </c>
      <c r="E1" s="64" t="s">
        <v>101</v>
      </c>
      <c r="F1" s="64" t="s">
        <v>102</v>
      </c>
      <c r="G1" s="64" t="s">
        <v>103</v>
      </c>
      <c r="H1" s="65" t="s">
        <v>104</v>
      </c>
      <c r="I1" s="66" t="s">
        <v>105</v>
      </c>
      <c r="J1" s="64" t="s">
        <v>106</v>
      </c>
      <c r="K1" s="67" t="s">
        <v>107</v>
      </c>
      <c r="L1" s="68" t="s">
        <v>108</v>
      </c>
      <c r="M1" s="69" t="s">
        <v>109</v>
      </c>
      <c r="N1" s="70" t="s">
        <v>110</v>
      </c>
      <c r="O1" s="71" t="s">
        <v>111</v>
      </c>
      <c r="P1" s="71" t="s">
        <v>112</v>
      </c>
      <c r="Q1" s="72" t="s">
        <v>113</v>
      </c>
      <c r="R1" s="72" t="s">
        <v>114</v>
      </c>
      <c r="S1" s="72" t="s">
        <v>115</v>
      </c>
      <c r="T1" s="71" t="s">
        <v>116</v>
      </c>
      <c r="U1" s="64" t="s">
        <v>117</v>
      </c>
      <c r="V1" s="64" t="s">
        <v>118</v>
      </c>
      <c r="W1" s="64" t="s">
        <v>119</v>
      </c>
      <c r="X1" s="64" t="s">
        <v>120</v>
      </c>
      <c r="Y1" s="64" t="s">
        <v>121</v>
      </c>
      <c r="Z1" s="64" t="s">
        <v>122</v>
      </c>
      <c r="AA1" s="64" t="s">
        <v>123</v>
      </c>
      <c r="AB1" s="64" t="s">
        <v>124</v>
      </c>
      <c r="AC1" s="64" t="s">
        <v>125</v>
      </c>
      <c r="AD1" s="64" t="s">
        <v>126</v>
      </c>
      <c r="AE1" s="64" t="s">
        <v>127</v>
      </c>
      <c r="AF1" s="64" t="s">
        <v>128</v>
      </c>
      <c r="AG1" s="64" t="s">
        <v>129</v>
      </c>
      <c r="AH1" s="64" t="s">
        <v>130</v>
      </c>
      <c r="AI1" s="72" t="s">
        <v>131</v>
      </c>
      <c r="AJ1" s="72" t="s">
        <v>132</v>
      </c>
      <c r="AK1" s="72" t="s">
        <v>133</v>
      </c>
      <c r="AL1" s="72" t="s">
        <v>134</v>
      </c>
      <c r="AM1" s="64" t="s">
        <v>135</v>
      </c>
    </row>
    <row r="2" spans="1:39">
      <c r="A2" s="73">
        <v>901714987</v>
      </c>
      <c r="B2" s="73" t="s">
        <v>136</v>
      </c>
      <c r="C2" s="73"/>
      <c r="D2" s="74" t="s">
        <v>31</v>
      </c>
      <c r="E2" s="74" t="s">
        <v>31</v>
      </c>
      <c r="F2" s="74" t="s">
        <v>137</v>
      </c>
      <c r="G2" s="75">
        <v>45332</v>
      </c>
      <c r="H2" s="75">
        <v>45336</v>
      </c>
      <c r="I2" s="76">
        <v>26035973</v>
      </c>
      <c r="J2" s="76">
        <v>26035973</v>
      </c>
      <c r="K2" s="77" t="s">
        <v>138</v>
      </c>
      <c r="L2" s="78" t="s">
        <v>138</v>
      </c>
      <c r="M2" s="79">
        <v>26035973</v>
      </c>
      <c r="N2" s="78">
        <v>1222475009</v>
      </c>
      <c r="O2" s="79">
        <v>0</v>
      </c>
      <c r="P2" s="79">
        <v>0</v>
      </c>
      <c r="Q2" s="78"/>
      <c r="R2" s="78"/>
      <c r="S2" s="78"/>
      <c r="T2" s="79">
        <v>0</v>
      </c>
      <c r="U2" s="78" t="s">
        <v>139</v>
      </c>
      <c r="V2" s="80">
        <v>45332</v>
      </c>
      <c r="W2" s="80">
        <v>45418</v>
      </c>
      <c r="X2" s="80"/>
      <c r="Y2" s="79">
        <v>26035973</v>
      </c>
      <c r="Z2" s="79">
        <v>26035973</v>
      </c>
      <c r="AA2" s="79">
        <v>26035973</v>
      </c>
      <c r="AB2" s="79">
        <v>0</v>
      </c>
      <c r="AC2" s="79">
        <v>240000</v>
      </c>
      <c r="AD2" s="79">
        <v>0</v>
      </c>
      <c r="AE2" s="79">
        <v>0</v>
      </c>
      <c r="AF2" s="79">
        <v>0</v>
      </c>
      <c r="AG2" s="79">
        <v>0</v>
      </c>
      <c r="AH2" s="79">
        <v>0</v>
      </c>
      <c r="AI2" s="79">
        <v>0</v>
      </c>
      <c r="AJ2" s="78"/>
      <c r="AK2" s="78"/>
      <c r="AL2" s="78"/>
      <c r="AM2" s="79">
        <v>26035973</v>
      </c>
    </row>
    <row r="3" spans="1:39">
      <c r="A3" s="73">
        <v>901714987</v>
      </c>
      <c r="B3" s="73" t="s">
        <v>136</v>
      </c>
      <c r="C3" s="73"/>
      <c r="D3" s="74" t="s">
        <v>47</v>
      </c>
      <c r="E3" s="74" t="s">
        <v>47</v>
      </c>
      <c r="F3" s="74" t="s">
        <v>140</v>
      </c>
      <c r="G3" s="75">
        <v>45350</v>
      </c>
      <c r="H3" s="75">
        <v>45365</v>
      </c>
      <c r="I3" s="76">
        <v>3189674</v>
      </c>
      <c r="J3" s="76">
        <v>3189674</v>
      </c>
      <c r="K3" s="77" t="s">
        <v>138</v>
      </c>
      <c r="L3" s="78" t="s">
        <v>138</v>
      </c>
      <c r="M3" s="79">
        <v>3189674</v>
      </c>
      <c r="N3" s="78">
        <v>1222474713</v>
      </c>
      <c r="O3" s="79">
        <v>0</v>
      </c>
      <c r="P3" s="79">
        <v>0</v>
      </c>
      <c r="Q3" s="78"/>
      <c r="R3" s="78"/>
      <c r="S3" s="78"/>
      <c r="T3" s="79">
        <v>0</v>
      </c>
      <c r="U3" s="78" t="s">
        <v>139</v>
      </c>
      <c r="V3" s="80">
        <v>45350</v>
      </c>
      <c r="W3" s="80">
        <v>45365</v>
      </c>
      <c r="X3" s="80"/>
      <c r="Y3" s="79">
        <v>3189674</v>
      </c>
      <c r="Z3" s="79">
        <v>3189674</v>
      </c>
      <c r="AA3" s="79">
        <v>3189674</v>
      </c>
      <c r="AB3" s="79">
        <v>0</v>
      </c>
      <c r="AC3" s="79">
        <v>240000</v>
      </c>
      <c r="AD3" s="79">
        <v>0</v>
      </c>
      <c r="AE3" s="79">
        <v>0</v>
      </c>
      <c r="AF3" s="79">
        <v>0</v>
      </c>
      <c r="AG3" s="79">
        <v>0</v>
      </c>
      <c r="AH3" s="79">
        <v>0</v>
      </c>
      <c r="AI3" s="79">
        <v>0</v>
      </c>
      <c r="AJ3" s="78"/>
      <c r="AK3" s="78"/>
      <c r="AL3" s="78"/>
      <c r="AM3" s="79">
        <v>3189674</v>
      </c>
    </row>
    <row r="4" spans="1:39">
      <c r="A4" s="73">
        <v>901714987</v>
      </c>
      <c r="B4" s="73" t="s">
        <v>136</v>
      </c>
      <c r="C4" s="73"/>
      <c r="D4" s="74" t="s">
        <v>26</v>
      </c>
      <c r="E4" s="74" t="s">
        <v>26</v>
      </c>
      <c r="F4" s="74" t="s">
        <v>141</v>
      </c>
      <c r="G4" s="75">
        <v>45312</v>
      </c>
      <c r="H4" s="75">
        <v>45336</v>
      </c>
      <c r="I4" s="76">
        <v>422659</v>
      </c>
      <c r="J4" s="76">
        <v>422659</v>
      </c>
      <c r="K4" s="77" t="s">
        <v>138</v>
      </c>
      <c r="L4" s="78" t="s">
        <v>138</v>
      </c>
      <c r="M4" s="79">
        <v>422659</v>
      </c>
      <c r="N4" s="78">
        <v>1222474984</v>
      </c>
      <c r="O4" s="79">
        <v>0</v>
      </c>
      <c r="P4" s="79">
        <v>0</v>
      </c>
      <c r="Q4" s="78"/>
      <c r="R4" s="78"/>
      <c r="S4" s="78"/>
      <c r="T4" s="79">
        <v>0</v>
      </c>
      <c r="U4" s="78" t="s">
        <v>139</v>
      </c>
      <c r="V4" s="80">
        <v>45312</v>
      </c>
      <c r="W4" s="80">
        <v>45415</v>
      </c>
      <c r="X4" s="80"/>
      <c r="Y4" s="79">
        <v>422659</v>
      </c>
      <c r="Z4" s="79">
        <v>422659</v>
      </c>
      <c r="AA4" s="79">
        <v>422659</v>
      </c>
      <c r="AB4" s="79">
        <v>0</v>
      </c>
      <c r="AC4" s="79">
        <v>240000</v>
      </c>
      <c r="AD4" s="79">
        <v>0</v>
      </c>
      <c r="AE4" s="79">
        <v>0</v>
      </c>
      <c r="AF4" s="79">
        <v>0</v>
      </c>
      <c r="AG4" s="79">
        <v>0</v>
      </c>
      <c r="AH4" s="79">
        <v>0</v>
      </c>
      <c r="AI4" s="79">
        <v>0</v>
      </c>
      <c r="AJ4" s="78"/>
      <c r="AK4" s="78"/>
      <c r="AL4" s="78"/>
      <c r="AM4" s="79">
        <v>422659</v>
      </c>
    </row>
    <row r="5" spans="1:39">
      <c r="A5" s="73">
        <v>901714987</v>
      </c>
      <c r="B5" s="73" t="s">
        <v>136</v>
      </c>
      <c r="C5" s="73"/>
      <c r="D5" s="74" t="s">
        <v>28</v>
      </c>
      <c r="E5" s="74" t="s">
        <v>28</v>
      </c>
      <c r="F5" s="74" t="s">
        <v>142</v>
      </c>
      <c r="G5" s="75">
        <v>45321</v>
      </c>
      <c r="H5" s="75">
        <v>45336</v>
      </c>
      <c r="I5" s="76">
        <v>359388</v>
      </c>
      <c r="J5" s="76">
        <v>359388</v>
      </c>
      <c r="K5" s="77" t="s">
        <v>138</v>
      </c>
      <c r="L5" s="78" t="s">
        <v>138</v>
      </c>
      <c r="M5" s="79">
        <v>359388</v>
      </c>
      <c r="N5" s="78">
        <v>1222474985</v>
      </c>
      <c r="O5" s="79">
        <v>0</v>
      </c>
      <c r="P5" s="79">
        <v>0</v>
      </c>
      <c r="Q5" s="78"/>
      <c r="R5" s="78"/>
      <c r="S5" s="78"/>
      <c r="T5" s="79">
        <v>0</v>
      </c>
      <c r="U5" s="78" t="s">
        <v>139</v>
      </c>
      <c r="V5" s="80">
        <v>45321</v>
      </c>
      <c r="W5" s="80">
        <v>45419</v>
      </c>
      <c r="X5" s="80"/>
      <c r="Y5" s="79">
        <v>359388</v>
      </c>
      <c r="Z5" s="79">
        <v>359388</v>
      </c>
      <c r="AA5" s="79">
        <v>359388</v>
      </c>
      <c r="AB5" s="79">
        <v>0</v>
      </c>
      <c r="AC5" s="79">
        <v>240000</v>
      </c>
      <c r="AD5" s="79">
        <v>0</v>
      </c>
      <c r="AE5" s="79">
        <v>0</v>
      </c>
      <c r="AF5" s="79">
        <v>0</v>
      </c>
      <c r="AG5" s="79">
        <v>0</v>
      </c>
      <c r="AH5" s="79">
        <v>0</v>
      </c>
      <c r="AI5" s="79">
        <v>0</v>
      </c>
      <c r="AJ5" s="78"/>
      <c r="AK5" s="78"/>
      <c r="AL5" s="78"/>
      <c r="AM5" s="79">
        <v>359388</v>
      </c>
    </row>
    <row r="6" spans="1:39">
      <c r="A6" s="73">
        <v>901714987</v>
      </c>
      <c r="B6" s="73" t="s">
        <v>136</v>
      </c>
      <c r="C6" s="73"/>
      <c r="D6" s="74" t="s">
        <v>43</v>
      </c>
      <c r="E6" s="74" t="s">
        <v>43</v>
      </c>
      <c r="F6" s="74" t="s">
        <v>143</v>
      </c>
      <c r="G6" s="75">
        <v>45331</v>
      </c>
      <c r="H6" s="75">
        <v>45336</v>
      </c>
      <c r="I6" s="76">
        <v>66800</v>
      </c>
      <c r="J6" s="76">
        <v>66800</v>
      </c>
      <c r="K6" s="77" t="s">
        <v>138</v>
      </c>
      <c r="L6" s="78" t="s">
        <v>138</v>
      </c>
      <c r="M6" s="79">
        <v>66800</v>
      </c>
      <c r="N6" s="78">
        <v>1222474603</v>
      </c>
      <c r="O6" s="79">
        <v>0</v>
      </c>
      <c r="P6" s="79">
        <v>0</v>
      </c>
      <c r="Q6" s="78"/>
      <c r="R6" s="78"/>
      <c r="S6" s="78"/>
      <c r="T6" s="79">
        <v>0</v>
      </c>
      <c r="U6" s="78" t="s">
        <v>139</v>
      </c>
      <c r="V6" s="80">
        <v>45331</v>
      </c>
      <c r="W6" s="80">
        <v>45336</v>
      </c>
      <c r="X6" s="80"/>
      <c r="Y6" s="79">
        <v>66800</v>
      </c>
      <c r="Z6" s="79">
        <v>66800</v>
      </c>
      <c r="AA6" s="79">
        <v>66800</v>
      </c>
      <c r="AB6" s="79">
        <v>0</v>
      </c>
      <c r="AC6" s="79">
        <v>0</v>
      </c>
      <c r="AD6" s="79">
        <v>0</v>
      </c>
      <c r="AE6" s="79">
        <v>0</v>
      </c>
      <c r="AF6" s="79">
        <v>0</v>
      </c>
      <c r="AG6" s="79">
        <v>0</v>
      </c>
      <c r="AH6" s="79">
        <v>0</v>
      </c>
      <c r="AI6" s="79">
        <v>0</v>
      </c>
      <c r="AJ6" s="78"/>
      <c r="AK6" s="78"/>
      <c r="AL6" s="78"/>
      <c r="AM6" s="79">
        <v>66800</v>
      </c>
    </row>
    <row r="7" spans="1:39">
      <c r="A7" s="73">
        <v>901714987</v>
      </c>
      <c r="B7" s="73" t="s">
        <v>136</v>
      </c>
      <c r="C7" s="73"/>
      <c r="D7" s="74" t="s">
        <v>49</v>
      </c>
      <c r="E7" s="74" t="s">
        <v>49</v>
      </c>
      <c r="F7" s="74" t="s">
        <v>144</v>
      </c>
      <c r="G7" s="75">
        <v>45346</v>
      </c>
      <c r="H7" s="75">
        <v>45358</v>
      </c>
      <c r="I7" s="76">
        <v>66800</v>
      </c>
      <c r="J7" s="76">
        <v>66800</v>
      </c>
      <c r="K7" s="77" t="s">
        <v>168</v>
      </c>
      <c r="L7" s="78" t="s">
        <v>138</v>
      </c>
      <c r="M7" s="79">
        <v>66800</v>
      </c>
      <c r="N7" s="78">
        <v>1222474380</v>
      </c>
      <c r="O7" s="79">
        <v>0</v>
      </c>
      <c r="P7" s="79">
        <v>0</v>
      </c>
      <c r="Q7" s="78"/>
      <c r="R7" s="78"/>
      <c r="S7" s="78"/>
      <c r="T7" s="79">
        <v>0</v>
      </c>
      <c r="U7" s="78" t="s">
        <v>139</v>
      </c>
      <c r="V7" s="80">
        <v>45346</v>
      </c>
      <c r="W7" s="80">
        <v>45447</v>
      </c>
      <c r="X7" s="80"/>
      <c r="Y7" s="79">
        <v>66800</v>
      </c>
      <c r="Z7" s="79">
        <v>66800</v>
      </c>
      <c r="AA7" s="79">
        <v>66800</v>
      </c>
      <c r="AB7" s="79">
        <v>0</v>
      </c>
      <c r="AC7" s="79">
        <v>240000</v>
      </c>
      <c r="AD7" s="79">
        <v>0</v>
      </c>
      <c r="AE7" s="79">
        <v>0</v>
      </c>
      <c r="AF7" s="79">
        <v>0</v>
      </c>
      <c r="AG7" s="79">
        <v>0</v>
      </c>
      <c r="AH7" s="79">
        <v>0</v>
      </c>
      <c r="AI7" s="79">
        <v>0</v>
      </c>
      <c r="AJ7" s="78"/>
      <c r="AK7" s="78"/>
      <c r="AL7" s="78"/>
      <c r="AM7" s="79">
        <v>66800</v>
      </c>
    </row>
    <row r="8" spans="1:39">
      <c r="A8" s="73">
        <v>901714987</v>
      </c>
      <c r="B8" s="73" t="s">
        <v>136</v>
      </c>
      <c r="C8" s="73"/>
      <c r="D8" s="74" t="s">
        <v>70</v>
      </c>
      <c r="E8" s="74" t="s">
        <v>70</v>
      </c>
      <c r="F8" s="74" t="s">
        <v>145</v>
      </c>
      <c r="G8" s="75">
        <v>45410</v>
      </c>
      <c r="H8" s="75">
        <v>45447</v>
      </c>
      <c r="I8" s="76">
        <v>374756</v>
      </c>
      <c r="J8" s="76">
        <v>374756</v>
      </c>
      <c r="K8" s="77" t="e">
        <v>#N/A</v>
      </c>
      <c r="L8" s="78" t="s">
        <v>146</v>
      </c>
      <c r="M8" s="79">
        <v>0</v>
      </c>
      <c r="N8" s="78"/>
      <c r="O8" s="79">
        <v>0</v>
      </c>
      <c r="P8" s="79">
        <v>0</v>
      </c>
      <c r="Q8" s="78"/>
      <c r="R8" s="78"/>
      <c r="S8" s="78"/>
      <c r="T8" s="79">
        <v>0</v>
      </c>
      <c r="U8" s="78" t="s">
        <v>147</v>
      </c>
      <c r="V8" s="80">
        <v>45410</v>
      </c>
      <c r="W8" s="80">
        <v>45447</v>
      </c>
      <c r="X8" s="80">
        <v>45466</v>
      </c>
      <c r="Y8" s="79">
        <v>374756</v>
      </c>
      <c r="Z8" s="79">
        <v>0</v>
      </c>
      <c r="AA8" s="79">
        <v>0</v>
      </c>
      <c r="AB8" s="79">
        <v>0</v>
      </c>
      <c r="AC8" s="79">
        <v>0</v>
      </c>
      <c r="AD8" s="79">
        <v>0</v>
      </c>
      <c r="AE8" s="79">
        <v>0</v>
      </c>
      <c r="AF8" s="79">
        <v>0</v>
      </c>
      <c r="AG8" s="79">
        <v>374756</v>
      </c>
      <c r="AH8" s="79">
        <v>0</v>
      </c>
      <c r="AI8" s="79">
        <v>374756</v>
      </c>
      <c r="AJ8" s="78" t="s">
        <v>148</v>
      </c>
      <c r="AK8" s="78" t="s">
        <v>149</v>
      </c>
      <c r="AL8" s="78" t="s">
        <v>150</v>
      </c>
      <c r="AM8" s="79">
        <v>0</v>
      </c>
    </row>
    <row r="9" spans="1:39">
      <c r="A9" s="73">
        <v>901714987</v>
      </c>
      <c r="B9" s="73" t="s">
        <v>136</v>
      </c>
      <c r="C9" s="73"/>
      <c r="D9" s="74" t="s">
        <v>71</v>
      </c>
      <c r="E9" s="74" t="s">
        <v>71</v>
      </c>
      <c r="F9" s="74" t="s">
        <v>151</v>
      </c>
      <c r="G9" s="75">
        <v>45410</v>
      </c>
      <c r="H9" s="75">
        <v>45414</v>
      </c>
      <c r="I9" s="76">
        <v>2436115</v>
      </c>
      <c r="J9" s="76">
        <v>2436115</v>
      </c>
      <c r="K9" s="77" t="s">
        <v>168</v>
      </c>
      <c r="L9" s="78" t="s">
        <v>146</v>
      </c>
      <c r="M9" s="79">
        <v>0</v>
      </c>
      <c r="N9" s="78"/>
      <c r="O9" s="79">
        <v>0</v>
      </c>
      <c r="P9" s="79">
        <v>0</v>
      </c>
      <c r="Q9" s="78"/>
      <c r="R9" s="78"/>
      <c r="S9" s="78"/>
      <c r="T9" s="79">
        <v>0</v>
      </c>
      <c r="U9" s="78" t="s">
        <v>147</v>
      </c>
      <c r="V9" s="80">
        <v>45410</v>
      </c>
      <c r="W9" s="80">
        <v>45447</v>
      </c>
      <c r="X9" s="80">
        <v>45468</v>
      </c>
      <c r="Y9" s="79">
        <v>2436115</v>
      </c>
      <c r="Z9" s="79">
        <v>0</v>
      </c>
      <c r="AA9" s="79">
        <v>0</v>
      </c>
      <c r="AB9" s="79">
        <v>0</v>
      </c>
      <c r="AC9" s="79">
        <v>0</v>
      </c>
      <c r="AD9" s="79">
        <v>0</v>
      </c>
      <c r="AE9" s="79">
        <v>0</v>
      </c>
      <c r="AF9" s="79">
        <v>0</v>
      </c>
      <c r="AG9" s="79">
        <v>2436115</v>
      </c>
      <c r="AH9" s="79">
        <v>0</v>
      </c>
      <c r="AI9" s="79">
        <v>2436115</v>
      </c>
      <c r="AJ9" s="78" t="s">
        <v>148</v>
      </c>
      <c r="AK9" s="78" t="s">
        <v>152</v>
      </c>
      <c r="AL9" s="78" t="s">
        <v>150</v>
      </c>
      <c r="AM9" s="79">
        <v>0</v>
      </c>
    </row>
    <row r="10" spans="1:39">
      <c r="A10" s="73">
        <v>901714987</v>
      </c>
      <c r="B10" s="73" t="s">
        <v>136</v>
      </c>
      <c r="C10" s="73"/>
      <c r="D10" s="74" t="s">
        <v>29</v>
      </c>
      <c r="E10" s="74" t="s">
        <v>29</v>
      </c>
      <c r="F10" s="74" t="s">
        <v>153</v>
      </c>
      <c r="G10" s="75">
        <v>45314</v>
      </c>
      <c r="H10" s="75">
        <v>45336</v>
      </c>
      <c r="I10" s="76">
        <v>4927876</v>
      </c>
      <c r="J10" s="76">
        <v>4927876</v>
      </c>
      <c r="K10" s="77" t="s">
        <v>168</v>
      </c>
      <c r="L10" s="78" t="s">
        <v>146</v>
      </c>
      <c r="M10" s="79">
        <v>0</v>
      </c>
      <c r="N10" s="78"/>
      <c r="O10" s="79">
        <v>0</v>
      </c>
      <c r="P10" s="79">
        <v>0</v>
      </c>
      <c r="Q10" s="78"/>
      <c r="R10" s="78"/>
      <c r="S10" s="78"/>
      <c r="T10" s="79">
        <v>0</v>
      </c>
      <c r="U10" s="78" t="s">
        <v>147</v>
      </c>
      <c r="V10" s="80">
        <v>45314</v>
      </c>
      <c r="W10" s="80">
        <v>45447</v>
      </c>
      <c r="X10" s="80">
        <v>45473</v>
      </c>
      <c r="Y10" s="79">
        <v>4927876</v>
      </c>
      <c r="Z10" s="79">
        <v>0</v>
      </c>
      <c r="AA10" s="79">
        <v>0</v>
      </c>
      <c r="AB10" s="79">
        <v>0</v>
      </c>
      <c r="AC10" s="79">
        <v>0</v>
      </c>
      <c r="AD10" s="79">
        <v>0</v>
      </c>
      <c r="AE10" s="79">
        <v>0</v>
      </c>
      <c r="AF10" s="79">
        <v>0</v>
      </c>
      <c r="AG10" s="79">
        <v>4927876</v>
      </c>
      <c r="AH10" s="79">
        <v>0</v>
      </c>
      <c r="AI10" s="79">
        <v>4927876</v>
      </c>
      <c r="AJ10" s="78" t="s">
        <v>148</v>
      </c>
      <c r="AK10" s="78" t="s">
        <v>154</v>
      </c>
      <c r="AL10" s="78" t="s">
        <v>150</v>
      </c>
      <c r="AM10" s="79">
        <v>0</v>
      </c>
    </row>
    <row r="11" spans="1:39">
      <c r="A11" s="73">
        <v>901714987</v>
      </c>
      <c r="B11" s="73" t="s">
        <v>136</v>
      </c>
      <c r="C11" s="73"/>
      <c r="D11" s="74" t="s">
        <v>24</v>
      </c>
      <c r="E11" s="74" t="s">
        <v>24</v>
      </c>
      <c r="F11" s="74" t="s">
        <v>155</v>
      </c>
      <c r="G11" s="75">
        <v>45300</v>
      </c>
      <c r="H11" s="75">
        <v>45352</v>
      </c>
      <c r="I11" s="76">
        <v>144700</v>
      </c>
      <c r="J11" s="76">
        <v>144700</v>
      </c>
      <c r="K11" s="77" t="s">
        <v>146</v>
      </c>
      <c r="L11" s="78" t="s">
        <v>146</v>
      </c>
      <c r="M11" s="79">
        <v>0</v>
      </c>
      <c r="N11" s="78"/>
      <c r="O11" s="79">
        <v>0</v>
      </c>
      <c r="P11" s="79">
        <v>0</v>
      </c>
      <c r="Q11" s="78"/>
      <c r="R11" s="78"/>
      <c r="S11" s="78"/>
      <c r="T11" s="79">
        <v>0</v>
      </c>
      <c r="U11" s="78" t="s">
        <v>147</v>
      </c>
      <c r="V11" s="80">
        <v>45300</v>
      </c>
      <c r="W11" s="80">
        <v>45475</v>
      </c>
      <c r="X11" s="80">
        <v>45488</v>
      </c>
      <c r="Y11" s="79">
        <v>144700</v>
      </c>
      <c r="Z11" s="79">
        <v>0</v>
      </c>
      <c r="AA11" s="79">
        <v>0</v>
      </c>
      <c r="AB11" s="79">
        <v>0</v>
      </c>
      <c r="AC11" s="79">
        <v>0</v>
      </c>
      <c r="AD11" s="79">
        <v>0</v>
      </c>
      <c r="AE11" s="79">
        <v>0</v>
      </c>
      <c r="AF11" s="79">
        <v>0</v>
      </c>
      <c r="AG11" s="79">
        <v>144700</v>
      </c>
      <c r="AH11" s="79">
        <v>0</v>
      </c>
      <c r="AI11" s="79">
        <v>144700</v>
      </c>
      <c r="AJ11" s="78" t="s">
        <v>148</v>
      </c>
      <c r="AK11" s="78" t="s">
        <v>156</v>
      </c>
      <c r="AL11" s="78" t="s">
        <v>150</v>
      </c>
      <c r="AM11" s="79">
        <v>0</v>
      </c>
    </row>
    <row r="12" spans="1:39">
      <c r="A12" s="73">
        <v>901714987</v>
      </c>
      <c r="B12" s="73" t="s">
        <v>136</v>
      </c>
      <c r="C12" s="73"/>
      <c r="D12" s="74" t="s">
        <v>44</v>
      </c>
      <c r="E12" s="74" t="s">
        <v>44</v>
      </c>
      <c r="F12" s="74" t="s">
        <v>157</v>
      </c>
      <c r="G12" s="75">
        <v>45342</v>
      </c>
      <c r="H12" s="75">
        <v>45357</v>
      </c>
      <c r="I12" s="76">
        <v>252118</v>
      </c>
      <c r="J12" s="76">
        <v>252118</v>
      </c>
      <c r="K12" s="77" t="s">
        <v>168</v>
      </c>
      <c r="L12" s="78" t="s">
        <v>146</v>
      </c>
      <c r="M12" s="79">
        <v>0</v>
      </c>
      <c r="N12" s="78"/>
      <c r="O12" s="79">
        <v>0</v>
      </c>
      <c r="P12" s="79">
        <v>0</v>
      </c>
      <c r="Q12" s="78"/>
      <c r="R12" s="78"/>
      <c r="S12" s="78"/>
      <c r="T12" s="79">
        <v>0</v>
      </c>
      <c r="U12" s="78" t="s">
        <v>147</v>
      </c>
      <c r="V12" s="80">
        <v>45342</v>
      </c>
      <c r="W12" s="80">
        <v>45447</v>
      </c>
      <c r="X12" s="80">
        <v>45476</v>
      </c>
      <c r="Y12" s="79">
        <v>252118</v>
      </c>
      <c r="Z12" s="79">
        <v>0</v>
      </c>
      <c r="AA12" s="79">
        <v>0</v>
      </c>
      <c r="AB12" s="79">
        <v>0</v>
      </c>
      <c r="AC12" s="79">
        <v>0</v>
      </c>
      <c r="AD12" s="79">
        <v>0</v>
      </c>
      <c r="AE12" s="79">
        <v>0</v>
      </c>
      <c r="AF12" s="79">
        <v>0</v>
      </c>
      <c r="AG12" s="79">
        <v>252118</v>
      </c>
      <c r="AH12" s="79">
        <v>0</v>
      </c>
      <c r="AI12" s="79">
        <v>252118</v>
      </c>
      <c r="AJ12" s="78" t="s">
        <v>148</v>
      </c>
      <c r="AK12" s="78" t="s">
        <v>158</v>
      </c>
      <c r="AL12" s="78" t="s">
        <v>150</v>
      </c>
      <c r="AM12" s="79">
        <v>0</v>
      </c>
    </row>
    <row r="13" spans="1:39">
      <c r="A13" s="73">
        <v>901714987</v>
      </c>
      <c r="B13" s="73" t="s">
        <v>136</v>
      </c>
      <c r="C13" s="73"/>
      <c r="D13" s="74" t="s">
        <v>45</v>
      </c>
      <c r="E13" s="74" t="s">
        <v>45</v>
      </c>
      <c r="F13" s="74" t="s">
        <v>159</v>
      </c>
      <c r="G13" s="75">
        <v>45342</v>
      </c>
      <c r="H13" s="75">
        <v>45357</v>
      </c>
      <c r="I13" s="76">
        <v>1050996</v>
      </c>
      <c r="J13" s="76">
        <v>1050996</v>
      </c>
      <c r="K13" s="77" t="s">
        <v>168</v>
      </c>
      <c r="L13" s="78" t="s">
        <v>146</v>
      </c>
      <c r="M13" s="79">
        <v>0</v>
      </c>
      <c r="N13" s="78"/>
      <c r="O13" s="79">
        <v>0</v>
      </c>
      <c r="P13" s="79">
        <v>0</v>
      </c>
      <c r="Q13" s="78"/>
      <c r="R13" s="78"/>
      <c r="S13" s="78"/>
      <c r="T13" s="79">
        <v>0</v>
      </c>
      <c r="U13" s="78" t="s">
        <v>147</v>
      </c>
      <c r="V13" s="80">
        <v>45342</v>
      </c>
      <c r="W13" s="80">
        <v>45447</v>
      </c>
      <c r="X13" s="80">
        <v>45476</v>
      </c>
      <c r="Y13" s="79">
        <v>1050996</v>
      </c>
      <c r="Z13" s="79">
        <v>0</v>
      </c>
      <c r="AA13" s="79">
        <v>0</v>
      </c>
      <c r="AB13" s="79">
        <v>0</v>
      </c>
      <c r="AC13" s="79">
        <v>0</v>
      </c>
      <c r="AD13" s="79">
        <v>0</v>
      </c>
      <c r="AE13" s="79">
        <v>0</v>
      </c>
      <c r="AF13" s="79">
        <v>0</v>
      </c>
      <c r="AG13" s="79">
        <v>1050996</v>
      </c>
      <c r="AH13" s="79">
        <v>0</v>
      </c>
      <c r="AI13" s="79">
        <v>1050996</v>
      </c>
      <c r="AJ13" s="78" t="s">
        <v>148</v>
      </c>
      <c r="AK13" s="78" t="s">
        <v>154</v>
      </c>
      <c r="AL13" s="78" t="s">
        <v>150</v>
      </c>
      <c r="AM13" s="79">
        <v>0</v>
      </c>
    </row>
    <row r="14" spans="1:39">
      <c r="A14" s="73">
        <v>901714987</v>
      </c>
      <c r="B14" s="73" t="s">
        <v>136</v>
      </c>
      <c r="C14" s="73"/>
      <c r="D14" s="74" t="s">
        <v>88</v>
      </c>
      <c r="E14" s="74" t="s">
        <v>88</v>
      </c>
      <c r="F14" s="74" t="s">
        <v>160</v>
      </c>
      <c r="G14" s="75">
        <v>45445</v>
      </c>
      <c r="H14" s="75">
        <v>45450</v>
      </c>
      <c r="I14" s="76">
        <v>66800</v>
      </c>
      <c r="J14" s="76">
        <v>66800</v>
      </c>
      <c r="K14" s="77" t="e">
        <v>#N/A</v>
      </c>
      <c r="L14" s="78" t="s">
        <v>146</v>
      </c>
      <c r="M14" s="79">
        <v>0</v>
      </c>
      <c r="N14" s="78"/>
      <c r="O14" s="79">
        <v>0</v>
      </c>
      <c r="P14" s="79">
        <v>0</v>
      </c>
      <c r="Q14" s="78"/>
      <c r="R14" s="78"/>
      <c r="S14" s="78"/>
      <c r="T14" s="79">
        <v>0</v>
      </c>
      <c r="U14" s="78" t="s">
        <v>147</v>
      </c>
      <c r="V14" s="80">
        <v>45445</v>
      </c>
      <c r="W14" s="80">
        <v>45450</v>
      </c>
      <c r="X14" s="80">
        <v>45476</v>
      </c>
      <c r="Y14" s="79">
        <v>66800</v>
      </c>
      <c r="Z14" s="79">
        <v>0</v>
      </c>
      <c r="AA14" s="79">
        <v>0</v>
      </c>
      <c r="AB14" s="79">
        <v>0</v>
      </c>
      <c r="AC14" s="79">
        <v>0</v>
      </c>
      <c r="AD14" s="79">
        <v>0</v>
      </c>
      <c r="AE14" s="79">
        <v>0</v>
      </c>
      <c r="AF14" s="79">
        <v>0</v>
      </c>
      <c r="AG14" s="79">
        <v>66800</v>
      </c>
      <c r="AH14" s="79">
        <v>0</v>
      </c>
      <c r="AI14" s="79">
        <v>66800</v>
      </c>
      <c r="AJ14" s="78" t="s">
        <v>148</v>
      </c>
      <c r="AK14" s="78" t="s">
        <v>161</v>
      </c>
      <c r="AL14" s="78" t="s">
        <v>150</v>
      </c>
      <c r="AM14" s="79">
        <v>0</v>
      </c>
    </row>
    <row r="15" spans="1:39">
      <c r="A15" s="73">
        <v>901714987</v>
      </c>
      <c r="B15" s="73" t="s">
        <v>136</v>
      </c>
      <c r="C15" s="73"/>
      <c r="D15" s="74" t="s">
        <v>87</v>
      </c>
      <c r="E15" s="74" t="s">
        <v>87</v>
      </c>
      <c r="F15" s="74" t="s">
        <v>162</v>
      </c>
      <c r="G15" s="75">
        <v>45445</v>
      </c>
      <c r="H15" s="75">
        <v>45450</v>
      </c>
      <c r="I15" s="76">
        <v>916738</v>
      </c>
      <c r="J15" s="76">
        <v>916738</v>
      </c>
      <c r="K15" s="77" t="e">
        <v>#N/A</v>
      </c>
      <c r="L15" s="78" t="s">
        <v>146</v>
      </c>
      <c r="M15" s="79">
        <v>0</v>
      </c>
      <c r="N15" s="78"/>
      <c r="O15" s="79">
        <v>0</v>
      </c>
      <c r="P15" s="79">
        <v>0</v>
      </c>
      <c r="Q15" s="78"/>
      <c r="R15" s="78"/>
      <c r="S15" s="78"/>
      <c r="T15" s="79">
        <v>0</v>
      </c>
      <c r="U15" s="78" t="s">
        <v>147</v>
      </c>
      <c r="V15" s="80">
        <v>45445</v>
      </c>
      <c r="W15" s="80">
        <v>45450</v>
      </c>
      <c r="X15" s="80">
        <v>45476</v>
      </c>
      <c r="Y15" s="79">
        <v>916738</v>
      </c>
      <c r="Z15" s="79">
        <v>0</v>
      </c>
      <c r="AA15" s="79">
        <v>0</v>
      </c>
      <c r="AB15" s="79">
        <v>0</v>
      </c>
      <c r="AC15" s="79">
        <v>0</v>
      </c>
      <c r="AD15" s="79">
        <v>0</v>
      </c>
      <c r="AE15" s="79">
        <v>0</v>
      </c>
      <c r="AF15" s="79">
        <v>0</v>
      </c>
      <c r="AG15" s="79">
        <v>916738</v>
      </c>
      <c r="AH15" s="79">
        <v>0</v>
      </c>
      <c r="AI15" s="79">
        <v>916738</v>
      </c>
      <c r="AJ15" s="78" t="s">
        <v>148</v>
      </c>
      <c r="AK15" s="78" t="s">
        <v>161</v>
      </c>
      <c r="AL15" s="78" t="s">
        <v>150</v>
      </c>
      <c r="AM15" s="79">
        <v>0</v>
      </c>
    </row>
    <row r="16" spans="1:39">
      <c r="A16" s="73">
        <v>901714987</v>
      </c>
      <c r="B16" s="73" t="s">
        <v>136</v>
      </c>
      <c r="C16" s="73"/>
      <c r="D16" s="74" t="s">
        <v>90</v>
      </c>
      <c r="E16" s="74" t="s">
        <v>90</v>
      </c>
      <c r="F16" s="74" t="s">
        <v>163</v>
      </c>
      <c r="G16" s="75">
        <v>45450</v>
      </c>
      <c r="H16" s="75">
        <v>45457</v>
      </c>
      <c r="I16" s="76">
        <v>66800</v>
      </c>
      <c r="J16" s="76">
        <v>66800</v>
      </c>
      <c r="K16" s="77" t="e">
        <v>#N/A</v>
      </c>
      <c r="L16" s="78" t="s">
        <v>146</v>
      </c>
      <c r="M16" s="79">
        <v>0</v>
      </c>
      <c r="N16" s="78"/>
      <c r="O16" s="79">
        <v>0</v>
      </c>
      <c r="P16" s="79">
        <v>0</v>
      </c>
      <c r="Q16" s="78"/>
      <c r="R16" s="78"/>
      <c r="S16" s="78"/>
      <c r="T16" s="79">
        <v>0</v>
      </c>
      <c r="U16" s="78" t="s">
        <v>147</v>
      </c>
      <c r="V16" s="80">
        <v>45450</v>
      </c>
      <c r="W16" s="80">
        <v>45457</v>
      </c>
      <c r="X16" s="80">
        <v>45476</v>
      </c>
      <c r="Y16" s="79">
        <v>66800</v>
      </c>
      <c r="Z16" s="79">
        <v>0</v>
      </c>
      <c r="AA16" s="79">
        <v>0</v>
      </c>
      <c r="AB16" s="79">
        <v>0</v>
      </c>
      <c r="AC16" s="79">
        <v>0</v>
      </c>
      <c r="AD16" s="79">
        <v>0</v>
      </c>
      <c r="AE16" s="79">
        <v>0</v>
      </c>
      <c r="AF16" s="79">
        <v>0</v>
      </c>
      <c r="AG16" s="79">
        <v>66800</v>
      </c>
      <c r="AH16" s="79">
        <v>0</v>
      </c>
      <c r="AI16" s="79">
        <v>66800</v>
      </c>
      <c r="AJ16" s="78" t="s">
        <v>148</v>
      </c>
      <c r="AK16" s="78" t="s">
        <v>161</v>
      </c>
      <c r="AL16" s="78" t="s">
        <v>150</v>
      </c>
      <c r="AM16" s="79">
        <v>0</v>
      </c>
    </row>
    <row r="17" spans="1:39">
      <c r="A17" s="73">
        <v>901714987</v>
      </c>
      <c r="B17" s="73" t="s">
        <v>136</v>
      </c>
      <c r="C17" s="73"/>
      <c r="D17" s="74" t="s">
        <v>55</v>
      </c>
      <c r="E17" s="74" t="s">
        <v>55</v>
      </c>
      <c r="F17" s="74" t="s">
        <v>167</v>
      </c>
      <c r="G17" s="75">
        <v>45386</v>
      </c>
      <c r="H17" s="75">
        <v>45394</v>
      </c>
      <c r="I17" s="76">
        <v>32121933</v>
      </c>
      <c r="J17" s="76">
        <v>32121933</v>
      </c>
      <c r="K17" s="77" t="s">
        <v>168</v>
      </c>
      <c r="L17" s="78" t="s">
        <v>168</v>
      </c>
      <c r="M17" s="79">
        <v>0</v>
      </c>
      <c r="N17" s="78"/>
      <c r="O17" s="79">
        <v>0</v>
      </c>
      <c r="P17" s="79">
        <v>0</v>
      </c>
      <c r="Q17" s="78"/>
      <c r="R17" s="78"/>
      <c r="S17" s="78"/>
      <c r="T17" s="79">
        <v>0</v>
      </c>
      <c r="U17" s="78" t="s">
        <v>169</v>
      </c>
      <c r="V17" s="80">
        <v>45386</v>
      </c>
      <c r="W17" s="80">
        <v>45475</v>
      </c>
      <c r="X17" s="80"/>
      <c r="Y17" s="79">
        <v>32121933</v>
      </c>
      <c r="Z17" s="79">
        <v>0</v>
      </c>
      <c r="AA17" s="79">
        <v>0</v>
      </c>
      <c r="AB17" s="79">
        <v>0</v>
      </c>
      <c r="AC17" s="79">
        <v>0</v>
      </c>
      <c r="AD17" s="79">
        <v>0</v>
      </c>
      <c r="AE17" s="79">
        <v>0</v>
      </c>
      <c r="AF17" s="79">
        <v>0</v>
      </c>
      <c r="AG17" s="79">
        <v>0</v>
      </c>
      <c r="AH17" s="79">
        <v>0</v>
      </c>
      <c r="AI17" s="79">
        <v>32121933</v>
      </c>
      <c r="AJ17" s="78" t="s">
        <v>148</v>
      </c>
      <c r="AK17" s="78" t="s">
        <v>170</v>
      </c>
      <c r="AL17" s="78" t="s">
        <v>150</v>
      </c>
      <c r="AM17" s="79">
        <v>0</v>
      </c>
    </row>
    <row r="18" spans="1:39">
      <c r="A18" s="73">
        <v>901714987</v>
      </c>
      <c r="B18" s="73" t="s">
        <v>136</v>
      </c>
      <c r="C18" s="73"/>
      <c r="D18" s="74" t="s">
        <v>59</v>
      </c>
      <c r="E18" s="74" t="s">
        <v>59</v>
      </c>
      <c r="F18" s="74" t="s">
        <v>171</v>
      </c>
      <c r="G18" s="75">
        <v>45388</v>
      </c>
      <c r="H18" s="75">
        <v>45394</v>
      </c>
      <c r="I18" s="76">
        <v>12415819</v>
      </c>
      <c r="J18" s="76">
        <v>12415819</v>
      </c>
      <c r="K18" s="77" t="s">
        <v>168</v>
      </c>
      <c r="L18" s="78" t="s">
        <v>168</v>
      </c>
      <c r="M18" s="79">
        <v>0</v>
      </c>
      <c r="N18" s="78"/>
      <c r="O18" s="79">
        <v>0</v>
      </c>
      <c r="P18" s="79">
        <v>0</v>
      </c>
      <c r="Q18" s="78"/>
      <c r="R18" s="78"/>
      <c r="S18" s="78"/>
      <c r="T18" s="79">
        <v>0</v>
      </c>
      <c r="U18" s="78" t="s">
        <v>169</v>
      </c>
      <c r="V18" s="80">
        <v>45388</v>
      </c>
      <c r="W18" s="80">
        <v>45475</v>
      </c>
      <c r="X18" s="80"/>
      <c r="Y18" s="79">
        <v>12415819</v>
      </c>
      <c r="Z18" s="79">
        <v>0</v>
      </c>
      <c r="AA18" s="79">
        <v>0</v>
      </c>
      <c r="AB18" s="79">
        <v>0</v>
      </c>
      <c r="AC18" s="79">
        <v>0</v>
      </c>
      <c r="AD18" s="79">
        <v>0</v>
      </c>
      <c r="AE18" s="79">
        <v>0</v>
      </c>
      <c r="AF18" s="79">
        <v>0</v>
      </c>
      <c r="AG18" s="79">
        <v>0</v>
      </c>
      <c r="AH18" s="79">
        <v>0</v>
      </c>
      <c r="AI18" s="79">
        <v>12415819</v>
      </c>
      <c r="AJ18" s="78" t="s">
        <v>148</v>
      </c>
      <c r="AK18" s="78" t="s">
        <v>172</v>
      </c>
      <c r="AL18" s="78" t="s">
        <v>150</v>
      </c>
      <c r="AM18" s="79">
        <v>0</v>
      </c>
    </row>
    <row r="19" spans="1:39">
      <c r="A19" s="73">
        <v>901714987</v>
      </c>
      <c r="B19" s="73" t="s">
        <v>136</v>
      </c>
      <c r="C19" s="73"/>
      <c r="D19" s="74" t="s">
        <v>63</v>
      </c>
      <c r="E19" s="74" t="s">
        <v>63</v>
      </c>
      <c r="F19" s="74" t="s">
        <v>173</v>
      </c>
      <c r="G19" s="75">
        <v>45388</v>
      </c>
      <c r="H19" s="75">
        <v>45394</v>
      </c>
      <c r="I19" s="76">
        <v>115067</v>
      </c>
      <c r="J19" s="76">
        <v>115067</v>
      </c>
      <c r="K19" s="77" t="s">
        <v>168</v>
      </c>
      <c r="L19" s="78" t="s">
        <v>168</v>
      </c>
      <c r="M19" s="79">
        <v>0</v>
      </c>
      <c r="N19" s="78"/>
      <c r="O19" s="79">
        <v>0</v>
      </c>
      <c r="P19" s="79">
        <v>0</v>
      </c>
      <c r="Q19" s="78"/>
      <c r="R19" s="78"/>
      <c r="S19" s="78"/>
      <c r="T19" s="79">
        <v>0</v>
      </c>
      <c r="U19" s="78" t="s">
        <v>169</v>
      </c>
      <c r="V19" s="80">
        <v>45388</v>
      </c>
      <c r="W19" s="80">
        <v>45475</v>
      </c>
      <c r="X19" s="80"/>
      <c r="Y19" s="79">
        <v>115067</v>
      </c>
      <c r="Z19" s="79">
        <v>0</v>
      </c>
      <c r="AA19" s="79">
        <v>0</v>
      </c>
      <c r="AB19" s="79">
        <v>0</v>
      </c>
      <c r="AC19" s="79">
        <v>0</v>
      </c>
      <c r="AD19" s="79">
        <v>0</v>
      </c>
      <c r="AE19" s="79">
        <v>0</v>
      </c>
      <c r="AF19" s="79">
        <v>0</v>
      </c>
      <c r="AG19" s="79">
        <v>0</v>
      </c>
      <c r="AH19" s="79">
        <v>0</v>
      </c>
      <c r="AI19" s="79">
        <v>115067</v>
      </c>
      <c r="AJ19" s="78" t="s">
        <v>148</v>
      </c>
      <c r="AK19" s="78" t="s">
        <v>174</v>
      </c>
      <c r="AL19" s="78" t="s">
        <v>150</v>
      </c>
      <c r="AM19" s="79">
        <v>0</v>
      </c>
    </row>
    <row r="20" spans="1:39">
      <c r="A20" s="73">
        <v>901714987</v>
      </c>
      <c r="B20" s="73" t="s">
        <v>136</v>
      </c>
      <c r="C20" s="73"/>
      <c r="D20" s="74" t="s">
        <v>64</v>
      </c>
      <c r="E20" s="74" t="s">
        <v>64</v>
      </c>
      <c r="F20" s="74" t="s">
        <v>175</v>
      </c>
      <c r="G20" s="75">
        <v>45390</v>
      </c>
      <c r="H20" s="75">
        <v>45397</v>
      </c>
      <c r="I20" s="76">
        <v>66800</v>
      </c>
      <c r="J20" s="76">
        <v>66800</v>
      </c>
      <c r="K20" s="77" t="s">
        <v>146</v>
      </c>
      <c r="L20" s="78" t="s">
        <v>168</v>
      </c>
      <c r="M20" s="79">
        <v>0</v>
      </c>
      <c r="N20" s="78"/>
      <c r="O20" s="79">
        <v>0</v>
      </c>
      <c r="P20" s="79">
        <v>0</v>
      </c>
      <c r="Q20" s="78"/>
      <c r="R20" s="78"/>
      <c r="S20" s="78"/>
      <c r="T20" s="79">
        <v>0</v>
      </c>
      <c r="U20" s="78" t="s">
        <v>169</v>
      </c>
      <c r="V20" s="80">
        <v>45390</v>
      </c>
      <c r="W20" s="80">
        <v>45475</v>
      </c>
      <c r="X20" s="80"/>
      <c r="Y20" s="79">
        <v>66800</v>
      </c>
      <c r="Z20" s="79">
        <v>0</v>
      </c>
      <c r="AA20" s="79">
        <v>0</v>
      </c>
      <c r="AB20" s="79">
        <v>0</v>
      </c>
      <c r="AC20" s="79">
        <v>0</v>
      </c>
      <c r="AD20" s="79">
        <v>0</v>
      </c>
      <c r="AE20" s="79">
        <v>0</v>
      </c>
      <c r="AF20" s="79">
        <v>0</v>
      </c>
      <c r="AG20" s="79">
        <v>0</v>
      </c>
      <c r="AH20" s="79">
        <v>0</v>
      </c>
      <c r="AI20" s="79">
        <v>66800</v>
      </c>
      <c r="AJ20" s="78" t="s">
        <v>148</v>
      </c>
      <c r="AK20" s="78" t="s">
        <v>176</v>
      </c>
      <c r="AL20" s="78" t="s">
        <v>150</v>
      </c>
      <c r="AM20" s="79">
        <v>0</v>
      </c>
    </row>
    <row r="21" spans="1:39">
      <c r="A21" s="73">
        <v>901714987</v>
      </c>
      <c r="B21" s="73" t="s">
        <v>136</v>
      </c>
      <c r="C21" s="73"/>
      <c r="D21" s="74" t="s">
        <v>23</v>
      </c>
      <c r="E21" s="74" t="s">
        <v>23</v>
      </c>
      <c r="F21" s="74" t="s">
        <v>177</v>
      </c>
      <c r="G21" s="75">
        <v>45307</v>
      </c>
      <c r="H21" s="75">
        <v>45352</v>
      </c>
      <c r="I21" s="76">
        <v>70544619</v>
      </c>
      <c r="J21" s="76">
        <v>70544619</v>
      </c>
      <c r="K21" s="77" t="s">
        <v>146</v>
      </c>
      <c r="L21" s="78" t="s">
        <v>168</v>
      </c>
      <c r="M21" s="79">
        <v>0</v>
      </c>
      <c r="N21" s="78"/>
      <c r="O21" s="79">
        <v>0</v>
      </c>
      <c r="P21" s="79">
        <v>0</v>
      </c>
      <c r="Q21" s="78"/>
      <c r="R21" s="78"/>
      <c r="S21" s="78"/>
      <c r="T21" s="79">
        <v>0</v>
      </c>
      <c r="U21" s="78" t="s">
        <v>169</v>
      </c>
      <c r="V21" s="80">
        <v>45307</v>
      </c>
      <c r="W21" s="80">
        <v>45475</v>
      </c>
      <c r="X21" s="80"/>
      <c r="Y21" s="79">
        <v>70544619</v>
      </c>
      <c r="Z21" s="79">
        <v>0</v>
      </c>
      <c r="AA21" s="79">
        <v>0</v>
      </c>
      <c r="AB21" s="79">
        <v>0</v>
      </c>
      <c r="AC21" s="79">
        <v>0</v>
      </c>
      <c r="AD21" s="79">
        <v>0</v>
      </c>
      <c r="AE21" s="79">
        <v>0</v>
      </c>
      <c r="AF21" s="79">
        <v>0</v>
      </c>
      <c r="AG21" s="79">
        <v>0</v>
      </c>
      <c r="AH21" s="79">
        <v>0</v>
      </c>
      <c r="AI21" s="79">
        <v>70544619</v>
      </c>
      <c r="AJ21" s="78" t="s">
        <v>148</v>
      </c>
      <c r="AK21" s="78" t="s">
        <v>178</v>
      </c>
      <c r="AL21" s="78" t="s">
        <v>150</v>
      </c>
      <c r="AM21" s="79">
        <v>0</v>
      </c>
    </row>
    <row r="22" spans="1:39">
      <c r="A22" s="73">
        <v>901714987</v>
      </c>
      <c r="B22" s="73" t="s">
        <v>136</v>
      </c>
      <c r="C22" s="73"/>
      <c r="D22" s="74" t="s">
        <v>51</v>
      </c>
      <c r="E22" s="74" t="s">
        <v>51</v>
      </c>
      <c r="F22" s="74" t="s">
        <v>179</v>
      </c>
      <c r="G22" s="75">
        <v>45394</v>
      </c>
      <c r="H22" s="75">
        <v>45414</v>
      </c>
      <c r="I22" s="76">
        <v>14462465</v>
      </c>
      <c r="J22" s="76">
        <v>14462465</v>
      </c>
      <c r="K22" s="77" t="s">
        <v>168</v>
      </c>
      <c r="L22" s="78" t="s">
        <v>168</v>
      </c>
      <c r="M22" s="79">
        <v>0</v>
      </c>
      <c r="N22" s="78"/>
      <c r="O22" s="79">
        <v>0</v>
      </c>
      <c r="P22" s="79">
        <v>0</v>
      </c>
      <c r="Q22" s="78"/>
      <c r="R22" s="78"/>
      <c r="S22" s="78"/>
      <c r="T22" s="79">
        <v>0</v>
      </c>
      <c r="U22" s="78" t="s">
        <v>169</v>
      </c>
      <c r="V22" s="80">
        <v>45394</v>
      </c>
      <c r="W22" s="80">
        <v>45475</v>
      </c>
      <c r="X22" s="80"/>
      <c r="Y22" s="79">
        <v>14462465</v>
      </c>
      <c r="Z22" s="79">
        <v>0</v>
      </c>
      <c r="AA22" s="79">
        <v>0</v>
      </c>
      <c r="AB22" s="79">
        <v>0</v>
      </c>
      <c r="AC22" s="79">
        <v>0</v>
      </c>
      <c r="AD22" s="79">
        <v>0</v>
      </c>
      <c r="AE22" s="79">
        <v>0</v>
      </c>
      <c r="AF22" s="79">
        <v>0</v>
      </c>
      <c r="AG22" s="79">
        <v>0</v>
      </c>
      <c r="AH22" s="79">
        <v>0</v>
      </c>
      <c r="AI22" s="79">
        <v>14462465</v>
      </c>
      <c r="AJ22" s="78" t="s">
        <v>148</v>
      </c>
      <c r="AK22" s="78" t="s">
        <v>180</v>
      </c>
      <c r="AL22" s="78" t="s">
        <v>150</v>
      </c>
      <c r="AM22" s="79">
        <v>0</v>
      </c>
    </row>
    <row r="23" spans="1:39">
      <c r="A23" s="73">
        <v>901714987</v>
      </c>
      <c r="B23" s="73" t="s">
        <v>136</v>
      </c>
      <c r="C23" s="73"/>
      <c r="D23" s="74" t="s">
        <v>65</v>
      </c>
      <c r="E23" s="74" t="s">
        <v>65</v>
      </c>
      <c r="F23" s="74" t="s">
        <v>181</v>
      </c>
      <c r="G23" s="75">
        <v>45394</v>
      </c>
      <c r="H23" s="75">
        <v>45414</v>
      </c>
      <c r="I23" s="76">
        <v>763961</v>
      </c>
      <c r="J23" s="76">
        <v>763961</v>
      </c>
      <c r="K23" s="77" t="s">
        <v>168</v>
      </c>
      <c r="L23" s="78" t="s">
        <v>168</v>
      </c>
      <c r="M23" s="79">
        <v>0</v>
      </c>
      <c r="N23" s="78"/>
      <c r="O23" s="79">
        <v>0</v>
      </c>
      <c r="P23" s="79">
        <v>0</v>
      </c>
      <c r="Q23" s="78"/>
      <c r="R23" s="78"/>
      <c r="S23" s="78"/>
      <c r="T23" s="79">
        <v>0</v>
      </c>
      <c r="U23" s="78" t="s">
        <v>169</v>
      </c>
      <c r="V23" s="80">
        <v>45394</v>
      </c>
      <c r="W23" s="80">
        <v>45475</v>
      </c>
      <c r="X23" s="80"/>
      <c r="Y23" s="79">
        <v>763961</v>
      </c>
      <c r="Z23" s="79">
        <v>0</v>
      </c>
      <c r="AA23" s="79">
        <v>0</v>
      </c>
      <c r="AB23" s="79">
        <v>0</v>
      </c>
      <c r="AC23" s="79">
        <v>0</v>
      </c>
      <c r="AD23" s="79">
        <v>0</v>
      </c>
      <c r="AE23" s="79">
        <v>0</v>
      </c>
      <c r="AF23" s="79">
        <v>0</v>
      </c>
      <c r="AG23" s="79">
        <v>0</v>
      </c>
      <c r="AH23" s="79">
        <v>0</v>
      </c>
      <c r="AI23" s="79">
        <v>763961</v>
      </c>
      <c r="AJ23" s="78" t="s">
        <v>148</v>
      </c>
      <c r="AK23" s="78" t="s">
        <v>182</v>
      </c>
      <c r="AL23" s="78" t="s">
        <v>150</v>
      </c>
      <c r="AM23" s="79">
        <v>0</v>
      </c>
    </row>
    <row r="24" spans="1:39">
      <c r="A24" s="73">
        <v>901714987</v>
      </c>
      <c r="B24" s="73" t="s">
        <v>136</v>
      </c>
      <c r="C24" s="73"/>
      <c r="D24" s="74" t="s">
        <v>62</v>
      </c>
      <c r="E24" s="74" t="s">
        <v>62</v>
      </c>
      <c r="F24" s="74" t="s">
        <v>183</v>
      </c>
      <c r="G24" s="75">
        <v>45394</v>
      </c>
      <c r="H24" s="75">
        <v>45414</v>
      </c>
      <c r="I24" s="76">
        <v>74300401</v>
      </c>
      <c r="J24" s="76">
        <v>74300401</v>
      </c>
      <c r="K24" s="77" t="s">
        <v>146</v>
      </c>
      <c r="L24" s="78" t="s">
        <v>168</v>
      </c>
      <c r="M24" s="79">
        <v>0</v>
      </c>
      <c r="N24" s="78"/>
      <c r="O24" s="79">
        <v>0</v>
      </c>
      <c r="P24" s="79">
        <v>0</v>
      </c>
      <c r="Q24" s="78"/>
      <c r="R24" s="78"/>
      <c r="S24" s="78"/>
      <c r="T24" s="79">
        <v>0</v>
      </c>
      <c r="U24" s="78" t="s">
        <v>169</v>
      </c>
      <c r="V24" s="80">
        <v>45394</v>
      </c>
      <c r="W24" s="80">
        <v>45476</v>
      </c>
      <c r="X24" s="80"/>
      <c r="Y24" s="79">
        <v>74300401</v>
      </c>
      <c r="Z24" s="79">
        <v>0</v>
      </c>
      <c r="AA24" s="79">
        <v>0</v>
      </c>
      <c r="AB24" s="79">
        <v>0</v>
      </c>
      <c r="AC24" s="79">
        <v>0</v>
      </c>
      <c r="AD24" s="79">
        <v>0</v>
      </c>
      <c r="AE24" s="79">
        <v>0</v>
      </c>
      <c r="AF24" s="79">
        <v>0</v>
      </c>
      <c r="AG24" s="79">
        <v>0</v>
      </c>
      <c r="AH24" s="79">
        <v>0</v>
      </c>
      <c r="AI24" s="79">
        <v>74300401</v>
      </c>
      <c r="AJ24" s="78" t="s">
        <v>148</v>
      </c>
      <c r="AK24" s="78" t="s">
        <v>184</v>
      </c>
      <c r="AL24" s="78" t="s">
        <v>150</v>
      </c>
      <c r="AM24" s="79">
        <v>0</v>
      </c>
    </row>
    <row r="25" spans="1:39">
      <c r="A25" s="73">
        <v>901714987</v>
      </c>
      <c r="B25" s="73" t="s">
        <v>136</v>
      </c>
      <c r="C25" s="73"/>
      <c r="D25" s="74" t="s">
        <v>56</v>
      </c>
      <c r="E25" s="74" t="s">
        <v>56</v>
      </c>
      <c r="F25" s="74" t="s">
        <v>185</v>
      </c>
      <c r="G25" s="75">
        <v>45395</v>
      </c>
      <c r="H25" s="75">
        <v>45414</v>
      </c>
      <c r="I25" s="76">
        <v>6233475</v>
      </c>
      <c r="J25" s="76">
        <v>6233475</v>
      </c>
      <c r="K25" s="77" t="s">
        <v>146</v>
      </c>
      <c r="L25" s="78" t="s">
        <v>168</v>
      </c>
      <c r="M25" s="79">
        <v>0</v>
      </c>
      <c r="N25" s="78"/>
      <c r="O25" s="79">
        <v>0</v>
      </c>
      <c r="P25" s="79">
        <v>0</v>
      </c>
      <c r="Q25" s="78"/>
      <c r="R25" s="78"/>
      <c r="S25" s="78"/>
      <c r="T25" s="79">
        <v>0</v>
      </c>
      <c r="U25" s="78" t="s">
        <v>169</v>
      </c>
      <c r="V25" s="80">
        <v>45395</v>
      </c>
      <c r="W25" s="80">
        <v>45476</v>
      </c>
      <c r="X25" s="80"/>
      <c r="Y25" s="79">
        <v>6233475</v>
      </c>
      <c r="Z25" s="79">
        <v>0</v>
      </c>
      <c r="AA25" s="79">
        <v>0</v>
      </c>
      <c r="AB25" s="79">
        <v>0</v>
      </c>
      <c r="AC25" s="79">
        <v>0</v>
      </c>
      <c r="AD25" s="79">
        <v>0</v>
      </c>
      <c r="AE25" s="79">
        <v>0</v>
      </c>
      <c r="AF25" s="79">
        <v>0</v>
      </c>
      <c r="AG25" s="79">
        <v>0</v>
      </c>
      <c r="AH25" s="79">
        <v>0</v>
      </c>
      <c r="AI25" s="79">
        <v>6233475</v>
      </c>
      <c r="AJ25" s="78" t="s">
        <v>148</v>
      </c>
      <c r="AK25" s="78" t="s">
        <v>186</v>
      </c>
      <c r="AL25" s="78" t="s">
        <v>150</v>
      </c>
      <c r="AM25" s="79">
        <v>0</v>
      </c>
    </row>
    <row r="26" spans="1:39">
      <c r="A26" s="73">
        <v>901714987</v>
      </c>
      <c r="B26" s="73" t="s">
        <v>136</v>
      </c>
      <c r="C26" s="73"/>
      <c r="D26" s="74" t="s">
        <v>67</v>
      </c>
      <c r="E26" s="74" t="s">
        <v>67</v>
      </c>
      <c r="F26" s="74" t="s">
        <v>187</v>
      </c>
      <c r="G26" s="75">
        <v>45402</v>
      </c>
      <c r="H26" s="75">
        <v>45414</v>
      </c>
      <c r="I26" s="76">
        <v>104635</v>
      </c>
      <c r="J26" s="76">
        <v>104635</v>
      </c>
      <c r="K26" s="77" t="s">
        <v>168</v>
      </c>
      <c r="L26" s="78" t="s">
        <v>168</v>
      </c>
      <c r="M26" s="79">
        <v>0</v>
      </c>
      <c r="N26" s="78"/>
      <c r="O26" s="79">
        <v>0</v>
      </c>
      <c r="P26" s="79">
        <v>0</v>
      </c>
      <c r="Q26" s="78"/>
      <c r="R26" s="78"/>
      <c r="S26" s="78"/>
      <c r="T26" s="79">
        <v>0</v>
      </c>
      <c r="U26" s="78" t="s">
        <v>169</v>
      </c>
      <c r="V26" s="80">
        <v>45402</v>
      </c>
      <c r="W26" s="80">
        <v>45475</v>
      </c>
      <c r="X26" s="80"/>
      <c r="Y26" s="79">
        <v>104635</v>
      </c>
      <c r="Z26" s="79">
        <v>0</v>
      </c>
      <c r="AA26" s="79">
        <v>0</v>
      </c>
      <c r="AB26" s="79">
        <v>0</v>
      </c>
      <c r="AC26" s="79">
        <v>0</v>
      </c>
      <c r="AD26" s="79">
        <v>0</v>
      </c>
      <c r="AE26" s="79">
        <v>0</v>
      </c>
      <c r="AF26" s="79">
        <v>0</v>
      </c>
      <c r="AG26" s="79">
        <v>0</v>
      </c>
      <c r="AH26" s="79">
        <v>0</v>
      </c>
      <c r="AI26" s="79">
        <v>104635</v>
      </c>
      <c r="AJ26" s="78" t="s">
        <v>148</v>
      </c>
      <c r="AK26" s="78" t="s">
        <v>188</v>
      </c>
      <c r="AL26" s="78" t="s">
        <v>150</v>
      </c>
      <c r="AM26" s="79">
        <v>0</v>
      </c>
    </row>
    <row r="27" spans="1:39">
      <c r="A27" s="73">
        <v>901714987</v>
      </c>
      <c r="B27" s="73" t="s">
        <v>136</v>
      </c>
      <c r="C27" s="73"/>
      <c r="D27" s="74" t="s">
        <v>68</v>
      </c>
      <c r="E27" s="74" t="s">
        <v>68</v>
      </c>
      <c r="F27" s="74" t="s">
        <v>189</v>
      </c>
      <c r="G27" s="75">
        <v>45402</v>
      </c>
      <c r="H27" s="75">
        <v>45447</v>
      </c>
      <c r="I27" s="76">
        <v>52400485</v>
      </c>
      <c r="J27" s="76">
        <v>52400485</v>
      </c>
      <c r="K27" s="77" t="e">
        <v>#N/A</v>
      </c>
      <c r="L27" s="78" t="s">
        <v>168</v>
      </c>
      <c r="M27" s="79">
        <v>0</v>
      </c>
      <c r="N27" s="78"/>
      <c r="O27" s="79">
        <v>0</v>
      </c>
      <c r="P27" s="79">
        <v>0</v>
      </c>
      <c r="Q27" s="78"/>
      <c r="R27" s="78"/>
      <c r="S27" s="78"/>
      <c r="T27" s="79">
        <v>0</v>
      </c>
      <c r="U27" s="78" t="s">
        <v>169</v>
      </c>
      <c r="V27" s="80">
        <v>45402</v>
      </c>
      <c r="W27" s="80">
        <v>45475</v>
      </c>
      <c r="X27" s="80"/>
      <c r="Y27" s="79">
        <v>52400485</v>
      </c>
      <c r="Z27" s="79">
        <v>0</v>
      </c>
      <c r="AA27" s="79">
        <v>0</v>
      </c>
      <c r="AB27" s="79">
        <v>0</v>
      </c>
      <c r="AC27" s="79">
        <v>0</v>
      </c>
      <c r="AD27" s="79">
        <v>0</v>
      </c>
      <c r="AE27" s="79">
        <v>0</v>
      </c>
      <c r="AF27" s="79">
        <v>0</v>
      </c>
      <c r="AG27" s="79">
        <v>0</v>
      </c>
      <c r="AH27" s="79">
        <v>0</v>
      </c>
      <c r="AI27" s="79">
        <v>52400485</v>
      </c>
      <c r="AJ27" s="78" t="s">
        <v>148</v>
      </c>
      <c r="AK27" s="78" t="s">
        <v>190</v>
      </c>
      <c r="AL27" s="78" t="s">
        <v>150</v>
      </c>
      <c r="AM27" s="79">
        <v>0</v>
      </c>
    </row>
    <row r="28" spans="1:39">
      <c r="A28" s="73">
        <v>901714987</v>
      </c>
      <c r="B28" s="73" t="s">
        <v>136</v>
      </c>
      <c r="C28" s="73"/>
      <c r="D28" s="74" t="s">
        <v>61</v>
      </c>
      <c r="E28" s="74" t="s">
        <v>61</v>
      </c>
      <c r="F28" s="74" t="s">
        <v>191</v>
      </c>
      <c r="G28" s="75">
        <v>45402</v>
      </c>
      <c r="H28" s="75">
        <v>45414</v>
      </c>
      <c r="I28" s="76">
        <v>25545406</v>
      </c>
      <c r="J28" s="76">
        <v>25545406</v>
      </c>
      <c r="K28" s="77" t="s">
        <v>168</v>
      </c>
      <c r="L28" s="78" t="s">
        <v>168</v>
      </c>
      <c r="M28" s="79">
        <v>0</v>
      </c>
      <c r="N28" s="78"/>
      <c r="O28" s="79">
        <v>0</v>
      </c>
      <c r="P28" s="79">
        <v>0</v>
      </c>
      <c r="Q28" s="78"/>
      <c r="R28" s="78"/>
      <c r="S28" s="78"/>
      <c r="T28" s="79">
        <v>0</v>
      </c>
      <c r="U28" s="78" t="s">
        <v>169</v>
      </c>
      <c r="V28" s="80">
        <v>45402</v>
      </c>
      <c r="W28" s="80">
        <v>45475</v>
      </c>
      <c r="X28" s="80"/>
      <c r="Y28" s="79">
        <v>25545406</v>
      </c>
      <c r="Z28" s="79">
        <v>0</v>
      </c>
      <c r="AA28" s="79">
        <v>0</v>
      </c>
      <c r="AB28" s="79">
        <v>0</v>
      </c>
      <c r="AC28" s="79">
        <v>0</v>
      </c>
      <c r="AD28" s="79">
        <v>0</v>
      </c>
      <c r="AE28" s="79">
        <v>0</v>
      </c>
      <c r="AF28" s="79">
        <v>0</v>
      </c>
      <c r="AG28" s="79">
        <v>0</v>
      </c>
      <c r="AH28" s="79">
        <v>0</v>
      </c>
      <c r="AI28" s="79">
        <v>25545406</v>
      </c>
      <c r="AJ28" s="78" t="s">
        <v>148</v>
      </c>
      <c r="AK28" s="78" t="s">
        <v>192</v>
      </c>
      <c r="AL28" s="78" t="s">
        <v>150</v>
      </c>
      <c r="AM28" s="79">
        <v>0</v>
      </c>
    </row>
    <row r="29" spans="1:39">
      <c r="A29" s="73">
        <v>901714987</v>
      </c>
      <c r="B29" s="73" t="s">
        <v>136</v>
      </c>
      <c r="C29" s="73"/>
      <c r="D29" s="74" t="s">
        <v>72</v>
      </c>
      <c r="E29" s="74" t="s">
        <v>72</v>
      </c>
      <c r="F29" s="74" t="s">
        <v>193</v>
      </c>
      <c r="G29" s="75">
        <v>45411</v>
      </c>
      <c r="H29" s="75">
        <v>45447</v>
      </c>
      <c r="I29" s="76">
        <v>37062778</v>
      </c>
      <c r="J29" s="76">
        <v>37062778</v>
      </c>
      <c r="K29" s="77" t="e">
        <v>#N/A</v>
      </c>
      <c r="L29" s="78" t="s">
        <v>168</v>
      </c>
      <c r="M29" s="79">
        <v>0</v>
      </c>
      <c r="N29" s="78"/>
      <c r="O29" s="79">
        <v>0</v>
      </c>
      <c r="P29" s="79">
        <v>0</v>
      </c>
      <c r="Q29" s="78"/>
      <c r="R29" s="78"/>
      <c r="S29" s="78"/>
      <c r="T29" s="79">
        <v>0</v>
      </c>
      <c r="U29" s="78" t="s">
        <v>169</v>
      </c>
      <c r="V29" s="80">
        <v>45411</v>
      </c>
      <c r="W29" s="80">
        <v>45475</v>
      </c>
      <c r="X29" s="80"/>
      <c r="Y29" s="79">
        <v>37062778</v>
      </c>
      <c r="Z29" s="79">
        <v>0</v>
      </c>
      <c r="AA29" s="79">
        <v>0</v>
      </c>
      <c r="AB29" s="79">
        <v>0</v>
      </c>
      <c r="AC29" s="79">
        <v>0</v>
      </c>
      <c r="AD29" s="79">
        <v>0</v>
      </c>
      <c r="AE29" s="79">
        <v>0</v>
      </c>
      <c r="AF29" s="79">
        <v>0</v>
      </c>
      <c r="AG29" s="79">
        <v>0</v>
      </c>
      <c r="AH29" s="79">
        <v>0</v>
      </c>
      <c r="AI29" s="79">
        <v>37062778</v>
      </c>
      <c r="AJ29" s="78" t="s">
        <v>148</v>
      </c>
      <c r="AK29" s="78" t="s">
        <v>194</v>
      </c>
      <c r="AL29" s="78" t="s">
        <v>150</v>
      </c>
      <c r="AM29" s="79">
        <v>0</v>
      </c>
    </row>
    <row r="30" spans="1:39">
      <c r="A30" s="73">
        <v>901714987</v>
      </c>
      <c r="B30" s="73" t="s">
        <v>136</v>
      </c>
      <c r="C30" s="73"/>
      <c r="D30" s="74" t="s">
        <v>73</v>
      </c>
      <c r="E30" s="74" t="s">
        <v>73</v>
      </c>
      <c r="F30" s="74" t="s">
        <v>195</v>
      </c>
      <c r="G30" s="75">
        <v>45411</v>
      </c>
      <c r="H30" s="75">
        <v>45418</v>
      </c>
      <c r="I30" s="76">
        <v>4493608</v>
      </c>
      <c r="J30" s="76">
        <v>4493608</v>
      </c>
      <c r="K30" s="77" t="s">
        <v>168</v>
      </c>
      <c r="L30" s="78" t="s">
        <v>168</v>
      </c>
      <c r="M30" s="79">
        <v>0</v>
      </c>
      <c r="N30" s="78"/>
      <c r="O30" s="79">
        <v>0</v>
      </c>
      <c r="P30" s="79">
        <v>0</v>
      </c>
      <c r="Q30" s="78"/>
      <c r="R30" s="78"/>
      <c r="S30" s="78"/>
      <c r="T30" s="79">
        <v>0</v>
      </c>
      <c r="U30" s="78" t="s">
        <v>169</v>
      </c>
      <c r="V30" s="80">
        <v>45411</v>
      </c>
      <c r="W30" s="80">
        <v>45475</v>
      </c>
      <c r="X30" s="80"/>
      <c r="Y30" s="79">
        <v>4493608</v>
      </c>
      <c r="Z30" s="79">
        <v>0</v>
      </c>
      <c r="AA30" s="79">
        <v>0</v>
      </c>
      <c r="AB30" s="79">
        <v>0</v>
      </c>
      <c r="AC30" s="79">
        <v>0</v>
      </c>
      <c r="AD30" s="79">
        <v>0</v>
      </c>
      <c r="AE30" s="79">
        <v>0</v>
      </c>
      <c r="AF30" s="79">
        <v>0</v>
      </c>
      <c r="AG30" s="79">
        <v>0</v>
      </c>
      <c r="AH30" s="79">
        <v>0</v>
      </c>
      <c r="AI30" s="79">
        <v>4493608</v>
      </c>
      <c r="AJ30" s="78" t="s">
        <v>148</v>
      </c>
      <c r="AK30" s="78" t="s">
        <v>196</v>
      </c>
      <c r="AL30" s="78" t="s">
        <v>150</v>
      </c>
      <c r="AM30" s="79">
        <v>0</v>
      </c>
    </row>
    <row r="31" spans="1:39">
      <c r="A31" s="73">
        <v>901714987</v>
      </c>
      <c r="B31" s="73" t="s">
        <v>136</v>
      </c>
      <c r="C31" s="73"/>
      <c r="D31" s="74" t="s">
        <v>74</v>
      </c>
      <c r="E31" s="74" t="s">
        <v>74</v>
      </c>
      <c r="F31" s="74" t="s">
        <v>197</v>
      </c>
      <c r="G31" s="75">
        <v>45412</v>
      </c>
      <c r="H31" s="75">
        <v>45426</v>
      </c>
      <c r="I31" s="76">
        <v>6658509</v>
      </c>
      <c r="J31" s="76">
        <v>6658509</v>
      </c>
      <c r="K31" s="77" t="s">
        <v>168</v>
      </c>
      <c r="L31" s="78" t="s">
        <v>168</v>
      </c>
      <c r="M31" s="79">
        <v>0</v>
      </c>
      <c r="N31" s="78"/>
      <c r="O31" s="79">
        <v>0</v>
      </c>
      <c r="P31" s="79">
        <v>0</v>
      </c>
      <c r="Q31" s="78"/>
      <c r="R31" s="78"/>
      <c r="S31" s="78"/>
      <c r="T31" s="79">
        <v>0</v>
      </c>
      <c r="U31" s="78" t="s">
        <v>169</v>
      </c>
      <c r="V31" s="80">
        <v>45412</v>
      </c>
      <c r="W31" s="80">
        <v>45475</v>
      </c>
      <c r="X31" s="80"/>
      <c r="Y31" s="79">
        <v>6658509</v>
      </c>
      <c r="Z31" s="79">
        <v>0</v>
      </c>
      <c r="AA31" s="79">
        <v>0</v>
      </c>
      <c r="AB31" s="79">
        <v>0</v>
      </c>
      <c r="AC31" s="79">
        <v>0</v>
      </c>
      <c r="AD31" s="79">
        <v>0</v>
      </c>
      <c r="AE31" s="79">
        <v>0</v>
      </c>
      <c r="AF31" s="79">
        <v>0</v>
      </c>
      <c r="AG31" s="79">
        <v>0</v>
      </c>
      <c r="AH31" s="79">
        <v>0</v>
      </c>
      <c r="AI31" s="79">
        <v>6658509</v>
      </c>
      <c r="AJ31" s="78" t="s">
        <v>148</v>
      </c>
      <c r="AK31" s="78" t="s">
        <v>198</v>
      </c>
      <c r="AL31" s="78" t="s">
        <v>150</v>
      </c>
      <c r="AM31" s="79">
        <v>0</v>
      </c>
    </row>
    <row r="32" spans="1:39">
      <c r="A32" s="73">
        <v>901714987</v>
      </c>
      <c r="B32" s="73" t="s">
        <v>136</v>
      </c>
      <c r="C32" s="73"/>
      <c r="D32" s="74" t="s">
        <v>50</v>
      </c>
      <c r="E32" s="74" t="s">
        <v>50</v>
      </c>
      <c r="F32" s="74" t="s">
        <v>199</v>
      </c>
      <c r="G32" s="75">
        <v>45412</v>
      </c>
      <c r="H32" s="75">
        <v>45427</v>
      </c>
      <c r="I32" s="76">
        <v>119753113</v>
      </c>
      <c r="J32" s="76">
        <v>119753113</v>
      </c>
      <c r="K32" s="77" t="s">
        <v>168</v>
      </c>
      <c r="L32" s="78" t="s">
        <v>168</v>
      </c>
      <c r="M32" s="79">
        <v>0</v>
      </c>
      <c r="N32" s="78"/>
      <c r="O32" s="79">
        <v>0</v>
      </c>
      <c r="P32" s="79">
        <v>0</v>
      </c>
      <c r="Q32" s="78"/>
      <c r="R32" s="78"/>
      <c r="S32" s="78"/>
      <c r="T32" s="79">
        <v>0</v>
      </c>
      <c r="U32" s="78" t="s">
        <v>169</v>
      </c>
      <c r="V32" s="80">
        <v>45412</v>
      </c>
      <c r="W32" s="80">
        <v>45475</v>
      </c>
      <c r="X32" s="80"/>
      <c r="Y32" s="79">
        <v>120091113</v>
      </c>
      <c r="Z32" s="79">
        <v>0</v>
      </c>
      <c r="AA32" s="79">
        <v>0</v>
      </c>
      <c r="AB32" s="79">
        <v>0</v>
      </c>
      <c r="AC32" s="79">
        <v>0</v>
      </c>
      <c r="AD32" s="79">
        <v>0</v>
      </c>
      <c r="AE32" s="79">
        <v>0</v>
      </c>
      <c r="AF32" s="79">
        <v>0</v>
      </c>
      <c r="AG32" s="79">
        <v>0</v>
      </c>
      <c r="AH32" s="79">
        <v>0</v>
      </c>
      <c r="AI32" s="79">
        <v>120091113</v>
      </c>
      <c r="AJ32" s="78" t="s">
        <v>148</v>
      </c>
      <c r="AK32" s="78" t="s">
        <v>200</v>
      </c>
      <c r="AL32" s="78" t="s">
        <v>150</v>
      </c>
      <c r="AM32" s="79">
        <v>0</v>
      </c>
    </row>
    <row r="33" spans="1:39">
      <c r="A33" s="73">
        <v>901714987</v>
      </c>
      <c r="B33" s="73" t="s">
        <v>136</v>
      </c>
      <c r="C33" s="73"/>
      <c r="D33" s="74" t="s">
        <v>75</v>
      </c>
      <c r="E33" s="74" t="s">
        <v>75</v>
      </c>
      <c r="F33" s="74" t="s">
        <v>201</v>
      </c>
      <c r="G33" s="75">
        <v>45415</v>
      </c>
      <c r="H33" s="75">
        <v>45447</v>
      </c>
      <c r="I33" s="76">
        <v>26594908</v>
      </c>
      <c r="J33" s="76">
        <v>26594908</v>
      </c>
      <c r="K33" s="77" t="e">
        <v>#N/A</v>
      </c>
      <c r="L33" s="78" t="s">
        <v>168</v>
      </c>
      <c r="M33" s="79">
        <v>0</v>
      </c>
      <c r="N33" s="78"/>
      <c r="O33" s="79">
        <v>0</v>
      </c>
      <c r="P33" s="79">
        <v>0</v>
      </c>
      <c r="Q33" s="78"/>
      <c r="R33" s="78"/>
      <c r="S33" s="78"/>
      <c r="T33" s="79">
        <v>0</v>
      </c>
      <c r="U33" s="78" t="s">
        <v>169</v>
      </c>
      <c r="V33" s="80">
        <v>45415</v>
      </c>
      <c r="W33" s="80">
        <v>45476</v>
      </c>
      <c r="X33" s="80"/>
      <c r="Y33" s="79">
        <v>26594908</v>
      </c>
      <c r="Z33" s="79">
        <v>0</v>
      </c>
      <c r="AA33" s="79">
        <v>0</v>
      </c>
      <c r="AB33" s="79">
        <v>0</v>
      </c>
      <c r="AC33" s="79">
        <v>0</v>
      </c>
      <c r="AD33" s="79">
        <v>0</v>
      </c>
      <c r="AE33" s="79">
        <v>0</v>
      </c>
      <c r="AF33" s="79">
        <v>0</v>
      </c>
      <c r="AG33" s="79">
        <v>0</v>
      </c>
      <c r="AH33" s="79">
        <v>0</v>
      </c>
      <c r="AI33" s="79">
        <v>26594908</v>
      </c>
      <c r="AJ33" s="78" t="s">
        <v>148</v>
      </c>
      <c r="AK33" s="78" t="s">
        <v>202</v>
      </c>
      <c r="AL33" s="78" t="s">
        <v>150</v>
      </c>
      <c r="AM33" s="79">
        <v>0</v>
      </c>
    </row>
    <row r="34" spans="1:39">
      <c r="A34" s="73">
        <v>901714987</v>
      </c>
      <c r="B34" s="73" t="s">
        <v>136</v>
      </c>
      <c r="C34" s="73"/>
      <c r="D34" s="74" t="s">
        <v>69</v>
      </c>
      <c r="E34" s="74" t="s">
        <v>69</v>
      </c>
      <c r="F34" s="74" t="s">
        <v>203</v>
      </c>
      <c r="G34" s="75">
        <v>45422</v>
      </c>
      <c r="H34" s="75">
        <v>45427</v>
      </c>
      <c r="I34" s="76">
        <v>27390454</v>
      </c>
      <c r="J34" s="76">
        <v>27390454</v>
      </c>
      <c r="K34" s="77" t="s">
        <v>168</v>
      </c>
      <c r="L34" s="78" t="s">
        <v>168</v>
      </c>
      <c r="M34" s="79">
        <v>0</v>
      </c>
      <c r="N34" s="78"/>
      <c r="O34" s="79">
        <v>0</v>
      </c>
      <c r="P34" s="79">
        <v>0</v>
      </c>
      <c r="Q34" s="78"/>
      <c r="R34" s="78"/>
      <c r="S34" s="78"/>
      <c r="T34" s="79">
        <v>0</v>
      </c>
      <c r="U34" s="78" t="s">
        <v>169</v>
      </c>
      <c r="V34" s="80">
        <v>45422</v>
      </c>
      <c r="W34" s="80">
        <v>45475</v>
      </c>
      <c r="X34" s="80"/>
      <c r="Y34" s="79">
        <v>27390454</v>
      </c>
      <c r="Z34" s="79">
        <v>0</v>
      </c>
      <c r="AA34" s="79">
        <v>0</v>
      </c>
      <c r="AB34" s="79">
        <v>0</v>
      </c>
      <c r="AC34" s="79">
        <v>0</v>
      </c>
      <c r="AD34" s="79">
        <v>0</v>
      </c>
      <c r="AE34" s="79">
        <v>0</v>
      </c>
      <c r="AF34" s="79">
        <v>0</v>
      </c>
      <c r="AG34" s="79">
        <v>0</v>
      </c>
      <c r="AH34" s="79">
        <v>0</v>
      </c>
      <c r="AI34" s="79">
        <v>27390454</v>
      </c>
      <c r="AJ34" s="78" t="s">
        <v>148</v>
      </c>
      <c r="AK34" s="78" t="s">
        <v>204</v>
      </c>
      <c r="AL34" s="78" t="s">
        <v>150</v>
      </c>
      <c r="AM34" s="79">
        <v>0</v>
      </c>
    </row>
    <row r="35" spans="1:39">
      <c r="A35" s="73">
        <v>901714987</v>
      </c>
      <c r="B35" s="73" t="s">
        <v>136</v>
      </c>
      <c r="C35" s="73"/>
      <c r="D35" s="74" t="s">
        <v>76</v>
      </c>
      <c r="E35" s="74" t="s">
        <v>76</v>
      </c>
      <c r="F35" s="74" t="s">
        <v>205</v>
      </c>
      <c r="G35" s="75">
        <v>45422</v>
      </c>
      <c r="H35" s="75">
        <v>45427</v>
      </c>
      <c r="I35" s="76">
        <v>941500</v>
      </c>
      <c r="J35" s="76">
        <v>941500</v>
      </c>
      <c r="K35" s="77" t="s">
        <v>146</v>
      </c>
      <c r="L35" s="78" t="s">
        <v>168</v>
      </c>
      <c r="M35" s="79">
        <v>0</v>
      </c>
      <c r="N35" s="78"/>
      <c r="O35" s="79">
        <v>0</v>
      </c>
      <c r="P35" s="79">
        <v>0</v>
      </c>
      <c r="Q35" s="78"/>
      <c r="R35" s="78"/>
      <c r="S35" s="78"/>
      <c r="T35" s="79">
        <v>0</v>
      </c>
      <c r="U35" s="78" t="s">
        <v>169</v>
      </c>
      <c r="V35" s="80">
        <v>45422</v>
      </c>
      <c r="W35" s="80">
        <v>45475</v>
      </c>
      <c r="X35" s="80"/>
      <c r="Y35" s="79">
        <v>941500</v>
      </c>
      <c r="Z35" s="79">
        <v>0</v>
      </c>
      <c r="AA35" s="79">
        <v>0</v>
      </c>
      <c r="AB35" s="79">
        <v>0</v>
      </c>
      <c r="AC35" s="79">
        <v>0</v>
      </c>
      <c r="AD35" s="79">
        <v>0</v>
      </c>
      <c r="AE35" s="79">
        <v>0</v>
      </c>
      <c r="AF35" s="79">
        <v>0</v>
      </c>
      <c r="AG35" s="79">
        <v>0</v>
      </c>
      <c r="AH35" s="79">
        <v>0</v>
      </c>
      <c r="AI35" s="79">
        <v>941500</v>
      </c>
      <c r="AJ35" s="78" t="s">
        <v>148</v>
      </c>
      <c r="AK35" s="78" t="s">
        <v>206</v>
      </c>
      <c r="AL35" s="78" t="s">
        <v>150</v>
      </c>
      <c r="AM35" s="79">
        <v>0</v>
      </c>
    </row>
    <row r="36" spans="1:39">
      <c r="A36" s="73">
        <v>901714987</v>
      </c>
      <c r="B36" s="73" t="s">
        <v>136</v>
      </c>
      <c r="C36" s="73"/>
      <c r="D36" s="74" t="s">
        <v>79</v>
      </c>
      <c r="E36" s="74" t="s">
        <v>79</v>
      </c>
      <c r="F36" s="74" t="s">
        <v>207</v>
      </c>
      <c r="G36" s="75">
        <v>45428</v>
      </c>
      <c r="H36" s="75">
        <v>45447</v>
      </c>
      <c r="I36" s="76">
        <v>1321966</v>
      </c>
      <c r="J36" s="76">
        <v>1321966</v>
      </c>
      <c r="K36" s="77" t="e">
        <v>#N/A</v>
      </c>
      <c r="L36" s="78" t="s">
        <v>168</v>
      </c>
      <c r="M36" s="79">
        <v>0</v>
      </c>
      <c r="N36" s="78"/>
      <c r="O36" s="79">
        <v>0</v>
      </c>
      <c r="P36" s="79">
        <v>0</v>
      </c>
      <c r="Q36" s="78"/>
      <c r="R36" s="78"/>
      <c r="S36" s="78"/>
      <c r="T36" s="79">
        <v>0</v>
      </c>
      <c r="U36" s="78" t="s">
        <v>169</v>
      </c>
      <c r="V36" s="80">
        <v>45428</v>
      </c>
      <c r="W36" s="80">
        <v>45447</v>
      </c>
      <c r="X36" s="80"/>
      <c r="Y36" s="79">
        <v>1321966</v>
      </c>
      <c r="Z36" s="79">
        <v>0</v>
      </c>
      <c r="AA36" s="79">
        <v>0</v>
      </c>
      <c r="AB36" s="79">
        <v>0</v>
      </c>
      <c r="AC36" s="79">
        <v>0</v>
      </c>
      <c r="AD36" s="79">
        <v>0</v>
      </c>
      <c r="AE36" s="79">
        <v>0</v>
      </c>
      <c r="AF36" s="79">
        <v>0</v>
      </c>
      <c r="AG36" s="79">
        <v>0</v>
      </c>
      <c r="AH36" s="79">
        <v>0</v>
      </c>
      <c r="AI36" s="79">
        <v>0</v>
      </c>
      <c r="AJ36" s="78"/>
      <c r="AK36" s="78"/>
      <c r="AL36" s="78"/>
      <c r="AM36" s="79">
        <v>0</v>
      </c>
    </row>
    <row r="37" spans="1:39">
      <c r="A37" s="73">
        <v>901714987</v>
      </c>
      <c r="B37" s="73" t="s">
        <v>136</v>
      </c>
      <c r="C37" s="73"/>
      <c r="D37" s="74" t="s">
        <v>81</v>
      </c>
      <c r="E37" s="74" t="s">
        <v>81</v>
      </c>
      <c r="F37" s="74" t="s">
        <v>208</v>
      </c>
      <c r="G37" s="75">
        <v>45435</v>
      </c>
      <c r="H37" s="75">
        <v>45447</v>
      </c>
      <c r="I37" s="76">
        <v>10410390</v>
      </c>
      <c r="J37" s="76">
        <v>10410390</v>
      </c>
      <c r="K37" s="77" t="e">
        <v>#N/A</v>
      </c>
      <c r="L37" s="78" t="s">
        <v>168</v>
      </c>
      <c r="M37" s="79">
        <v>0</v>
      </c>
      <c r="N37" s="78"/>
      <c r="O37" s="79">
        <v>0</v>
      </c>
      <c r="P37" s="79">
        <v>0</v>
      </c>
      <c r="Q37" s="78"/>
      <c r="R37" s="78"/>
      <c r="S37" s="78"/>
      <c r="T37" s="79">
        <v>0</v>
      </c>
      <c r="U37" s="78" t="s">
        <v>169</v>
      </c>
      <c r="V37" s="80">
        <v>45435</v>
      </c>
      <c r="W37" s="80">
        <v>45475</v>
      </c>
      <c r="X37" s="80"/>
      <c r="Y37" s="79">
        <v>10410390</v>
      </c>
      <c r="Z37" s="79">
        <v>0</v>
      </c>
      <c r="AA37" s="79">
        <v>0</v>
      </c>
      <c r="AB37" s="79">
        <v>0</v>
      </c>
      <c r="AC37" s="79">
        <v>0</v>
      </c>
      <c r="AD37" s="79">
        <v>0</v>
      </c>
      <c r="AE37" s="79">
        <v>0</v>
      </c>
      <c r="AF37" s="79">
        <v>0</v>
      </c>
      <c r="AG37" s="79">
        <v>0</v>
      </c>
      <c r="AH37" s="79">
        <v>0</v>
      </c>
      <c r="AI37" s="79">
        <v>10410390</v>
      </c>
      <c r="AJ37" s="78" t="s">
        <v>148</v>
      </c>
      <c r="AK37" s="78" t="s">
        <v>209</v>
      </c>
      <c r="AL37" s="78" t="s">
        <v>150</v>
      </c>
      <c r="AM37" s="79">
        <v>0</v>
      </c>
    </row>
    <row r="38" spans="1:39">
      <c r="A38" s="73">
        <v>901714987</v>
      </c>
      <c r="B38" s="73" t="s">
        <v>136</v>
      </c>
      <c r="C38" s="73"/>
      <c r="D38" s="74" t="s">
        <v>78</v>
      </c>
      <c r="E38" s="74" t="s">
        <v>78</v>
      </c>
      <c r="F38" s="74" t="s">
        <v>210</v>
      </c>
      <c r="G38" s="75">
        <v>45436</v>
      </c>
      <c r="H38" s="75">
        <v>45447</v>
      </c>
      <c r="I38" s="76">
        <v>10249940</v>
      </c>
      <c r="J38" s="76">
        <v>10249940</v>
      </c>
      <c r="K38" s="77" t="e">
        <v>#N/A</v>
      </c>
      <c r="L38" s="78" t="s">
        <v>168</v>
      </c>
      <c r="M38" s="79">
        <v>0</v>
      </c>
      <c r="N38" s="78"/>
      <c r="O38" s="79">
        <v>0</v>
      </c>
      <c r="P38" s="79">
        <v>0</v>
      </c>
      <c r="Q38" s="78"/>
      <c r="R38" s="78"/>
      <c r="S38" s="78"/>
      <c r="T38" s="79">
        <v>0</v>
      </c>
      <c r="U38" s="78" t="s">
        <v>169</v>
      </c>
      <c r="V38" s="80">
        <v>45436</v>
      </c>
      <c r="W38" s="80">
        <v>45475</v>
      </c>
      <c r="X38" s="80"/>
      <c r="Y38" s="79">
        <v>10249940</v>
      </c>
      <c r="Z38" s="79">
        <v>0</v>
      </c>
      <c r="AA38" s="79">
        <v>0</v>
      </c>
      <c r="AB38" s="79">
        <v>0</v>
      </c>
      <c r="AC38" s="79">
        <v>0</v>
      </c>
      <c r="AD38" s="79">
        <v>0</v>
      </c>
      <c r="AE38" s="79">
        <v>0</v>
      </c>
      <c r="AF38" s="79">
        <v>0</v>
      </c>
      <c r="AG38" s="79">
        <v>0</v>
      </c>
      <c r="AH38" s="79">
        <v>0</v>
      </c>
      <c r="AI38" s="79">
        <v>10249940</v>
      </c>
      <c r="AJ38" s="78" t="s">
        <v>148</v>
      </c>
      <c r="AK38" s="78" t="s">
        <v>211</v>
      </c>
      <c r="AL38" s="78" t="s">
        <v>150</v>
      </c>
      <c r="AM38" s="79">
        <v>0</v>
      </c>
    </row>
    <row r="39" spans="1:39">
      <c r="A39" s="73">
        <v>901714987</v>
      </c>
      <c r="B39" s="73" t="s">
        <v>136</v>
      </c>
      <c r="C39" s="73"/>
      <c r="D39" s="74" t="s">
        <v>82</v>
      </c>
      <c r="E39" s="74" t="s">
        <v>82</v>
      </c>
      <c r="F39" s="74" t="s">
        <v>212</v>
      </c>
      <c r="G39" s="75">
        <v>45440</v>
      </c>
      <c r="H39" s="75">
        <v>45448</v>
      </c>
      <c r="I39" s="76">
        <v>1419115</v>
      </c>
      <c r="J39" s="76">
        <v>1419115</v>
      </c>
      <c r="K39" s="77" t="e">
        <v>#N/A</v>
      </c>
      <c r="L39" s="78" t="s">
        <v>168</v>
      </c>
      <c r="M39" s="79">
        <v>0</v>
      </c>
      <c r="N39" s="78"/>
      <c r="O39" s="79">
        <v>0</v>
      </c>
      <c r="P39" s="79">
        <v>0</v>
      </c>
      <c r="Q39" s="78"/>
      <c r="R39" s="78"/>
      <c r="S39" s="78"/>
      <c r="T39" s="79">
        <v>0</v>
      </c>
      <c r="U39" s="78" t="s">
        <v>169</v>
      </c>
      <c r="V39" s="80">
        <v>45440</v>
      </c>
      <c r="W39" s="80">
        <v>45476</v>
      </c>
      <c r="X39" s="80"/>
      <c r="Y39" s="79">
        <v>1419115</v>
      </c>
      <c r="Z39" s="79">
        <v>0</v>
      </c>
      <c r="AA39" s="79">
        <v>0</v>
      </c>
      <c r="AB39" s="79">
        <v>0</v>
      </c>
      <c r="AC39" s="79">
        <v>0</v>
      </c>
      <c r="AD39" s="79">
        <v>0</v>
      </c>
      <c r="AE39" s="79">
        <v>0</v>
      </c>
      <c r="AF39" s="79">
        <v>0</v>
      </c>
      <c r="AG39" s="79">
        <v>0</v>
      </c>
      <c r="AH39" s="79">
        <v>0</v>
      </c>
      <c r="AI39" s="79">
        <v>1419115</v>
      </c>
      <c r="AJ39" s="78" t="s">
        <v>148</v>
      </c>
      <c r="AK39" s="78" t="s">
        <v>213</v>
      </c>
      <c r="AL39" s="78" t="s">
        <v>214</v>
      </c>
      <c r="AM39" s="79">
        <v>0</v>
      </c>
    </row>
    <row r="40" spans="1:39">
      <c r="A40" s="73">
        <v>901714987</v>
      </c>
      <c r="B40" s="73" t="s">
        <v>136</v>
      </c>
      <c r="C40" s="73"/>
      <c r="D40" s="74" t="s">
        <v>83</v>
      </c>
      <c r="E40" s="74" t="s">
        <v>83</v>
      </c>
      <c r="F40" s="74" t="s">
        <v>215</v>
      </c>
      <c r="G40" s="75">
        <v>45441</v>
      </c>
      <c r="H40" s="75">
        <v>45448</v>
      </c>
      <c r="I40" s="76">
        <v>1267124</v>
      </c>
      <c r="J40" s="76">
        <v>1267124</v>
      </c>
      <c r="K40" s="77" t="e">
        <v>#N/A</v>
      </c>
      <c r="L40" s="78" t="s">
        <v>168</v>
      </c>
      <c r="M40" s="79">
        <v>0</v>
      </c>
      <c r="N40" s="78"/>
      <c r="O40" s="79">
        <v>0</v>
      </c>
      <c r="P40" s="79">
        <v>0</v>
      </c>
      <c r="Q40" s="78"/>
      <c r="R40" s="78"/>
      <c r="S40" s="78"/>
      <c r="T40" s="79">
        <v>0</v>
      </c>
      <c r="U40" s="78" t="s">
        <v>169</v>
      </c>
      <c r="V40" s="80">
        <v>45441</v>
      </c>
      <c r="W40" s="80">
        <v>45476</v>
      </c>
      <c r="X40" s="80"/>
      <c r="Y40" s="79">
        <v>1267124</v>
      </c>
      <c r="Z40" s="79">
        <v>0</v>
      </c>
      <c r="AA40" s="79">
        <v>0</v>
      </c>
      <c r="AB40" s="79">
        <v>0</v>
      </c>
      <c r="AC40" s="79">
        <v>0</v>
      </c>
      <c r="AD40" s="79">
        <v>0</v>
      </c>
      <c r="AE40" s="79">
        <v>0</v>
      </c>
      <c r="AF40" s="79">
        <v>0</v>
      </c>
      <c r="AG40" s="79">
        <v>0</v>
      </c>
      <c r="AH40" s="79">
        <v>0</v>
      </c>
      <c r="AI40" s="79">
        <v>1267124</v>
      </c>
      <c r="AJ40" s="78" t="s">
        <v>148</v>
      </c>
      <c r="AK40" s="78" t="s">
        <v>213</v>
      </c>
      <c r="AL40" s="78" t="s">
        <v>214</v>
      </c>
      <c r="AM40" s="79">
        <v>0</v>
      </c>
    </row>
    <row r="41" spans="1:39">
      <c r="A41" s="73">
        <v>901714987</v>
      </c>
      <c r="B41" s="73" t="s">
        <v>136</v>
      </c>
      <c r="C41" s="73"/>
      <c r="D41" s="74" t="s">
        <v>84</v>
      </c>
      <c r="E41" s="74" t="s">
        <v>84</v>
      </c>
      <c r="F41" s="74" t="s">
        <v>216</v>
      </c>
      <c r="G41" s="75">
        <v>45441</v>
      </c>
      <c r="H41" s="75">
        <v>45455</v>
      </c>
      <c r="I41" s="76">
        <v>2089300</v>
      </c>
      <c r="J41" s="76">
        <v>2089300</v>
      </c>
      <c r="K41" s="77" t="e">
        <v>#N/A</v>
      </c>
      <c r="L41" s="78" t="s">
        <v>168</v>
      </c>
      <c r="M41" s="79">
        <v>0</v>
      </c>
      <c r="N41" s="78"/>
      <c r="O41" s="79">
        <v>0</v>
      </c>
      <c r="P41" s="79">
        <v>0</v>
      </c>
      <c r="Q41" s="78"/>
      <c r="R41" s="78"/>
      <c r="S41" s="78"/>
      <c r="T41" s="79">
        <v>0</v>
      </c>
      <c r="U41" s="78" t="s">
        <v>169</v>
      </c>
      <c r="V41" s="80">
        <v>45441</v>
      </c>
      <c r="W41" s="80">
        <v>45476</v>
      </c>
      <c r="X41" s="80"/>
      <c r="Y41" s="79">
        <v>2089300</v>
      </c>
      <c r="Z41" s="79">
        <v>0</v>
      </c>
      <c r="AA41" s="79">
        <v>0</v>
      </c>
      <c r="AB41" s="79">
        <v>0</v>
      </c>
      <c r="AC41" s="79">
        <v>0</v>
      </c>
      <c r="AD41" s="79">
        <v>0</v>
      </c>
      <c r="AE41" s="79">
        <v>0</v>
      </c>
      <c r="AF41" s="79">
        <v>0</v>
      </c>
      <c r="AG41" s="79">
        <v>0</v>
      </c>
      <c r="AH41" s="79">
        <v>0</v>
      </c>
      <c r="AI41" s="79">
        <v>2089300</v>
      </c>
      <c r="AJ41" s="78" t="s">
        <v>148</v>
      </c>
      <c r="AK41" s="78" t="s">
        <v>213</v>
      </c>
      <c r="AL41" s="78" t="s">
        <v>214</v>
      </c>
      <c r="AM41" s="79">
        <v>0</v>
      </c>
    </row>
    <row r="42" spans="1:39">
      <c r="A42" s="73">
        <v>901714987</v>
      </c>
      <c r="B42" s="73" t="s">
        <v>136</v>
      </c>
      <c r="C42" s="73"/>
      <c r="D42" s="74" t="s">
        <v>85</v>
      </c>
      <c r="E42" s="74" t="s">
        <v>85</v>
      </c>
      <c r="F42" s="74" t="s">
        <v>217</v>
      </c>
      <c r="G42" s="75">
        <v>45442</v>
      </c>
      <c r="H42" s="75">
        <v>45457</v>
      </c>
      <c r="I42" s="76">
        <v>16654359</v>
      </c>
      <c r="J42" s="76">
        <v>16654359</v>
      </c>
      <c r="K42" s="77" t="e">
        <v>#N/A</v>
      </c>
      <c r="L42" s="78" t="s">
        <v>168</v>
      </c>
      <c r="M42" s="79">
        <v>0</v>
      </c>
      <c r="N42" s="78"/>
      <c r="O42" s="79">
        <v>0</v>
      </c>
      <c r="P42" s="79">
        <v>0</v>
      </c>
      <c r="Q42" s="78"/>
      <c r="R42" s="78"/>
      <c r="S42" s="78"/>
      <c r="T42" s="79">
        <v>0</v>
      </c>
      <c r="U42" s="78" t="s">
        <v>169</v>
      </c>
      <c r="V42" s="80">
        <v>45442</v>
      </c>
      <c r="W42" s="80">
        <v>45476</v>
      </c>
      <c r="X42" s="80"/>
      <c r="Y42" s="79">
        <v>16654359</v>
      </c>
      <c r="Z42" s="79">
        <v>0</v>
      </c>
      <c r="AA42" s="79">
        <v>0</v>
      </c>
      <c r="AB42" s="79">
        <v>0</v>
      </c>
      <c r="AC42" s="79">
        <v>0</v>
      </c>
      <c r="AD42" s="79">
        <v>0</v>
      </c>
      <c r="AE42" s="79">
        <v>0</v>
      </c>
      <c r="AF42" s="79">
        <v>0</v>
      </c>
      <c r="AG42" s="79">
        <v>0</v>
      </c>
      <c r="AH42" s="79">
        <v>0</v>
      </c>
      <c r="AI42" s="79">
        <v>16654359</v>
      </c>
      <c r="AJ42" s="78" t="s">
        <v>148</v>
      </c>
      <c r="AK42" s="78" t="s">
        <v>213</v>
      </c>
      <c r="AL42" s="78" t="s">
        <v>214</v>
      </c>
      <c r="AM42" s="79">
        <v>0</v>
      </c>
    </row>
    <row r="43" spans="1:39">
      <c r="A43" s="73">
        <v>901714987</v>
      </c>
      <c r="B43" s="73" t="s">
        <v>136</v>
      </c>
      <c r="C43" s="73"/>
      <c r="D43" s="74" t="s">
        <v>86</v>
      </c>
      <c r="E43" s="74" t="s">
        <v>86</v>
      </c>
      <c r="F43" s="74" t="s">
        <v>218</v>
      </c>
      <c r="G43" s="75">
        <v>45443</v>
      </c>
      <c r="H43" s="75">
        <v>45450</v>
      </c>
      <c r="I43" s="76">
        <v>3324559</v>
      </c>
      <c r="J43" s="76">
        <v>3324559</v>
      </c>
      <c r="K43" s="77" t="e">
        <v>#N/A</v>
      </c>
      <c r="L43" s="78" t="s">
        <v>168</v>
      </c>
      <c r="M43" s="79">
        <v>0</v>
      </c>
      <c r="N43" s="78"/>
      <c r="O43" s="79">
        <v>0</v>
      </c>
      <c r="P43" s="79">
        <v>0</v>
      </c>
      <c r="Q43" s="78"/>
      <c r="R43" s="78"/>
      <c r="S43" s="78"/>
      <c r="T43" s="79">
        <v>0</v>
      </c>
      <c r="U43" s="78" t="s">
        <v>169</v>
      </c>
      <c r="V43" s="80">
        <v>45443</v>
      </c>
      <c r="W43" s="80">
        <v>45476</v>
      </c>
      <c r="X43" s="80"/>
      <c r="Y43" s="79">
        <v>3324559</v>
      </c>
      <c r="Z43" s="79">
        <v>0</v>
      </c>
      <c r="AA43" s="79">
        <v>0</v>
      </c>
      <c r="AB43" s="79">
        <v>0</v>
      </c>
      <c r="AC43" s="79">
        <v>0</v>
      </c>
      <c r="AD43" s="79">
        <v>0</v>
      </c>
      <c r="AE43" s="79">
        <v>0</v>
      </c>
      <c r="AF43" s="79">
        <v>0</v>
      </c>
      <c r="AG43" s="79">
        <v>0</v>
      </c>
      <c r="AH43" s="79">
        <v>0</v>
      </c>
      <c r="AI43" s="79">
        <v>3324559</v>
      </c>
      <c r="AJ43" s="78" t="s">
        <v>148</v>
      </c>
      <c r="AK43" s="78" t="s">
        <v>213</v>
      </c>
      <c r="AL43" s="78" t="s">
        <v>214</v>
      </c>
      <c r="AM43" s="79">
        <v>0</v>
      </c>
    </row>
    <row r="44" spans="1:39">
      <c r="A44" s="73">
        <v>901714987</v>
      </c>
      <c r="B44" s="73" t="s">
        <v>136</v>
      </c>
      <c r="C44" s="73"/>
      <c r="D44" s="74" t="s">
        <v>77</v>
      </c>
      <c r="E44" s="74" t="s">
        <v>77</v>
      </c>
      <c r="F44" s="74" t="s">
        <v>219</v>
      </c>
      <c r="G44" s="75">
        <v>45447</v>
      </c>
      <c r="H44" s="75">
        <v>45455</v>
      </c>
      <c r="I44" s="76">
        <v>21931396</v>
      </c>
      <c r="J44" s="76">
        <v>21931396</v>
      </c>
      <c r="K44" s="77" t="e">
        <v>#N/A</v>
      </c>
      <c r="L44" s="78" t="s">
        <v>168</v>
      </c>
      <c r="M44" s="79">
        <v>0</v>
      </c>
      <c r="N44" s="78"/>
      <c r="O44" s="79">
        <v>0</v>
      </c>
      <c r="P44" s="79">
        <v>0</v>
      </c>
      <c r="Q44" s="78"/>
      <c r="R44" s="78"/>
      <c r="S44" s="78"/>
      <c r="T44" s="79">
        <v>0</v>
      </c>
      <c r="U44" s="78" t="s">
        <v>169</v>
      </c>
      <c r="V44" s="80">
        <v>45447</v>
      </c>
      <c r="W44" s="80">
        <v>45476</v>
      </c>
      <c r="X44" s="80"/>
      <c r="Y44" s="79">
        <v>21931396</v>
      </c>
      <c r="Z44" s="79">
        <v>0</v>
      </c>
      <c r="AA44" s="79">
        <v>0</v>
      </c>
      <c r="AB44" s="79">
        <v>0</v>
      </c>
      <c r="AC44" s="79">
        <v>0</v>
      </c>
      <c r="AD44" s="79">
        <v>0</v>
      </c>
      <c r="AE44" s="79">
        <v>0</v>
      </c>
      <c r="AF44" s="79">
        <v>0</v>
      </c>
      <c r="AG44" s="79">
        <v>0</v>
      </c>
      <c r="AH44" s="79">
        <v>0</v>
      </c>
      <c r="AI44" s="79">
        <v>21931396</v>
      </c>
      <c r="AJ44" s="78" t="s">
        <v>148</v>
      </c>
      <c r="AK44" s="78" t="s">
        <v>220</v>
      </c>
      <c r="AL44" s="78" t="s">
        <v>150</v>
      </c>
      <c r="AM44" s="79">
        <v>0</v>
      </c>
    </row>
    <row r="45" spans="1:39">
      <c r="A45" s="73">
        <v>901714987</v>
      </c>
      <c r="B45" s="73" t="s">
        <v>136</v>
      </c>
      <c r="C45" s="73"/>
      <c r="D45" s="74" t="s">
        <v>89</v>
      </c>
      <c r="E45" s="74" t="s">
        <v>89</v>
      </c>
      <c r="F45" s="74" t="s">
        <v>221</v>
      </c>
      <c r="G45" s="75">
        <v>45448</v>
      </c>
      <c r="H45" s="75">
        <v>45457</v>
      </c>
      <c r="I45" s="76">
        <v>1174526</v>
      </c>
      <c r="J45" s="76">
        <v>1174526</v>
      </c>
      <c r="K45" s="77" t="e">
        <v>#N/A</v>
      </c>
      <c r="L45" s="78" t="s">
        <v>168</v>
      </c>
      <c r="M45" s="79">
        <v>0</v>
      </c>
      <c r="N45" s="78"/>
      <c r="O45" s="79">
        <v>0</v>
      </c>
      <c r="P45" s="79">
        <v>0</v>
      </c>
      <c r="Q45" s="78"/>
      <c r="R45" s="78"/>
      <c r="S45" s="78"/>
      <c r="T45" s="79">
        <v>0</v>
      </c>
      <c r="U45" s="78" t="s">
        <v>169</v>
      </c>
      <c r="V45" s="80">
        <v>45448</v>
      </c>
      <c r="W45" s="80">
        <v>45476</v>
      </c>
      <c r="X45" s="80"/>
      <c r="Y45" s="79">
        <v>1174526</v>
      </c>
      <c r="Z45" s="79">
        <v>0</v>
      </c>
      <c r="AA45" s="79">
        <v>0</v>
      </c>
      <c r="AB45" s="79">
        <v>0</v>
      </c>
      <c r="AC45" s="79">
        <v>0</v>
      </c>
      <c r="AD45" s="79">
        <v>0</v>
      </c>
      <c r="AE45" s="79">
        <v>0</v>
      </c>
      <c r="AF45" s="79">
        <v>0</v>
      </c>
      <c r="AG45" s="79">
        <v>0</v>
      </c>
      <c r="AH45" s="79">
        <v>0</v>
      </c>
      <c r="AI45" s="79">
        <v>1174526</v>
      </c>
      <c r="AJ45" s="78" t="s">
        <v>148</v>
      </c>
      <c r="AK45" s="78" t="s">
        <v>222</v>
      </c>
      <c r="AL45" s="78" t="s">
        <v>150</v>
      </c>
      <c r="AM45" s="79">
        <v>0</v>
      </c>
    </row>
    <row r="46" spans="1:39">
      <c r="A46" s="73">
        <v>901714987</v>
      </c>
      <c r="B46" s="73" t="s">
        <v>136</v>
      </c>
      <c r="C46" s="73"/>
      <c r="D46" s="74" t="s">
        <v>22</v>
      </c>
      <c r="E46" s="74" t="s">
        <v>22</v>
      </c>
      <c r="F46" s="74" t="s">
        <v>223</v>
      </c>
      <c r="G46" s="75">
        <v>45314</v>
      </c>
      <c r="H46" s="75">
        <v>45336</v>
      </c>
      <c r="I46" s="76">
        <v>32075414</v>
      </c>
      <c r="J46" s="76">
        <v>32075414</v>
      </c>
      <c r="K46" s="77" t="s">
        <v>168</v>
      </c>
      <c r="L46" s="78" t="s">
        <v>168</v>
      </c>
      <c r="M46" s="79">
        <v>0</v>
      </c>
      <c r="N46" s="78"/>
      <c r="O46" s="79">
        <v>0</v>
      </c>
      <c r="P46" s="79">
        <v>0</v>
      </c>
      <c r="Q46" s="78"/>
      <c r="R46" s="78"/>
      <c r="S46" s="78"/>
      <c r="T46" s="79">
        <v>0</v>
      </c>
      <c r="U46" s="78" t="s">
        <v>169</v>
      </c>
      <c r="V46" s="80">
        <v>45314</v>
      </c>
      <c r="W46" s="80">
        <v>45476</v>
      </c>
      <c r="X46" s="80"/>
      <c r="Y46" s="79">
        <v>32075414</v>
      </c>
      <c r="Z46" s="79">
        <v>0</v>
      </c>
      <c r="AA46" s="79">
        <v>0</v>
      </c>
      <c r="AB46" s="79">
        <v>0</v>
      </c>
      <c r="AC46" s="79">
        <v>0</v>
      </c>
      <c r="AD46" s="79">
        <v>0</v>
      </c>
      <c r="AE46" s="79">
        <v>0</v>
      </c>
      <c r="AF46" s="79">
        <v>0</v>
      </c>
      <c r="AG46" s="79">
        <v>0</v>
      </c>
      <c r="AH46" s="79">
        <v>0</v>
      </c>
      <c r="AI46" s="79">
        <v>32075414</v>
      </c>
      <c r="AJ46" s="78" t="s">
        <v>148</v>
      </c>
      <c r="AK46" s="78" t="s">
        <v>220</v>
      </c>
      <c r="AL46" s="78" t="s">
        <v>150</v>
      </c>
      <c r="AM46" s="79">
        <v>0</v>
      </c>
    </row>
    <row r="47" spans="1:39">
      <c r="A47" s="73">
        <v>901714987</v>
      </c>
      <c r="B47" s="73" t="s">
        <v>136</v>
      </c>
      <c r="C47" s="73"/>
      <c r="D47" s="74" t="s">
        <v>80</v>
      </c>
      <c r="E47" s="74" t="s">
        <v>80</v>
      </c>
      <c r="F47" s="74" t="s">
        <v>224</v>
      </c>
      <c r="G47" s="75">
        <v>45454</v>
      </c>
      <c r="H47" s="75">
        <v>45457</v>
      </c>
      <c r="I47" s="76">
        <v>43635619</v>
      </c>
      <c r="J47" s="76">
        <v>43635619</v>
      </c>
      <c r="K47" s="77" t="e">
        <v>#N/A</v>
      </c>
      <c r="L47" s="78" t="s">
        <v>168</v>
      </c>
      <c r="M47" s="79">
        <v>0</v>
      </c>
      <c r="N47" s="78"/>
      <c r="O47" s="79">
        <v>0</v>
      </c>
      <c r="P47" s="79">
        <v>0</v>
      </c>
      <c r="Q47" s="78"/>
      <c r="R47" s="78"/>
      <c r="S47" s="78"/>
      <c r="T47" s="79">
        <v>0</v>
      </c>
      <c r="U47" s="78" t="s">
        <v>169</v>
      </c>
      <c r="V47" s="80">
        <v>45454</v>
      </c>
      <c r="W47" s="80">
        <v>45476</v>
      </c>
      <c r="X47" s="80"/>
      <c r="Y47" s="79">
        <v>43635619</v>
      </c>
      <c r="Z47" s="79">
        <v>0</v>
      </c>
      <c r="AA47" s="79">
        <v>0</v>
      </c>
      <c r="AB47" s="79">
        <v>0</v>
      </c>
      <c r="AC47" s="79">
        <v>0</v>
      </c>
      <c r="AD47" s="79">
        <v>0</v>
      </c>
      <c r="AE47" s="79">
        <v>0</v>
      </c>
      <c r="AF47" s="79">
        <v>0</v>
      </c>
      <c r="AG47" s="79">
        <v>0</v>
      </c>
      <c r="AH47" s="79">
        <v>0</v>
      </c>
      <c r="AI47" s="79">
        <v>43635619</v>
      </c>
      <c r="AJ47" s="78" t="s">
        <v>148</v>
      </c>
      <c r="AK47" s="78" t="s">
        <v>225</v>
      </c>
      <c r="AL47" s="78" t="s">
        <v>150</v>
      </c>
      <c r="AM47" s="79">
        <v>0</v>
      </c>
    </row>
    <row r="48" spans="1:39">
      <c r="A48" s="73">
        <v>901714987</v>
      </c>
      <c r="B48" s="73" t="s">
        <v>136</v>
      </c>
      <c r="C48" s="73"/>
      <c r="D48" s="74" t="s">
        <v>91</v>
      </c>
      <c r="E48" s="74" t="s">
        <v>91</v>
      </c>
      <c r="F48" s="74" t="s">
        <v>226</v>
      </c>
      <c r="G48" s="75">
        <v>45454</v>
      </c>
      <c r="H48" s="75">
        <v>45457</v>
      </c>
      <c r="I48" s="76">
        <v>6594327</v>
      </c>
      <c r="J48" s="76">
        <v>6594327</v>
      </c>
      <c r="K48" s="77" t="e">
        <v>#N/A</v>
      </c>
      <c r="L48" s="78" t="s">
        <v>168</v>
      </c>
      <c r="M48" s="79">
        <v>0</v>
      </c>
      <c r="N48" s="78"/>
      <c r="O48" s="79">
        <v>0</v>
      </c>
      <c r="P48" s="79">
        <v>0</v>
      </c>
      <c r="Q48" s="78"/>
      <c r="R48" s="78"/>
      <c r="S48" s="78"/>
      <c r="T48" s="79">
        <v>0</v>
      </c>
      <c r="U48" s="78" t="s">
        <v>169</v>
      </c>
      <c r="V48" s="80">
        <v>45454</v>
      </c>
      <c r="W48" s="80">
        <v>45476</v>
      </c>
      <c r="X48" s="80"/>
      <c r="Y48" s="79">
        <v>6594327</v>
      </c>
      <c r="Z48" s="79">
        <v>0</v>
      </c>
      <c r="AA48" s="79">
        <v>0</v>
      </c>
      <c r="AB48" s="79">
        <v>0</v>
      </c>
      <c r="AC48" s="79">
        <v>0</v>
      </c>
      <c r="AD48" s="79">
        <v>0</v>
      </c>
      <c r="AE48" s="79">
        <v>0</v>
      </c>
      <c r="AF48" s="79">
        <v>0</v>
      </c>
      <c r="AG48" s="79">
        <v>0</v>
      </c>
      <c r="AH48" s="79">
        <v>0</v>
      </c>
      <c r="AI48" s="79">
        <v>6594327</v>
      </c>
      <c r="AJ48" s="78" t="s">
        <v>148</v>
      </c>
      <c r="AK48" s="78" t="s">
        <v>213</v>
      </c>
      <c r="AL48" s="78" t="s">
        <v>214</v>
      </c>
      <c r="AM48" s="79">
        <v>0</v>
      </c>
    </row>
    <row r="49" spans="1:39">
      <c r="A49" s="73">
        <v>901714987</v>
      </c>
      <c r="B49" s="73" t="s">
        <v>136</v>
      </c>
      <c r="C49" s="73"/>
      <c r="D49" s="74" t="s">
        <v>92</v>
      </c>
      <c r="E49" s="74" t="s">
        <v>92</v>
      </c>
      <c r="F49" s="74" t="s">
        <v>227</v>
      </c>
      <c r="G49" s="75">
        <v>45455</v>
      </c>
      <c r="H49" s="75">
        <v>45457</v>
      </c>
      <c r="I49" s="76">
        <v>3584594</v>
      </c>
      <c r="J49" s="76">
        <v>3584594</v>
      </c>
      <c r="K49" s="77" t="e">
        <v>#N/A</v>
      </c>
      <c r="L49" s="78" t="s">
        <v>168</v>
      </c>
      <c r="M49" s="79">
        <v>0</v>
      </c>
      <c r="N49" s="78"/>
      <c r="O49" s="79">
        <v>0</v>
      </c>
      <c r="P49" s="79">
        <v>0</v>
      </c>
      <c r="Q49" s="78"/>
      <c r="R49" s="78"/>
      <c r="S49" s="78"/>
      <c r="T49" s="79">
        <v>0</v>
      </c>
      <c r="U49" s="78" t="s">
        <v>169</v>
      </c>
      <c r="V49" s="80">
        <v>45455</v>
      </c>
      <c r="W49" s="80">
        <v>45476</v>
      </c>
      <c r="X49" s="80"/>
      <c r="Y49" s="79">
        <v>3584594</v>
      </c>
      <c r="Z49" s="79">
        <v>0</v>
      </c>
      <c r="AA49" s="79">
        <v>0</v>
      </c>
      <c r="AB49" s="79">
        <v>0</v>
      </c>
      <c r="AC49" s="79">
        <v>0</v>
      </c>
      <c r="AD49" s="79">
        <v>0</v>
      </c>
      <c r="AE49" s="79">
        <v>0</v>
      </c>
      <c r="AF49" s="79">
        <v>0</v>
      </c>
      <c r="AG49" s="79">
        <v>0</v>
      </c>
      <c r="AH49" s="79">
        <v>0</v>
      </c>
      <c r="AI49" s="79">
        <v>3584594</v>
      </c>
      <c r="AJ49" s="78" t="s">
        <v>148</v>
      </c>
      <c r="AK49" s="78" t="s">
        <v>228</v>
      </c>
      <c r="AL49" s="78" t="s">
        <v>150</v>
      </c>
      <c r="AM49" s="79">
        <v>0</v>
      </c>
    </row>
    <row r="50" spans="1:39">
      <c r="A50" s="73">
        <v>901714987</v>
      </c>
      <c r="B50" s="73" t="s">
        <v>136</v>
      </c>
      <c r="C50" s="73"/>
      <c r="D50" s="74" t="s">
        <v>27</v>
      </c>
      <c r="E50" s="74" t="s">
        <v>27</v>
      </c>
      <c r="F50" s="74" t="s">
        <v>229</v>
      </c>
      <c r="G50" s="75">
        <v>45315</v>
      </c>
      <c r="H50" s="75">
        <v>45336</v>
      </c>
      <c r="I50" s="76">
        <v>7520775</v>
      </c>
      <c r="J50" s="76">
        <v>7520775</v>
      </c>
      <c r="K50" s="77" t="s">
        <v>168</v>
      </c>
      <c r="L50" s="78" t="s">
        <v>168</v>
      </c>
      <c r="M50" s="79">
        <v>0</v>
      </c>
      <c r="N50" s="78"/>
      <c r="O50" s="79">
        <v>0</v>
      </c>
      <c r="P50" s="79">
        <v>0</v>
      </c>
      <c r="Q50" s="78"/>
      <c r="R50" s="78"/>
      <c r="S50" s="78"/>
      <c r="T50" s="79">
        <v>0</v>
      </c>
      <c r="U50" s="78" t="s">
        <v>169</v>
      </c>
      <c r="V50" s="80">
        <v>45315</v>
      </c>
      <c r="W50" s="80">
        <v>45475</v>
      </c>
      <c r="X50" s="80"/>
      <c r="Y50" s="79">
        <v>7858774</v>
      </c>
      <c r="Z50" s="79">
        <v>0</v>
      </c>
      <c r="AA50" s="79">
        <v>0</v>
      </c>
      <c r="AB50" s="79">
        <v>0</v>
      </c>
      <c r="AC50" s="79">
        <v>0</v>
      </c>
      <c r="AD50" s="79">
        <v>0</v>
      </c>
      <c r="AE50" s="79">
        <v>0</v>
      </c>
      <c r="AF50" s="79">
        <v>0</v>
      </c>
      <c r="AG50" s="79">
        <v>0</v>
      </c>
      <c r="AH50" s="79">
        <v>0</v>
      </c>
      <c r="AI50" s="79">
        <v>7858774</v>
      </c>
      <c r="AJ50" s="78" t="s">
        <v>148</v>
      </c>
      <c r="AK50" s="78" t="s">
        <v>230</v>
      </c>
      <c r="AL50" s="78" t="s">
        <v>150</v>
      </c>
      <c r="AM50" s="79">
        <v>0</v>
      </c>
    </row>
    <row r="51" spans="1:39">
      <c r="A51" s="73">
        <v>901714987</v>
      </c>
      <c r="B51" s="73" t="s">
        <v>136</v>
      </c>
      <c r="C51" s="73"/>
      <c r="D51" s="74" t="s">
        <v>25</v>
      </c>
      <c r="E51" s="74" t="s">
        <v>25</v>
      </c>
      <c r="F51" s="74" t="s">
        <v>231</v>
      </c>
      <c r="G51" s="75">
        <v>45317</v>
      </c>
      <c r="H51" s="75">
        <v>45323</v>
      </c>
      <c r="I51" s="76">
        <v>83740</v>
      </c>
      <c r="J51" s="76">
        <v>83740</v>
      </c>
      <c r="K51" s="77" t="s">
        <v>146</v>
      </c>
      <c r="L51" s="78" t="s">
        <v>168</v>
      </c>
      <c r="M51" s="79">
        <v>0</v>
      </c>
      <c r="N51" s="78"/>
      <c r="O51" s="79">
        <v>0</v>
      </c>
      <c r="P51" s="79">
        <v>0</v>
      </c>
      <c r="Q51" s="78"/>
      <c r="R51" s="78"/>
      <c r="S51" s="78"/>
      <c r="T51" s="79">
        <v>0</v>
      </c>
      <c r="U51" s="78" t="s">
        <v>169</v>
      </c>
      <c r="V51" s="80">
        <v>45317</v>
      </c>
      <c r="W51" s="80">
        <v>45475</v>
      </c>
      <c r="X51" s="80"/>
      <c r="Y51" s="79">
        <v>83740</v>
      </c>
      <c r="Z51" s="79">
        <v>0</v>
      </c>
      <c r="AA51" s="79">
        <v>0</v>
      </c>
      <c r="AB51" s="79">
        <v>0</v>
      </c>
      <c r="AC51" s="79">
        <v>0</v>
      </c>
      <c r="AD51" s="79">
        <v>0</v>
      </c>
      <c r="AE51" s="79">
        <v>0</v>
      </c>
      <c r="AF51" s="79">
        <v>0</v>
      </c>
      <c r="AG51" s="79">
        <v>0</v>
      </c>
      <c r="AH51" s="79">
        <v>0</v>
      </c>
      <c r="AI51" s="79">
        <v>83740</v>
      </c>
      <c r="AJ51" s="78" t="s">
        <v>148</v>
      </c>
      <c r="AK51" s="78" t="s">
        <v>232</v>
      </c>
      <c r="AL51" s="78" t="s">
        <v>150</v>
      </c>
      <c r="AM51" s="79">
        <v>0</v>
      </c>
    </row>
    <row r="52" spans="1:39">
      <c r="A52" s="73">
        <v>901714987</v>
      </c>
      <c r="B52" s="73" t="s">
        <v>136</v>
      </c>
      <c r="C52" s="73"/>
      <c r="D52" s="74" t="s">
        <v>35</v>
      </c>
      <c r="E52" s="74" t="s">
        <v>35</v>
      </c>
      <c r="F52" s="74" t="s">
        <v>233</v>
      </c>
      <c r="G52" s="75">
        <v>45322</v>
      </c>
      <c r="H52" s="75">
        <v>45357</v>
      </c>
      <c r="I52" s="76">
        <v>21552405</v>
      </c>
      <c r="J52" s="76">
        <v>21552405</v>
      </c>
      <c r="K52" s="77" t="s">
        <v>168</v>
      </c>
      <c r="L52" s="78" t="s">
        <v>168</v>
      </c>
      <c r="M52" s="79">
        <v>0</v>
      </c>
      <c r="N52" s="78"/>
      <c r="O52" s="79">
        <v>0</v>
      </c>
      <c r="P52" s="79">
        <v>0</v>
      </c>
      <c r="Q52" s="78"/>
      <c r="R52" s="78"/>
      <c r="S52" s="78"/>
      <c r="T52" s="79">
        <v>0</v>
      </c>
      <c r="U52" s="78" t="s">
        <v>169</v>
      </c>
      <c r="V52" s="80">
        <v>45322</v>
      </c>
      <c r="W52" s="80">
        <v>45475</v>
      </c>
      <c r="X52" s="80"/>
      <c r="Y52" s="79">
        <v>21552405</v>
      </c>
      <c r="Z52" s="79">
        <v>0</v>
      </c>
      <c r="AA52" s="79">
        <v>0</v>
      </c>
      <c r="AB52" s="79">
        <v>0</v>
      </c>
      <c r="AC52" s="79">
        <v>0</v>
      </c>
      <c r="AD52" s="79">
        <v>0</v>
      </c>
      <c r="AE52" s="79">
        <v>0</v>
      </c>
      <c r="AF52" s="79">
        <v>0</v>
      </c>
      <c r="AG52" s="79">
        <v>0</v>
      </c>
      <c r="AH52" s="79">
        <v>0</v>
      </c>
      <c r="AI52" s="79">
        <v>21552405</v>
      </c>
      <c r="AJ52" s="78" t="s">
        <v>148</v>
      </c>
      <c r="AK52" s="78" t="s">
        <v>234</v>
      </c>
      <c r="AL52" s="78" t="s">
        <v>150</v>
      </c>
      <c r="AM52" s="79">
        <v>0</v>
      </c>
    </row>
    <row r="53" spans="1:39">
      <c r="A53" s="73">
        <v>901714987</v>
      </c>
      <c r="B53" s="73" t="s">
        <v>136</v>
      </c>
      <c r="C53" s="73"/>
      <c r="D53" s="74" t="s">
        <v>32</v>
      </c>
      <c r="E53" s="74" t="s">
        <v>32</v>
      </c>
      <c r="F53" s="74" t="s">
        <v>235</v>
      </c>
      <c r="G53" s="75">
        <v>45323</v>
      </c>
      <c r="H53" s="75">
        <v>45330</v>
      </c>
      <c r="I53" s="76">
        <v>32312190</v>
      </c>
      <c r="J53" s="76">
        <v>32312190</v>
      </c>
      <c r="K53" s="77" t="s">
        <v>168</v>
      </c>
      <c r="L53" s="78" t="s">
        <v>168</v>
      </c>
      <c r="M53" s="79">
        <v>0</v>
      </c>
      <c r="N53" s="78"/>
      <c r="O53" s="79">
        <v>0</v>
      </c>
      <c r="P53" s="79">
        <v>0</v>
      </c>
      <c r="Q53" s="78"/>
      <c r="R53" s="78"/>
      <c r="S53" s="78"/>
      <c r="T53" s="79">
        <v>0</v>
      </c>
      <c r="U53" s="78" t="s">
        <v>169</v>
      </c>
      <c r="V53" s="80">
        <v>45323</v>
      </c>
      <c r="W53" s="80">
        <v>45475</v>
      </c>
      <c r="X53" s="80"/>
      <c r="Y53" s="79">
        <v>32312190</v>
      </c>
      <c r="Z53" s="79">
        <v>0</v>
      </c>
      <c r="AA53" s="79">
        <v>0</v>
      </c>
      <c r="AB53" s="79">
        <v>0</v>
      </c>
      <c r="AC53" s="79">
        <v>0</v>
      </c>
      <c r="AD53" s="79">
        <v>0</v>
      </c>
      <c r="AE53" s="79">
        <v>0</v>
      </c>
      <c r="AF53" s="79">
        <v>0</v>
      </c>
      <c r="AG53" s="79">
        <v>0</v>
      </c>
      <c r="AH53" s="79">
        <v>0</v>
      </c>
      <c r="AI53" s="79">
        <v>32312190</v>
      </c>
      <c r="AJ53" s="78" t="s">
        <v>148</v>
      </c>
      <c r="AK53" s="78" t="s">
        <v>236</v>
      </c>
      <c r="AL53" s="78" t="s">
        <v>237</v>
      </c>
      <c r="AM53" s="79">
        <v>0</v>
      </c>
    </row>
    <row r="54" spans="1:39">
      <c r="A54" s="73">
        <v>901714987</v>
      </c>
      <c r="B54" s="73" t="s">
        <v>136</v>
      </c>
      <c r="C54" s="73"/>
      <c r="D54" s="74" t="s">
        <v>34</v>
      </c>
      <c r="E54" s="74" t="s">
        <v>34</v>
      </c>
      <c r="F54" s="74" t="s">
        <v>238</v>
      </c>
      <c r="G54" s="75">
        <v>45334</v>
      </c>
      <c r="H54" s="75">
        <v>45357</v>
      </c>
      <c r="I54" s="76">
        <v>113143632</v>
      </c>
      <c r="J54" s="76">
        <v>113143632</v>
      </c>
      <c r="K54" s="77" t="s">
        <v>146</v>
      </c>
      <c r="L54" s="78" t="s">
        <v>168</v>
      </c>
      <c r="M54" s="79">
        <v>0</v>
      </c>
      <c r="N54" s="78"/>
      <c r="O54" s="79">
        <v>0</v>
      </c>
      <c r="P54" s="79">
        <v>0</v>
      </c>
      <c r="Q54" s="78"/>
      <c r="R54" s="78"/>
      <c r="S54" s="78"/>
      <c r="T54" s="79">
        <v>0</v>
      </c>
      <c r="U54" s="78" t="s">
        <v>169</v>
      </c>
      <c r="V54" s="80">
        <v>45334</v>
      </c>
      <c r="W54" s="80">
        <v>45475</v>
      </c>
      <c r="X54" s="80"/>
      <c r="Y54" s="79">
        <v>113143632</v>
      </c>
      <c r="Z54" s="79">
        <v>0</v>
      </c>
      <c r="AA54" s="79">
        <v>0</v>
      </c>
      <c r="AB54" s="79">
        <v>0</v>
      </c>
      <c r="AC54" s="79">
        <v>0</v>
      </c>
      <c r="AD54" s="79">
        <v>0</v>
      </c>
      <c r="AE54" s="79">
        <v>0</v>
      </c>
      <c r="AF54" s="79">
        <v>0</v>
      </c>
      <c r="AG54" s="79">
        <v>0</v>
      </c>
      <c r="AH54" s="79">
        <v>0</v>
      </c>
      <c r="AI54" s="79">
        <v>113143632</v>
      </c>
      <c r="AJ54" s="78" t="s">
        <v>148</v>
      </c>
      <c r="AK54" s="78" t="s">
        <v>239</v>
      </c>
      <c r="AL54" s="78" t="s">
        <v>150</v>
      </c>
      <c r="AM54" s="79">
        <v>0</v>
      </c>
    </row>
    <row r="55" spans="1:39">
      <c r="A55" s="73">
        <v>901714987</v>
      </c>
      <c r="B55" s="73" t="s">
        <v>136</v>
      </c>
      <c r="C55" s="73"/>
      <c r="D55" s="74" t="s">
        <v>37</v>
      </c>
      <c r="E55" s="74" t="s">
        <v>37</v>
      </c>
      <c r="F55" s="74" t="s">
        <v>240</v>
      </c>
      <c r="G55" s="75">
        <v>45335</v>
      </c>
      <c r="H55" s="75">
        <v>45337</v>
      </c>
      <c r="I55" s="76">
        <v>105426346</v>
      </c>
      <c r="J55" s="76">
        <v>105426346</v>
      </c>
      <c r="K55" s="77" t="s">
        <v>146</v>
      </c>
      <c r="L55" s="78" t="s">
        <v>168</v>
      </c>
      <c r="M55" s="79">
        <v>0</v>
      </c>
      <c r="N55" s="78"/>
      <c r="O55" s="79">
        <v>0</v>
      </c>
      <c r="P55" s="79">
        <v>0</v>
      </c>
      <c r="Q55" s="78"/>
      <c r="R55" s="78"/>
      <c r="S55" s="78"/>
      <c r="T55" s="79">
        <v>0</v>
      </c>
      <c r="U55" s="78" t="s">
        <v>169</v>
      </c>
      <c r="V55" s="80">
        <v>45335</v>
      </c>
      <c r="W55" s="80">
        <v>45476</v>
      </c>
      <c r="X55" s="80"/>
      <c r="Y55" s="79">
        <v>105426346</v>
      </c>
      <c r="Z55" s="79">
        <v>0</v>
      </c>
      <c r="AA55" s="79">
        <v>0</v>
      </c>
      <c r="AB55" s="79">
        <v>0</v>
      </c>
      <c r="AC55" s="79">
        <v>0</v>
      </c>
      <c r="AD55" s="79">
        <v>0</v>
      </c>
      <c r="AE55" s="79">
        <v>0</v>
      </c>
      <c r="AF55" s="79">
        <v>0</v>
      </c>
      <c r="AG55" s="79">
        <v>0</v>
      </c>
      <c r="AH55" s="79">
        <v>0</v>
      </c>
      <c r="AI55" s="79">
        <v>105426346</v>
      </c>
      <c r="AJ55" s="78" t="s">
        <v>148</v>
      </c>
      <c r="AK55" s="78" t="s">
        <v>241</v>
      </c>
      <c r="AL55" s="78" t="s">
        <v>150</v>
      </c>
      <c r="AM55" s="79">
        <v>0</v>
      </c>
    </row>
    <row r="56" spans="1:39">
      <c r="A56" s="73">
        <v>901714987</v>
      </c>
      <c r="B56" s="73" t="s">
        <v>136</v>
      </c>
      <c r="C56" s="73"/>
      <c r="D56" s="74" t="s">
        <v>36</v>
      </c>
      <c r="E56" s="74" t="s">
        <v>36</v>
      </c>
      <c r="F56" s="74" t="s">
        <v>242</v>
      </c>
      <c r="G56" s="75">
        <v>45336</v>
      </c>
      <c r="H56" s="75">
        <v>45363</v>
      </c>
      <c r="I56" s="76">
        <v>36148809</v>
      </c>
      <c r="J56" s="76">
        <v>36148809</v>
      </c>
      <c r="K56" s="77" t="s">
        <v>168</v>
      </c>
      <c r="L56" s="78" t="s">
        <v>168</v>
      </c>
      <c r="M56" s="79">
        <v>0</v>
      </c>
      <c r="N56" s="78"/>
      <c r="O56" s="79">
        <v>0</v>
      </c>
      <c r="P56" s="79">
        <v>0</v>
      </c>
      <c r="Q56" s="78"/>
      <c r="R56" s="78"/>
      <c r="S56" s="78"/>
      <c r="T56" s="79">
        <v>0</v>
      </c>
      <c r="U56" s="78" t="s">
        <v>169</v>
      </c>
      <c r="V56" s="80">
        <v>45336</v>
      </c>
      <c r="W56" s="80">
        <v>45475</v>
      </c>
      <c r="X56" s="80"/>
      <c r="Y56" s="79">
        <v>36148809</v>
      </c>
      <c r="Z56" s="79">
        <v>0</v>
      </c>
      <c r="AA56" s="79">
        <v>0</v>
      </c>
      <c r="AB56" s="79">
        <v>0</v>
      </c>
      <c r="AC56" s="79">
        <v>0</v>
      </c>
      <c r="AD56" s="79">
        <v>0</v>
      </c>
      <c r="AE56" s="79">
        <v>0</v>
      </c>
      <c r="AF56" s="79">
        <v>0</v>
      </c>
      <c r="AG56" s="79">
        <v>0</v>
      </c>
      <c r="AH56" s="79">
        <v>0</v>
      </c>
      <c r="AI56" s="79">
        <v>36148809</v>
      </c>
      <c r="AJ56" s="78" t="s">
        <v>148</v>
      </c>
      <c r="AK56" s="78" t="s">
        <v>243</v>
      </c>
      <c r="AL56" s="78" t="s">
        <v>150</v>
      </c>
      <c r="AM56" s="79">
        <v>0</v>
      </c>
    </row>
    <row r="57" spans="1:39">
      <c r="A57" s="73">
        <v>901714987</v>
      </c>
      <c r="B57" s="73" t="s">
        <v>136</v>
      </c>
      <c r="C57" s="73"/>
      <c r="D57" s="74" t="s">
        <v>33</v>
      </c>
      <c r="E57" s="74" t="s">
        <v>33</v>
      </c>
      <c r="F57" s="74" t="s">
        <v>244</v>
      </c>
      <c r="G57" s="75">
        <v>45338</v>
      </c>
      <c r="H57" s="75">
        <v>45357</v>
      </c>
      <c r="I57" s="76">
        <v>60246661</v>
      </c>
      <c r="J57" s="76">
        <v>60246661</v>
      </c>
      <c r="K57" s="77" t="s">
        <v>168</v>
      </c>
      <c r="L57" s="78" t="s">
        <v>168</v>
      </c>
      <c r="M57" s="79">
        <v>0</v>
      </c>
      <c r="N57" s="78"/>
      <c r="O57" s="79">
        <v>0</v>
      </c>
      <c r="P57" s="79">
        <v>0</v>
      </c>
      <c r="Q57" s="78"/>
      <c r="R57" s="78"/>
      <c r="S57" s="78"/>
      <c r="T57" s="79">
        <v>0</v>
      </c>
      <c r="U57" s="78" t="s">
        <v>169</v>
      </c>
      <c r="V57" s="80">
        <v>45338</v>
      </c>
      <c r="W57" s="80">
        <v>45481</v>
      </c>
      <c r="X57" s="80"/>
      <c r="Y57" s="79">
        <v>60551244</v>
      </c>
      <c r="Z57" s="79">
        <v>0</v>
      </c>
      <c r="AA57" s="79">
        <v>0</v>
      </c>
      <c r="AB57" s="79">
        <v>0</v>
      </c>
      <c r="AC57" s="79">
        <v>0</v>
      </c>
      <c r="AD57" s="79">
        <v>0</v>
      </c>
      <c r="AE57" s="79">
        <v>0</v>
      </c>
      <c r="AF57" s="79">
        <v>0</v>
      </c>
      <c r="AG57" s="79">
        <v>0</v>
      </c>
      <c r="AH57" s="79">
        <v>0</v>
      </c>
      <c r="AI57" s="79">
        <v>60551244</v>
      </c>
      <c r="AJ57" s="78" t="s">
        <v>148</v>
      </c>
      <c r="AK57" s="78" t="s">
        <v>245</v>
      </c>
      <c r="AL57" s="78" t="s">
        <v>214</v>
      </c>
      <c r="AM57" s="79">
        <v>0</v>
      </c>
    </row>
    <row r="58" spans="1:39">
      <c r="A58" s="73">
        <v>901714987</v>
      </c>
      <c r="B58" s="73" t="s">
        <v>136</v>
      </c>
      <c r="C58" s="73"/>
      <c r="D58" s="74" t="s">
        <v>30</v>
      </c>
      <c r="E58" s="74" t="s">
        <v>30</v>
      </c>
      <c r="F58" s="74" t="s">
        <v>246</v>
      </c>
      <c r="G58" s="75">
        <v>45338</v>
      </c>
      <c r="H58" s="75">
        <v>45357</v>
      </c>
      <c r="I58" s="76">
        <v>30865120</v>
      </c>
      <c r="J58" s="76">
        <v>30865120</v>
      </c>
      <c r="K58" s="77" t="s">
        <v>146</v>
      </c>
      <c r="L58" s="78" t="s">
        <v>168</v>
      </c>
      <c r="M58" s="79">
        <v>0</v>
      </c>
      <c r="N58" s="78"/>
      <c r="O58" s="79">
        <v>0</v>
      </c>
      <c r="P58" s="79">
        <v>0</v>
      </c>
      <c r="Q58" s="78"/>
      <c r="R58" s="78"/>
      <c r="S58" s="78"/>
      <c r="T58" s="79">
        <v>0</v>
      </c>
      <c r="U58" s="78" t="s">
        <v>169</v>
      </c>
      <c r="V58" s="80">
        <v>45338</v>
      </c>
      <c r="W58" s="80">
        <v>45475</v>
      </c>
      <c r="X58" s="80"/>
      <c r="Y58" s="79">
        <v>30865120</v>
      </c>
      <c r="Z58" s="79">
        <v>0</v>
      </c>
      <c r="AA58" s="79">
        <v>0</v>
      </c>
      <c r="AB58" s="79">
        <v>0</v>
      </c>
      <c r="AC58" s="79">
        <v>0</v>
      </c>
      <c r="AD58" s="79">
        <v>0</v>
      </c>
      <c r="AE58" s="79">
        <v>0</v>
      </c>
      <c r="AF58" s="79">
        <v>0</v>
      </c>
      <c r="AG58" s="79">
        <v>0</v>
      </c>
      <c r="AH58" s="79">
        <v>0</v>
      </c>
      <c r="AI58" s="79">
        <v>30865120</v>
      </c>
      <c r="AJ58" s="78" t="s">
        <v>148</v>
      </c>
      <c r="AK58" s="78" t="s">
        <v>247</v>
      </c>
      <c r="AL58" s="78" t="s">
        <v>237</v>
      </c>
      <c r="AM58" s="79">
        <v>0</v>
      </c>
    </row>
    <row r="59" spans="1:39">
      <c r="A59" s="73">
        <v>901714987</v>
      </c>
      <c r="B59" s="73" t="s">
        <v>136</v>
      </c>
      <c r="C59" s="73"/>
      <c r="D59" s="74" t="s">
        <v>46</v>
      </c>
      <c r="E59" s="74" t="s">
        <v>46</v>
      </c>
      <c r="F59" s="74" t="s">
        <v>248</v>
      </c>
      <c r="G59" s="75">
        <v>45342</v>
      </c>
      <c r="H59" s="75">
        <v>45357</v>
      </c>
      <c r="I59" s="76">
        <v>677553</v>
      </c>
      <c r="J59" s="76">
        <v>677553</v>
      </c>
      <c r="K59" s="77" t="s">
        <v>168</v>
      </c>
      <c r="L59" s="78" t="s">
        <v>168</v>
      </c>
      <c r="M59" s="79">
        <v>0</v>
      </c>
      <c r="N59" s="78"/>
      <c r="O59" s="79">
        <v>0</v>
      </c>
      <c r="P59" s="79">
        <v>0</v>
      </c>
      <c r="Q59" s="78"/>
      <c r="R59" s="78"/>
      <c r="S59" s="78"/>
      <c r="T59" s="79">
        <v>0</v>
      </c>
      <c r="U59" s="78" t="s">
        <v>169</v>
      </c>
      <c r="V59" s="80">
        <v>45342</v>
      </c>
      <c r="W59" s="80">
        <v>45475</v>
      </c>
      <c r="X59" s="80"/>
      <c r="Y59" s="79">
        <v>677553</v>
      </c>
      <c r="Z59" s="79">
        <v>0</v>
      </c>
      <c r="AA59" s="79">
        <v>0</v>
      </c>
      <c r="AB59" s="79">
        <v>0</v>
      </c>
      <c r="AC59" s="79">
        <v>0</v>
      </c>
      <c r="AD59" s="79">
        <v>0</v>
      </c>
      <c r="AE59" s="79">
        <v>0</v>
      </c>
      <c r="AF59" s="79">
        <v>0</v>
      </c>
      <c r="AG59" s="79">
        <v>0</v>
      </c>
      <c r="AH59" s="79">
        <v>0</v>
      </c>
      <c r="AI59" s="79">
        <v>677553</v>
      </c>
      <c r="AJ59" s="78" t="s">
        <v>148</v>
      </c>
      <c r="AK59" s="78" t="s">
        <v>249</v>
      </c>
      <c r="AL59" s="78" t="s">
        <v>150</v>
      </c>
      <c r="AM59" s="79">
        <v>0</v>
      </c>
    </row>
    <row r="60" spans="1:39">
      <c r="A60" s="73">
        <v>901714987</v>
      </c>
      <c r="B60" s="73" t="s">
        <v>136</v>
      </c>
      <c r="C60" s="73"/>
      <c r="D60" s="74" t="s">
        <v>41</v>
      </c>
      <c r="E60" s="74" t="s">
        <v>41</v>
      </c>
      <c r="F60" s="74" t="s">
        <v>250</v>
      </c>
      <c r="G60" s="75">
        <v>45342</v>
      </c>
      <c r="H60" s="75">
        <v>45357</v>
      </c>
      <c r="I60" s="76">
        <v>53539545</v>
      </c>
      <c r="J60" s="76">
        <v>53539545</v>
      </c>
      <c r="K60" s="77" t="s">
        <v>146</v>
      </c>
      <c r="L60" s="78" t="s">
        <v>168</v>
      </c>
      <c r="M60" s="79">
        <v>0</v>
      </c>
      <c r="N60" s="78"/>
      <c r="O60" s="79">
        <v>0</v>
      </c>
      <c r="P60" s="79">
        <v>0</v>
      </c>
      <c r="Q60" s="78"/>
      <c r="R60" s="78"/>
      <c r="S60" s="78"/>
      <c r="T60" s="79">
        <v>0</v>
      </c>
      <c r="U60" s="78" t="s">
        <v>169</v>
      </c>
      <c r="V60" s="80">
        <v>45342</v>
      </c>
      <c r="W60" s="80">
        <v>45475</v>
      </c>
      <c r="X60" s="80"/>
      <c r="Y60" s="79">
        <v>53539545</v>
      </c>
      <c r="Z60" s="79">
        <v>0</v>
      </c>
      <c r="AA60" s="79">
        <v>0</v>
      </c>
      <c r="AB60" s="79">
        <v>0</v>
      </c>
      <c r="AC60" s="79">
        <v>0</v>
      </c>
      <c r="AD60" s="79">
        <v>0</v>
      </c>
      <c r="AE60" s="79">
        <v>0</v>
      </c>
      <c r="AF60" s="79">
        <v>0</v>
      </c>
      <c r="AG60" s="79">
        <v>0</v>
      </c>
      <c r="AH60" s="79">
        <v>0</v>
      </c>
      <c r="AI60" s="79">
        <v>53539545</v>
      </c>
      <c r="AJ60" s="78" t="s">
        <v>148</v>
      </c>
      <c r="AK60" s="78" t="s">
        <v>251</v>
      </c>
      <c r="AL60" s="78" t="s">
        <v>150</v>
      </c>
      <c r="AM60" s="79">
        <v>0</v>
      </c>
    </row>
    <row r="61" spans="1:39">
      <c r="A61" s="73">
        <v>901714987</v>
      </c>
      <c r="B61" s="73" t="s">
        <v>136</v>
      </c>
      <c r="C61" s="73"/>
      <c r="D61" s="74" t="s">
        <v>38</v>
      </c>
      <c r="E61" s="74" t="s">
        <v>38</v>
      </c>
      <c r="F61" s="74" t="s">
        <v>252</v>
      </c>
      <c r="G61" s="75">
        <v>45352</v>
      </c>
      <c r="H61" s="75">
        <v>45358</v>
      </c>
      <c r="I61" s="76">
        <v>113223659</v>
      </c>
      <c r="J61" s="76">
        <v>113223659</v>
      </c>
      <c r="K61" s="77" t="s">
        <v>168</v>
      </c>
      <c r="L61" s="78" t="s">
        <v>168</v>
      </c>
      <c r="M61" s="79">
        <v>0</v>
      </c>
      <c r="N61" s="78"/>
      <c r="O61" s="79">
        <v>0</v>
      </c>
      <c r="P61" s="79">
        <v>0</v>
      </c>
      <c r="Q61" s="78"/>
      <c r="R61" s="78"/>
      <c r="S61" s="78"/>
      <c r="T61" s="79">
        <v>0</v>
      </c>
      <c r="U61" s="78" t="s">
        <v>169</v>
      </c>
      <c r="V61" s="80">
        <v>45352</v>
      </c>
      <c r="W61" s="80">
        <v>45475</v>
      </c>
      <c r="X61" s="80"/>
      <c r="Y61" s="79">
        <v>113223659</v>
      </c>
      <c r="Z61" s="79">
        <v>0</v>
      </c>
      <c r="AA61" s="79">
        <v>0</v>
      </c>
      <c r="AB61" s="79">
        <v>0</v>
      </c>
      <c r="AC61" s="79">
        <v>0</v>
      </c>
      <c r="AD61" s="79">
        <v>0</v>
      </c>
      <c r="AE61" s="79">
        <v>0</v>
      </c>
      <c r="AF61" s="79">
        <v>0</v>
      </c>
      <c r="AG61" s="79">
        <v>0</v>
      </c>
      <c r="AH61" s="79">
        <v>0</v>
      </c>
      <c r="AI61" s="79">
        <v>113223659</v>
      </c>
      <c r="AJ61" s="78" t="s">
        <v>148</v>
      </c>
      <c r="AK61" s="78" t="s">
        <v>253</v>
      </c>
      <c r="AL61" s="78" t="s">
        <v>150</v>
      </c>
      <c r="AM61" s="79">
        <v>0</v>
      </c>
    </row>
    <row r="62" spans="1:39">
      <c r="A62" s="73">
        <v>901714987</v>
      </c>
      <c r="B62" s="73" t="s">
        <v>136</v>
      </c>
      <c r="C62" s="73"/>
      <c r="D62" s="74" t="s">
        <v>52</v>
      </c>
      <c r="E62" s="74" t="s">
        <v>52</v>
      </c>
      <c r="F62" s="74" t="s">
        <v>254</v>
      </c>
      <c r="G62" s="75">
        <v>45354</v>
      </c>
      <c r="H62" s="75">
        <v>45362</v>
      </c>
      <c r="I62" s="76">
        <v>376280</v>
      </c>
      <c r="J62" s="76">
        <v>376280</v>
      </c>
      <c r="K62" s="77" t="s">
        <v>168</v>
      </c>
      <c r="L62" s="78" t="s">
        <v>168</v>
      </c>
      <c r="M62" s="79">
        <v>0</v>
      </c>
      <c r="N62" s="78"/>
      <c r="O62" s="79">
        <v>0</v>
      </c>
      <c r="P62" s="79">
        <v>0</v>
      </c>
      <c r="Q62" s="78"/>
      <c r="R62" s="78"/>
      <c r="S62" s="78"/>
      <c r="T62" s="79">
        <v>0</v>
      </c>
      <c r="U62" s="78" t="s">
        <v>169</v>
      </c>
      <c r="V62" s="80">
        <v>45354</v>
      </c>
      <c r="W62" s="80">
        <v>45475</v>
      </c>
      <c r="X62" s="80"/>
      <c r="Y62" s="79">
        <v>376280</v>
      </c>
      <c r="Z62" s="79">
        <v>0</v>
      </c>
      <c r="AA62" s="79">
        <v>0</v>
      </c>
      <c r="AB62" s="79">
        <v>0</v>
      </c>
      <c r="AC62" s="79">
        <v>0</v>
      </c>
      <c r="AD62" s="79">
        <v>0</v>
      </c>
      <c r="AE62" s="79">
        <v>0</v>
      </c>
      <c r="AF62" s="79">
        <v>0</v>
      </c>
      <c r="AG62" s="79">
        <v>0</v>
      </c>
      <c r="AH62" s="79">
        <v>0</v>
      </c>
      <c r="AI62" s="79">
        <v>376280</v>
      </c>
      <c r="AJ62" s="78" t="s">
        <v>148</v>
      </c>
      <c r="AK62" s="78" t="s">
        <v>188</v>
      </c>
      <c r="AL62" s="78" t="s">
        <v>150</v>
      </c>
      <c r="AM62" s="79">
        <v>0</v>
      </c>
    </row>
    <row r="63" spans="1:39">
      <c r="A63" s="73">
        <v>901714987</v>
      </c>
      <c r="B63" s="73" t="s">
        <v>136</v>
      </c>
      <c r="C63" s="73"/>
      <c r="D63" s="74" t="s">
        <v>54</v>
      </c>
      <c r="E63" s="74" t="s">
        <v>54</v>
      </c>
      <c r="F63" s="74" t="s">
        <v>255</v>
      </c>
      <c r="G63" s="75">
        <v>45355</v>
      </c>
      <c r="H63" s="75">
        <v>45362</v>
      </c>
      <c r="I63" s="76">
        <v>36226579</v>
      </c>
      <c r="J63" s="76">
        <v>36226579</v>
      </c>
      <c r="K63" s="77" t="s">
        <v>146</v>
      </c>
      <c r="L63" s="78" t="s">
        <v>168</v>
      </c>
      <c r="M63" s="79">
        <v>0</v>
      </c>
      <c r="N63" s="78"/>
      <c r="O63" s="79">
        <v>0</v>
      </c>
      <c r="P63" s="79">
        <v>0</v>
      </c>
      <c r="Q63" s="78"/>
      <c r="R63" s="78"/>
      <c r="S63" s="78"/>
      <c r="T63" s="79">
        <v>0</v>
      </c>
      <c r="U63" s="78" t="s">
        <v>169</v>
      </c>
      <c r="V63" s="80">
        <v>45355</v>
      </c>
      <c r="W63" s="80">
        <v>45475</v>
      </c>
      <c r="X63" s="80"/>
      <c r="Y63" s="79">
        <v>36226579</v>
      </c>
      <c r="Z63" s="79">
        <v>0</v>
      </c>
      <c r="AA63" s="79">
        <v>0</v>
      </c>
      <c r="AB63" s="79">
        <v>0</v>
      </c>
      <c r="AC63" s="79">
        <v>0</v>
      </c>
      <c r="AD63" s="79">
        <v>0</v>
      </c>
      <c r="AE63" s="79">
        <v>0</v>
      </c>
      <c r="AF63" s="79">
        <v>0</v>
      </c>
      <c r="AG63" s="79">
        <v>0</v>
      </c>
      <c r="AH63" s="79">
        <v>0</v>
      </c>
      <c r="AI63" s="79">
        <v>36226579</v>
      </c>
      <c r="AJ63" s="78" t="s">
        <v>148</v>
      </c>
      <c r="AK63" s="78" t="s">
        <v>256</v>
      </c>
      <c r="AL63" s="78" t="s">
        <v>150</v>
      </c>
      <c r="AM63" s="79">
        <v>0</v>
      </c>
    </row>
    <row r="64" spans="1:39">
      <c r="A64" s="73">
        <v>901714987</v>
      </c>
      <c r="B64" s="73" t="s">
        <v>136</v>
      </c>
      <c r="C64" s="73"/>
      <c r="D64" s="74" t="s">
        <v>48</v>
      </c>
      <c r="E64" s="74" t="s">
        <v>48</v>
      </c>
      <c r="F64" s="74" t="s">
        <v>257</v>
      </c>
      <c r="G64" s="75">
        <v>45362</v>
      </c>
      <c r="H64" s="75">
        <v>45384</v>
      </c>
      <c r="I64" s="76">
        <v>2447636</v>
      </c>
      <c r="J64" s="76">
        <v>2447636</v>
      </c>
      <c r="K64" s="77" t="s">
        <v>168</v>
      </c>
      <c r="L64" s="78" t="s">
        <v>168</v>
      </c>
      <c r="M64" s="79">
        <v>0</v>
      </c>
      <c r="N64" s="78"/>
      <c r="O64" s="79">
        <v>0</v>
      </c>
      <c r="P64" s="79">
        <v>0</v>
      </c>
      <c r="Q64" s="78"/>
      <c r="R64" s="78"/>
      <c r="S64" s="78"/>
      <c r="T64" s="79">
        <v>0</v>
      </c>
      <c r="U64" s="78" t="s">
        <v>169</v>
      </c>
      <c r="V64" s="80">
        <v>45362</v>
      </c>
      <c r="W64" s="80">
        <v>45475</v>
      </c>
      <c r="X64" s="80"/>
      <c r="Y64" s="79">
        <v>2447636</v>
      </c>
      <c r="Z64" s="79">
        <v>0</v>
      </c>
      <c r="AA64" s="79">
        <v>0</v>
      </c>
      <c r="AB64" s="79">
        <v>0</v>
      </c>
      <c r="AC64" s="79">
        <v>0</v>
      </c>
      <c r="AD64" s="79">
        <v>0</v>
      </c>
      <c r="AE64" s="79">
        <v>0</v>
      </c>
      <c r="AF64" s="79">
        <v>0</v>
      </c>
      <c r="AG64" s="79">
        <v>0</v>
      </c>
      <c r="AH64" s="79">
        <v>0</v>
      </c>
      <c r="AI64" s="79">
        <v>2447636</v>
      </c>
      <c r="AJ64" s="78" t="s">
        <v>148</v>
      </c>
      <c r="AK64" s="78" t="s">
        <v>258</v>
      </c>
      <c r="AL64" s="78" t="s">
        <v>150</v>
      </c>
      <c r="AM64" s="79">
        <v>0</v>
      </c>
    </row>
    <row r="65" spans="1:39">
      <c r="A65" s="73">
        <v>901714987</v>
      </c>
      <c r="B65" s="73" t="s">
        <v>136</v>
      </c>
      <c r="C65" s="73"/>
      <c r="D65" s="74" t="s">
        <v>53</v>
      </c>
      <c r="E65" s="74" t="s">
        <v>53</v>
      </c>
      <c r="F65" s="74" t="s">
        <v>259</v>
      </c>
      <c r="G65" s="75">
        <v>45363</v>
      </c>
      <c r="H65" s="75">
        <v>45365</v>
      </c>
      <c r="I65" s="76">
        <v>60475887</v>
      </c>
      <c r="J65" s="76">
        <v>60475887</v>
      </c>
      <c r="K65" s="77" t="s">
        <v>168</v>
      </c>
      <c r="L65" s="78" t="s">
        <v>168</v>
      </c>
      <c r="M65" s="79">
        <v>0</v>
      </c>
      <c r="N65" s="78"/>
      <c r="O65" s="79">
        <v>0</v>
      </c>
      <c r="P65" s="79">
        <v>0</v>
      </c>
      <c r="Q65" s="78"/>
      <c r="R65" s="78"/>
      <c r="S65" s="78"/>
      <c r="T65" s="79">
        <v>0</v>
      </c>
      <c r="U65" s="78" t="s">
        <v>169</v>
      </c>
      <c r="V65" s="80">
        <v>45363</v>
      </c>
      <c r="W65" s="80">
        <v>45475</v>
      </c>
      <c r="X65" s="80"/>
      <c r="Y65" s="79">
        <v>60475887</v>
      </c>
      <c r="Z65" s="79">
        <v>0</v>
      </c>
      <c r="AA65" s="79">
        <v>0</v>
      </c>
      <c r="AB65" s="79">
        <v>0</v>
      </c>
      <c r="AC65" s="79">
        <v>0</v>
      </c>
      <c r="AD65" s="79">
        <v>0</v>
      </c>
      <c r="AE65" s="79">
        <v>0</v>
      </c>
      <c r="AF65" s="79">
        <v>0</v>
      </c>
      <c r="AG65" s="79">
        <v>0</v>
      </c>
      <c r="AH65" s="79">
        <v>0</v>
      </c>
      <c r="AI65" s="79">
        <v>60475887</v>
      </c>
      <c r="AJ65" s="78" t="s">
        <v>148</v>
      </c>
      <c r="AK65" s="78" t="s">
        <v>260</v>
      </c>
      <c r="AL65" s="78" t="s">
        <v>150</v>
      </c>
      <c r="AM65" s="79">
        <v>0</v>
      </c>
    </row>
    <row r="66" spans="1:39">
      <c r="A66" s="73">
        <v>901714987</v>
      </c>
      <c r="B66" s="73" t="s">
        <v>136</v>
      </c>
      <c r="C66" s="73"/>
      <c r="D66" s="74" t="s">
        <v>42</v>
      </c>
      <c r="E66" s="74" t="s">
        <v>42</v>
      </c>
      <c r="F66" s="74" t="s">
        <v>261</v>
      </c>
      <c r="G66" s="75">
        <v>45364</v>
      </c>
      <c r="H66" s="75">
        <v>45383</v>
      </c>
      <c r="I66" s="76">
        <v>81495818</v>
      </c>
      <c r="J66" s="76">
        <v>81495818</v>
      </c>
      <c r="K66" s="77" t="s">
        <v>146</v>
      </c>
      <c r="L66" s="78" t="s">
        <v>168</v>
      </c>
      <c r="M66" s="79">
        <v>0</v>
      </c>
      <c r="N66" s="78"/>
      <c r="O66" s="79">
        <v>0</v>
      </c>
      <c r="P66" s="79">
        <v>0</v>
      </c>
      <c r="Q66" s="78"/>
      <c r="R66" s="78"/>
      <c r="S66" s="78"/>
      <c r="T66" s="79">
        <v>0</v>
      </c>
      <c r="U66" s="78" t="s">
        <v>169</v>
      </c>
      <c r="V66" s="80">
        <v>45364</v>
      </c>
      <c r="W66" s="80">
        <v>45475</v>
      </c>
      <c r="X66" s="80"/>
      <c r="Y66" s="79">
        <v>81495818</v>
      </c>
      <c r="Z66" s="79">
        <v>0</v>
      </c>
      <c r="AA66" s="79">
        <v>0</v>
      </c>
      <c r="AB66" s="79">
        <v>0</v>
      </c>
      <c r="AC66" s="79">
        <v>0</v>
      </c>
      <c r="AD66" s="79">
        <v>0</v>
      </c>
      <c r="AE66" s="79">
        <v>0</v>
      </c>
      <c r="AF66" s="79">
        <v>0</v>
      </c>
      <c r="AG66" s="79">
        <v>0</v>
      </c>
      <c r="AH66" s="79">
        <v>0</v>
      </c>
      <c r="AI66" s="79">
        <v>81495818</v>
      </c>
      <c r="AJ66" s="78" t="s">
        <v>148</v>
      </c>
      <c r="AK66" s="78" t="s">
        <v>262</v>
      </c>
      <c r="AL66" s="78" t="s">
        <v>150</v>
      </c>
      <c r="AM66" s="79">
        <v>0</v>
      </c>
    </row>
    <row r="67" spans="1:39">
      <c r="A67" s="73">
        <v>901714987</v>
      </c>
      <c r="B67" s="73" t="s">
        <v>136</v>
      </c>
      <c r="C67" s="73"/>
      <c r="D67" s="74" t="s">
        <v>58</v>
      </c>
      <c r="E67" s="74" t="s">
        <v>58</v>
      </c>
      <c r="F67" s="74" t="s">
        <v>263</v>
      </c>
      <c r="G67" s="75">
        <v>45372</v>
      </c>
      <c r="H67" s="75">
        <v>45414</v>
      </c>
      <c r="I67" s="76">
        <v>17899776</v>
      </c>
      <c r="J67" s="76">
        <v>17899776</v>
      </c>
      <c r="K67" s="77" t="s">
        <v>168</v>
      </c>
      <c r="L67" s="78" t="s">
        <v>168</v>
      </c>
      <c r="M67" s="79">
        <v>0</v>
      </c>
      <c r="N67" s="78"/>
      <c r="O67" s="79">
        <v>0</v>
      </c>
      <c r="P67" s="79">
        <v>0</v>
      </c>
      <c r="Q67" s="78"/>
      <c r="R67" s="78"/>
      <c r="S67" s="78"/>
      <c r="T67" s="79">
        <v>0</v>
      </c>
      <c r="U67" s="78" t="s">
        <v>169</v>
      </c>
      <c r="V67" s="80">
        <v>45372</v>
      </c>
      <c r="W67" s="80">
        <v>45475</v>
      </c>
      <c r="X67" s="80"/>
      <c r="Y67" s="79">
        <v>17899776</v>
      </c>
      <c r="Z67" s="79">
        <v>0</v>
      </c>
      <c r="AA67" s="79">
        <v>0</v>
      </c>
      <c r="AB67" s="79">
        <v>0</v>
      </c>
      <c r="AC67" s="79">
        <v>0</v>
      </c>
      <c r="AD67" s="79">
        <v>0</v>
      </c>
      <c r="AE67" s="79">
        <v>0</v>
      </c>
      <c r="AF67" s="79">
        <v>0</v>
      </c>
      <c r="AG67" s="79">
        <v>0</v>
      </c>
      <c r="AH67" s="79">
        <v>0</v>
      </c>
      <c r="AI67" s="79">
        <v>17899776</v>
      </c>
      <c r="AJ67" s="78" t="s">
        <v>148</v>
      </c>
      <c r="AK67" s="78" t="s">
        <v>264</v>
      </c>
      <c r="AL67" s="78" t="s">
        <v>150</v>
      </c>
      <c r="AM67" s="79">
        <v>0</v>
      </c>
    </row>
    <row r="68" spans="1:39">
      <c r="A68" s="73">
        <v>901714987</v>
      </c>
      <c r="B68" s="73" t="s">
        <v>136</v>
      </c>
      <c r="C68" s="73"/>
      <c r="D68" s="74" t="s">
        <v>39</v>
      </c>
      <c r="E68" s="74" t="s">
        <v>39</v>
      </c>
      <c r="F68" s="74" t="s">
        <v>265</v>
      </c>
      <c r="G68" s="75">
        <v>45373</v>
      </c>
      <c r="H68" s="75">
        <v>45384</v>
      </c>
      <c r="I68" s="76">
        <v>92944509</v>
      </c>
      <c r="J68" s="76">
        <v>92944509</v>
      </c>
      <c r="K68" s="77" t="s">
        <v>146</v>
      </c>
      <c r="L68" s="78" t="s">
        <v>168</v>
      </c>
      <c r="M68" s="79">
        <v>0</v>
      </c>
      <c r="N68" s="78"/>
      <c r="O68" s="79">
        <v>0</v>
      </c>
      <c r="P68" s="79">
        <v>0</v>
      </c>
      <c r="Q68" s="78"/>
      <c r="R68" s="78"/>
      <c r="S68" s="78"/>
      <c r="T68" s="79">
        <v>0</v>
      </c>
      <c r="U68" s="78" t="s">
        <v>169</v>
      </c>
      <c r="V68" s="80">
        <v>45373</v>
      </c>
      <c r="W68" s="80">
        <v>45475</v>
      </c>
      <c r="X68" s="80"/>
      <c r="Y68" s="79">
        <v>92944509</v>
      </c>
      <c r="Z68" s="79">
        <v>0</v>
      </c>
      <c r="AA68" s="79">
        <v>0</v>
      </c>
      <c r="AB68" s="79">
        <v>0</v>
      </c>
      <c r="AC68" s="79">
        <v>0</v>
      </c>
      <c r="AD68" s="79">
        <v>0</v>
      </c>
      <c r="AE68" s="79">
        <v>0</v>
      </c>
      <c r="AF68" s="79">
        <v>0</v>
      </c>
      <c r="AG68" s="79">
        <v>0</v>
      </c>
      <c r="AH68" s="79">
        <v>0</v>
      </c>
      <c r="AI68" s="79">
        <v>92944509</v>
      </c>
      <c r="AJ68" s="78" t="s">
        <v>148</v>
      </c>
      <c r="AK68" s="78" t="s">
        <v>266</v>
      </c>
      <c r="AL68" s="78" t="s">
        <v>150</v>
      </c>
      <c r="AM68" s="79">
        <v>0</v>
      </c>
    </row>
    <row r="69" spans="1:39">
      <c r="A69" s="73">
        <v>901714987</v>
      </c>
      <c r="B69" s="73" t="s">
        <v>136</v>
      </c>
      <c r="C69" s="73"/>
      <c r="D69" s="74" t="s">
        <v>40</v>
      </c>
      <c r="E69" s="74" t="s">
        <v>40</v>
      </c>
      <c r="F69" s="74" t="s">
        <v>267</v>
      </c>
      <c r="G69" s="75">
        <v>45373</v>
      </c>
      <c r="H69" s="75">
        <v>45384</v>
      </c>
      <c r="I69" s="76">
        <v>60513354</v>
      </c>
      <c r="J69" s="76">
        <v>60513354</v>
      </c>
      <c r="K69" s="77" t="s">
        <v>146</v>
      </c>
      <c r="L69" s="78" t="s">
        <v>168</v>
      </c>
      <c r="M69" s="79">
        <v>0</v>
      </c>
      <c r="N69" s="78"/>
      <c r="O69" s="79">
        <v>0</v>
      </c>
      <c r="P69" s="79">
        <v>0</v>
      </c>
      <c r="Q69" s="78"/>
      <c r="R69" s="78"/>
      <c r="S69" s="78"/>
      <c r="T69" s="79">
        <v>0</v>
      </c>
      <c r="U69" s="78" t="s">
        <v>169</v>
      </c>
      <c r="V69" s="80">
        <v>45373</v>
      </c>
      <c r="W69" s="80">
        <v>45475</v>
      </c>
      <c r="X69" s="80"/>
      <c r="Y69" s="79">
        <v>60513354</v>
      </c>
      <c r="Z69" s="79">
        <v>0</v>
      </c>
      <c r="AA69" s="79">
        <v>0</v>
      </c>
      <c r="AB69" s="79">
        <v>0</v>
      </c>
      <c r="AC69" s="79">
        <v>0</v>
      </c>
      <c r="AD69" s="79">
        <v>0</v>
      </c>
      <c r="AE69" s="79">
        <v>0</v>
      </c>
      <c r="AF69" s="79">
        <v>0</v>
      </c>
      <c r="AG69" s="79">
        <v>0</v>
      </c>
      <c r="AH69" s="79">
        <v>0</v>
      </c>
      <c r="AI69" s="79">
        <v>60513354</v>
      </c>
      <c r="AJ69" s="78" t="s">
        <v>148</v>
      </c>
      <c r="AK69" s="78" t="s">
        <v>268</v>
      </c>
      <c r="AL69" s="78" t="s">
        <v>150</v>
      </c>
      <c r="AM69" s="79">
        <v>0</v>
      </c>
    </row>
    <row r="70" spans="1:39">
      <c r="A70" s="73">
        <v>901714987</v>
      </c>
      <c r="B70" s="73" t="s">
        <v>136</v>
      </c>
      <c r="C70" s="73"/>
      <c r="D70" s="74" t="s">
        <v>60</v>
      </c>
      <c r="E70" s="74" t="s">
        <v>60</v>
      </c>
      <c r="F70" s="74" t="s">
        <v>269</v>
      </c>
      <c r="G70" s="75">
        <v>45378</v>
      </c>
      <c r="H70" s="75">
        <v>45383</v>
      </c>
      <c r="I70" s="76">
        <v>66800</v>
      </c>
      <c r="J70" s="76">
        <v>66800</v>
      </c>
      <c r="K70" s="77" t="s">
        <v>146</v>
      </c>
      <c r="L70" s="78" t="s">
        <v>168</v>
      </c>
      <c r="M70" s="79">
        <v>0</v>
      </c>
      <c r="N70" s="78"/>
      <c r="O70" s="79">
        <v>0</v>
      </c>
      <c r="P70" s="79">
        <v>0</v>
      </c>
      <c r="Q70" s="78"/>
      <c r="R70" s="78"/>
      <c r="S70" s="78"/>
      <c r="T70" s="79">
        <v>0</v>
      </c>
      <c r="U70" s="78" t="s">
        <v>169</v>
      </c>
      <c r="V70" s="80">
        <v>45378</v>
      </c>
      <c r="W70" s="80">
        <v>45475</v>
      </c>
      <c r="X70" s="80"/>
      <c r="Y70" s="79">
        <v>66800</v>
      </c>
      <c r="Z70" s="79">
        <v>0</v>
      </c>
      <c r="AA70" s="79">
        <v>0</v>
      </c>
      <c r="AB70" s="79">
        <v>0</v>
      </c>
      <c r="AC70" s="79">
        <v>0</v>
      </c>
      <c r="AD70" s="79">
        <v>0</v>
      </c>
      <c r="AE70" s="79">
        <v>0</v>
      </c>
      <c r="AF70" s="79">
        <v>0</v>
      </c>
      <c r="AG70" s="79">
        <v>0</v>
      </c>
      <c r="AH70" s="79">
        <v>0</v>
      </c>
      <c r="AI70" s="79">
        <v>66800</v>
      </c>
      <c r="AJ70" s="78" t="s">
        <v>148</v>
      </c>
      <c r="AK70" s="78" t="s">
        <v>161</v>
      </c>
      <c r="AL70" s="78" t="s">
        <v>150</v>
      </c>
      <c r="AM70" s="79">
        <v>0</v>
      </c>
    </row>
    <row r="71" spans="1:39">
      <c r="A71" s="73">
        <v>901714987</v>
      </c>
      <c r="B71" s="73" t="s">
        <v>136</v>
      </c>
      <c r="C71" s="73"/>
      <c r="D71" s="74" t="s">
        <v>66</v>
      </c>
      <c r="E71" s="74" t="s">
        <v>66</v>
      </c>
      <c r="F71" s="74" t="s">
        <v>164</v>
      </c>
      <c r="G71" s="75">
        <v>45397</v>
      </c>
      <c r="H71" s="75">
        <v>45414</v>
      </c>
      <c r="I71" s="76">
        <v>1303813</v>
      </c>
      <c r="J71" s="76">
        <v>1303813</v>
      </c>
      <c r="K71" s="77" t="s">
        <v>168</v>
      </c>
      <c r="L71" s="78" t="s">
        <v>138</v>
      </c>
      <c r="M71" s="79">
        <v>0</v>
      </c>
      <c r="N71" s="78"/>
      <c r="O71" s="79">
        <v>0</v>
      </c>
      <c r="P71" s="79">
        <v>0</v>
      </c>
      <c r="Q71" s="78"/>
      <c r="R71" s="78"/>
      <c r="S71" s="78"/>
      <c r="T71" s="79">
        <v>0</v>
      </c>
      <c r="U71" s="78" t="s">
        <v>139</v>
      </c>
      <c r="V71" s="80">
        <v>45397</v>
      </c>
      <c r="W71" s="80">
        <v>45447</v>
      </c>
      <c r="X71" s="80"/>
      <c r="Y71" s="79">
        <v>1303813</v>
      </c>
      <c r="Z71" s="79">
        <v>1303813</v>
      </c>
      <c r="AA71" s="79">
        <v>1303813</v>
      </c>
      <c r="AB71" s="79">
        <v>0</v>
      </c>
      <c r="AC71" s="79">
        <v>240000</v>
      </c>
      <c r="AD71" s="79">
        <v>0</v>
      </c>
      <c r="AE71" s="79">
        <v>0</v>
      </c>
      <c r="AF71" s="79">
        <v>0</v>
      </c>
      <c r="AG71" s="79">
        <v>0</v>
      </c>
      <c r="AH71" s="79">
        <v>0</v>
      </c>
      <c r="AI71" s="79">
        <v>1303813</v>
      </c>
      <c r="AJ71" s="78" t="s">
        <v>148</v>
      </c>
      <c r="AK71" s="78" t="s">
        <v>165</v>
      </c>
      <c r="AL71" s="78" t="s">
        <v>166</v>
      </c>
      <c r="AM71" s="79">
        <v>1303813</v>
      </c>
    </row>
    <row r="72" spans="1:39">
      <c r="A72" s="73">
        <v>901714987</v>
      </c>
      <c r="B72" s="73" t="s">
        <v>136</v>
      </c>
      <c r="C72" s="73"/>
      <c r="D72" s="74" t="s">
        <v>57</v>
      </c>
      <c r="E72" s="74" t="s">
        <v>57</v>
      </c>
      <c r="F72" s="74" t="s">
        <v>270</v>
      </c>
      <c r="G72" s="75">
        <v>45438</v>
      </c>
      <c r="H72" s="75">
        <v>45447</v>
      </c>
      <c r="I72" s="76">
        <v>28277291</v>
      </c>
      <c r="J72" s="76">
        <v>28277291</v>
      </c>
      <c r="K72" s="77" t="e">
        <v>#N/A</v>
      </c>
      <c r="L72" s="78" t="s">
        <v>273</v>
      </c>
      <c r="M72" s="79">
        <v>0</v>
      </c>
      <c r="N72" s="78"/>
      <c r="O72" s="79">
        <v>0</v>
      </c>
      <c r="P72" s="79">
        <v>0</v>
      </c>
      <c r="Q72" s="78"/>
      <c r="R72" s="78"/>
      <c r="S72" s="78"/>
      <c r="T72" s="79">
        <v>0</v>
      </c>
      <c r="U72" s="78" t="s">
        <v>271</v>
      </c>
      <c r="V72" s="80">
        <v>45438</v>
      </c>
      <c r="W72" s="80">
        <v>45447</v>
      </c>
      <c r="X72" s="80"/>
      <c r="Y72" s="79">
        <v>28277291</v>
      </c>
      <c r="Z72" s="79">
        <v>28277291</v>
      </c>
      <c r="AA72" s="79">
        <v>26382626</v>
      </c>
      <c r="AB72" s="79">
        <v>0</v>
      </c>
      <c r="AC72" s="79">
        <v>240000</v>
      </c>
      <c r="AD72" s="79">
        <v>0</v>
      </c>
      <c r="AE72" s="79">
        <v>0</v>
      </c>
      <c r="AF72" s="79">
        <v>1894665</v>
      </c>
      <c r="AG72" s="79">
        <v>0</v>
      </c>
      <c r="AH72" s="79">
        <v>0</v>
      </c>
      <c r="AI72" s="79">
        <v>1894665</v>
      </c>
      <c r="AJ72" s="78" t="s">
        <v>272</v>
      </c>
      <c r="AK72" s="78"/>
      <c r="AL72" s="78"/>
      <c r="AM72" s="79">
        <v>26382626</v>
      </c>
    </row>
    <row r="73" spans="1:39">
      <c r="A73" s="81"/>
      <c r="B73" s="81"/>
      <c r="C73" s="81"/>
      <c r="D73" s="81"/>
      <c r="E73" s="81"/>
      <c r="F73" s="81"/>
      <c r="G73" s="81"/>
      <c r="H73" s="82"/>
      <c r="I73" s="83"/>
      <c r="J73" s="81"/>
      <c r="K73" s="84"/>
      <c r="L73" s="81"/>
      <c r="M73" s="81"/>
      <c r="N73" s="81"/>
      <c r="O73" s="81"/>
      <c r="P73" s="81"/>
      <c r="Q73" s="81"/>
      <c r="R73" s="81"/>
      <c r="S73" s="81"/>
      <c r="T73" s="81"/>
      <c r="U73" s="81"/>
      <c r="V73" s="81"/>
      <c r="W73" s="81"/>
      <c r="X73" s="81"/>
      <c r="Y73" s="81"/>
      <c r="Z73" s="81"/>
      <c r="AA73" s="81"/>
      <c r="AB73" s="81"/>
      <c r="AC73" s="81"/>
      <c r="AD73" s="81"/>
      <c r="AE73" s="81"/>
      <c r="AF73" s="81"/>
      <c r="AG73" s="81"/>
      <c r="AH73" s="81"/>
      <c r="AI73" s="81"/>
      <c r="AJ73" s="81"/>
      <c r="AK73" s="81"/>
      <c r="AL73" s="81"/>
      <c r="AM73" s="81"/>
    </row>
  </sheetData>
  <autoFilter ref="A1:AM72">
    <sortState ref="A2:AM72">
      <sortCondition descending="1" ref="M1:M7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L19" sqref="L19"/>
    </sheetView>
  </sheetViews>
  <sheetFormatPr baseColWidth="10" defaultRowHeight="12.5"/>
  <cols>
    <col min="1" max="1" width="1" style="89" customWidth="1"/>
    <col min="2" max="2" width="10.90625" style="89"/>
    <col min="3" max="3" width="17.54296875" style="89" customWidth="1"/>
    <col min="4" max="4" width="11.54296875" style="89" customWidth="1"/>
    <col min="5" max="8" width="10.90625" style="89"/>
    <col min="9" max="9" width="22.54296875" style="89" customWidth="1"/>
    <col min="10" max="10" width="14" style="89" customWidth="1"/>
    <col min="11" max="11" width="1.7265625" style="89" customWidth="1"/>
    <col min="12" max="16384" width="10.90625" style="89"/>
  </cols>
  <sheetData>
    <row r="1" spans="2:10" ht="6" customHeight="1" thickBot="1"/>
    <row r="2" spans="2:10" ht="19.5" customHeight="1">
      <c r="B2" s="90"/>
      <c r="C2" s="91"/>
      <c r="D2" s="92" t="s">
        <v>278</v>
      </c>
      <c r="E2" s="93"/>
      <c r="F2" s="93"/>
      <c r="G2" s="93"/>
      <c r="H2" s="93"/>
      <c r="I2" s="94"/>
      <c r="J2" s="95" t="s">
        <v>279</v>
      </c>
    </row>
    <row r="3" spans="2:10" ht="15.75" customHeight="1" thickBot="1">
      <c r="B3" s="96"/>
      <c r="C3" s="97"/>
      <c r="D3" s="98"/>
      <c r="E3" s="99"/>
      <c r="F3" s="99"/>
      <c r="G3" s="99"/>
      <c r="H3" s="99"/>
      <c r="I3" s="100"/>
      <c r="J3" s="101"/>
    </row>
    <row r="4" spans="2:10" ht="13">
      <c r="B4" s="96"/>
      <c r="C4" s="97"/>
      <c r="D4" s="102"/>
      <c r="E4" s="103"/>
      <c r="F4" s="103"/>
      <c r="G4" s="103"/>
      <c r="H4" s="103"/>
      <c r="I4" s="104"/>
      <c r="J4" s="105"/>
    </row>
    <row r="5" spans="2:10" ht="13">
      <c r="B5" s="96"/>
      <c r="C5" s="97"/>
      <c r="D5" s="106" t="s">
        <v>280</v>
      </c>
      <c r="E5" s="107"/>
      <c r="F5" s="107"/>
      <c r="G5" s="107"/>
      <c r="H5" s="107"/>
      <c r="I5" s="108"/>
      <c r="J5" s="108" t="s">
        <v>281</v>
      </c>
    </row>
    <row r="6" spans="2:10" ht="13.5" thickBot="1">
      <c r="B6" s="109"/>
      <c r="C6" s="110"/>
      <c r="D6" s="111"/>
      <c r="E6" s="112"/>
      <c r="F6" s="112"/>
      <c r="G6" s="112"/>
      <c r="H6" s="112"/>
      <c r="I6" s="113"/>
      <c r="J6" s="114"/>
    </row>
    <row r="7" spans="2:10">
      <c r="B7" s="115"/>
      <c r="J7" s="116"/>
    </row>
    <row r="8" spans="2:10">
      <c r="B8" s="115"/>
      <c r="J8" s="116"/>
    </row>
    <row r="9" spans="2:10">
      <c r="B9" s="115"/>
      <c r="J9" s="116"/>
    </row>
    <row r="10" spans="2:10" ht="13">
      <c r="B10" s="115"/>
      <c r="C10" s="117" t="s">
        <v>316</v>
      </c>
      <c r="E10" s="118"/>
      <c r="H10" s="119"/>
      <c r="J10" s="116"/>
    </row>
    <row r="11" spans="2:10">
      <c r="B11" s="115"/>
      <c r="J11" s="116"/>
    </row>
    <row r="12" spans="2:10" ht="13">
      <c r="B12" s="115"/>
      <c r="C12" s="117" t="s">
        <v>311</v>
      </c>
      <c r="J12" s="116"/>
    </row>
    <row r="13" spans="2:10" ht="13">
      <c r="B13" s="115"/>
      <c r="C13" s="117" t="s">
        <v>312</v>
      </c>
      <c r="J13" s="116"/>
    </row>
    <row r="14" spans="2:10">
      <c r="B14" s="115"/>
      <c r="J14" s="116"/>
    </row>
    <row r="15" spans="2:10">
      <c r="B15" s="115"/>
      <c r="C15" s="89" t="s">
        <v>282</v>
      </c>
      <c r="J15" s="116"/>
    </row>
    <row r="16" spans="2:10">
      <c r="B16" s="115"/>
      <c r="C16" s="120"/>
      <c r="J16" s="116"/>
    </row>
    <row r="17" spans="2:10" ht="13">
      <c r="B17" s="115"/>
      <c r="C17" s="89" t="s">
        <v>283</v>
      </c>
      <c r="D17" s="118"/>
      <c r="H17" s="121"/>
      <c r="I17" s="122"/>
      <c r="J17" s="116"/>
    </row>
    <row r="18" spans="2:10" ht="13">
      <c r="B18" s="115"/>
      <c r="C18" s="117" t="s">
        <v>284</v>
      </c>
      <c r="D18" s="117"/>
      <c r="E18" s="117"/>
      <c r="F18" s="117"/>
      <c r="H18" s="123">
        <v>71</v>
      </c>
      <c r="I18" s="124">
        <v>1664848936</v>
      </c>
      <c r="J18" s="116"/>
    </row>
    <row r="19" spans="2:10">
      <c r="B19" s="115"/>
      <c r="C19" s="89" t="s">
        <v>285</v>
      </c>
      <c r="H19" s="125">
        <v>0</v>
      </c>
      <c r="I19" s="126">
        <v>0</v>
      </c>
      <c r="J19" s="116"/>
    </row>
    <row r="20" spans="2:10">
      <c r="B20" s="115"/>
      <c r="C20" s="89" t="s">
        <v>286</v>
      </c>
      <c r="H20" s="125">
        <v>9</v>
      </c>
      <c r="I20" s="126">
        <v>10236899</v>
      </c>
      <c r="J20" s="116"/>
    </row>
    <row r="21" spans="2:10">
      <c r="B21" s="115"/>
      <c r="C21" s="89" t="s">
        <v>287</v>
      </c>
      <c r="H21" s="125">
        <v>0</v>
      </c>
      <c r="I21" s="126">
        <v>0</v>
      </c>
      <c r="J21" s="116"/>
    </row>
    <row r="22" spans="2:10">
      <c r="B22" s="115"/>
      <c r="C22" s="89" t="s">
        <v>288</v>
      </c>
      <c r="H22" s="125">
        <v>0</v>
      </c>
      <c r="I22" s="126">
        <v>0</v>
      </c>
      <c r="J22" s="116"/>
    </row>
    <row r="23" spans="2:10">
      <c r="B23" s="115"/>
      <c r="C23" s="89" t="s">
        <v>289</v>
      </c>
      <c r="H23" s="125">
        <v>0</v>
      </c>
      <c r="I23" s="126">
        <v>0</v>
      </c>
      <c r="J23" s="116"/>
    </row>
    <row r="24" spans="2:10" ht="13" thickBot="1">
      <c r="B24" s="115"/>
      <c r="C24" s="89" t="s">
        <v>290</v>
      </c>
      <c r="H24" s="127">
        <v>1</v>
      </c>
      <c r="I24" s="128">
        <v>1894665</v>
      </c>
      <c r="J24" s="116"/>
    </row>
    <row r="25" spans="2:10" ht="13">
      <c r="B25" s="115"/>
      <c r="C25" s="117" t="s">
        <v>291</v>
      </c>
      <c r="D25" s="117"/>
      <c r="E25" s="117"/>
      <c r="F25" s="117"/>
      <c r="H25" s="123">
        <f>H19+H20+H21+H22+H24+H23</f>
        <v>10</v>
      </c>
      <c r="I25" s="124">
        <f>I19+I20+I21+I22+I24+I23</f>
        <v>12131564</v>
      </c>
      <c r="J25" s="116"/>
    </row>
    <row r="26" spans="2:10">
      <c r="B26" s="115"/>
      <c r="C26" s="89" t="s">
        <v>292</v>
      </c>
      <c r="H26" s="125">
        <v>7</v>
      </c>
      <c r="I26" s="126">
        <f>31445107+28277291-1894665</f>
        <v>57827733</v>
      </c>
      <c r="J26" s="116"/>
    </row>
    <row r="27" spans="2:10" ht="13" thickBot="1">
      <c r="B27" s="115"/>
      <c r="C27" s="89" t="s">
        <v>293</v>
      </c>
      <c r="H27" s="127">
        <v>54</v>
      </c>
      <c r="I27" s="128">
        <v>1594889639</v>
      </c>
      <c r="J27" s="116"/>
    </row>
    <row r="28" spans="2:10" ht="13">
      <c r="B28" s="115"/>
      <c r="C28" s="117" t="s">
        <v>294</v>
      </c>
      <c r="D28" s="117"/>
      <c r="E28" s="117"/>
      <c r="F28" s="117"/>
      <c r="H28" s="123">
        <f>H26+H27</f>
        <v>61</v>
      </c>
      <c r="I28" s="124">
        <f>I26+I27</f>
        <v>1652717372</v>
      </c>
      <c r="J28" s="116"/>
    </row>
    <row r="29" spans="2:10" ht="13.5" thickBot="1">
      <c r="B29" s="115"/>
      <c r="C29" s="89" t="s">
        <v>295</v>
      </c>
      <c r="D29" s="117"/>
      <c r="E29" s="117"/>
      <c r="F29" s="117"/>
      <c r="H29" s="127">
        <v>0</v>
      </c>
      <c r="I29" s="128">
        <v>0</v>
      </c>
      <c r="J29" s="116"/>
    </row>
    <row r="30" spans="2:10" ht="13">
      <c r="B30" s="115"/>
      <c r="C30" s="117" t="s">
        <v>296</v>
      </c>
      <c r="D30" s="117"/>
      <c r="E30" s="117"/>
      <c r="F30" s="117"/>
      <c r="H30" s="125">
        <f>H29</f>
        <v>0</v>
      </c>
      <c r="I30" s="126">
        <f>I29</f>
        <v>0</v>
      </c>
      <c r="J30" s="116"/>
    </row>
    <row r="31" spans="2:10" ht="13">
      <c r="B31" s="115"/>
      <c r="C31" s="117"/>
      <c r="D31" s="117"/>
      <c r="E31" s="117"/>
      <c r="F31" s="117"/>
      <c r="H31" s="129"/>
      <c r="I31" s="124"/>
      <c r="J31" s="116"/>
    </row>
    <row r="32" spans="2:10" ht="13.5" thickBot="1">
      <c r="B32" s="115"/>
      <c r="C32" s="117" t="s">
        <v>297</v>
      </c>
      <c r="D32" s="117"/>
      <c r="H32" s="130">
        <f>H25+H28+H30</f>
        <v>71</v>
      </c>
      <c r="I32" s="131">
        <f>I25+I28+I30</f>
        <v>1664848936</v>
      </c>
      <c r="J32" s="116"/>
    </row>
    <row r="33" spans="2:10" ht="13.5" thickTop="1">
      <c r="B33" s="115"/>
      <c r="C33" s="117"/>
      <c r="D33" s="117"/>
      <c r="H33" s="132">
        <f>+H18-H32</f>
        <v>0</v>
      </c>
      <c r="I33" s="126">
        <f>+I18-I32</f>
        <v>0</v>
      </c>
      <c r="J33" s="116"/>
    </row>
    <row r="34" spans="2:10">
      <c r="B34" s="115"/>
      <c r="G34" s="132"/>
      <c r="H34" s="132"/>
      <c r="I34" s="132"/>
      <c r="J34" s="116"/>
    </row>
    <row r="35" spans="2:10">
      <c r="B35" s="115"/>
      <c r="G35" s="132"/>
      <c r="H35" s="132"/>
      <c r="I35" s="132"/>
      <c r="J35" s="116"/>
    </row>
    <row r="36" spans="2:10" ht="13">
      <c r="B36" s="115"/>
      <c r="C36" s="117"/>
      <c r="G36" s="132"/>
      <c r="H36" s="132"/>
      <c r="I36" s="132"/>
      <c r="J36" s="116"/>
    </row>
    <row r="37" spans="2:10" ht="13.5" thickBot="1">
      <c r="B37" s="115"/>
      <c r="C37" s="133" t="s">
        <v>313</v>
      </c>
      <c r="D37" s="134"/>
      <c r="H37" s="133" t="s">
        <v>298</v>
      </c>
      <c r="I37" s="134"/>
      <c r="J37" s="116"/>
    </row>
    <row r="38" spans="2:10" ht="13">
      <c r="B38" s="115"/>
      <c r="C38" s="117" t="s">
        <v>314</v>
      </c>
      <c r="D38" s="132"/>
      <c r="H38" s="135" t="s">
        <v>299</v>
      </c>
      <c r="I38" s="132"/>
      <c r="J38" s="116"/>
    </row>
    <row r="39" spans="2:10" ht="13">
      <c r="B39" s="115"/>
      <c r="C39" s="117" t="s">
        <v>315</v>
      </c>
      <c r="H39" s="117" t="s">
        <v>300</v>
      </c>
      <c r="I39" s="132"/>
      <c r="J39" s="116"/>
    </row>
    <row r="40" spans="2:10">
      <c r="B40" s="115"/>
      <c r="G40" s="132"/>
      <c r="H40" s="132"/>
      <c r="I40" s="132"/>
      <c r="J40" s="116"/>
    </row>
    <row r="41" spans="2:10" ht="12.75" customHeight="1">
      <c r="B41" s="115"/>
      <c r="C41" s="136" t="s">
        <v>301</v>
      </c>
      <c r="D41" s="136"/>
      <c r="E41" s="136"/>
      <c r="F41" s="136"/>
      <c r="G41" s="136"/>
      <c r="H41" s="136"/>
      <c r="I41" s="136"/>
      <c r="J41" s="116"/>
    </row>
    <row r="42" spans="2:10" ht="18.75" customHeight="1" thickBot="1">
      <c r="B42" s="137"/>
      <c r="C42" s="138"/>
      <c r="D42" s="138"/>
      <c r="E42" s="138"/>
      <c r="F42" s="138"/>
      <c r="G42" s="138"/>
      <c r="H42" s="138"/>
      <c r="I42" s="138"/>
      <c r="J42" s="13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cols>
    <col min="1" max="1" width="4.453125" style="89" customWidth="1"/>
    <col min="2" max="2" width="11.453125" style="89"/>
    <col min="3" max="3" width="12.81640625" style="89" customWidth="1"/>
    <col min="4" max="4" width="22" style="89" customWidth="1"/>
    <col min="5" max="8" width="11.453125" style="89"/>
    <col min="9" max="9" width="24.7265625" style="89" customWidth="1"/>
    <col min="10" max="10" width="12.54296875" style="89" customWidth="1"/>
    <col min="11" max="11" width="1.7265625" style="89" customWidth="1"/>
    <col min="12" max="16384" width="11.453125" style="89"/>
  </cols>
  <sheetData>
    <row r="1" spans="2:10" ht="18" customHeight="1" thickBot="1"/>
    <row r="2" spans="2:10" ht="19.5" customHeight="1">
      <c r="B2" s="90"/>
      <c r="C2" s="91"/>
      <c r="D2" s="92" t="s">
        <v>302</v>
      </c>
      <c r="E2" s="93"/>
      <c r="F2" s="93"/>
      <c r="G2" s="93"/>
      <c r="H2" s="93"/>
      <c r="I2" s="94"/>
      <c r="J2" s="95" t="s">
        <v>279</v>
      </c>
    </row>
    <row r="3" spans="2:10" ht="15.75" customHeight="1" thickBot="1">
      <c r="B3" s="96"/>
      <c r="C3" s="97"/>
      <c r="D3" s="98"/>
      <c r="E3" s="99"/>
      <c r="F3" s="99"/>
      <c r="G3" s="99"/>
      <c r="H3" s="99"/>
      <c r="I3" s="100"/>
      <c r="J3" s="101"/>
    </row>
    <row r="4" spans="2:10" ht="13">
      <c r="B4" s="96"/>
      <c r="C4" s="97"/>
      <c r="E4" s="103"/>
      <c r="F4" s="103"/>
      <c r="G4" s="103"/>
      <c r="H4" s="103"/>
      <c r="I4" s="104"/>
      <c r="J4" s="105"/>
    </row>
    <row r="5" spans="2:10" ht="13">
      <c r="B5" s="96"/>
      <c r="C5" s="97"/>
      <c r="D5" s="140" t="s">
        <v>303</v>
      </c>
      <c r="E5" s="141"/>
      <c r="F5" s="141"/>
      <c r="G5" s="141"/>
      <c r="H5" s="141"/>
      <c r="I5" s="142"/>
      <c r="J5" s="108" t="s">
        <v>304</v>
      </c>
    </row>
    <row r="6" spans="2:10" ht="13.5" thickBot="1">
      <c r="B6" s="109"/>
      <c r="C6" s="110"/>
      <c r="D6" s="111"/>
      <c r="E6" s="112"/>
      <c r="F6" s="112"/>
      <c r="G6" s="112"/>
      <c r="H6" s="112"/>
      <c r="I6" s="113"/>
      <c r="J6" s="114"/>
    </row>
    <row r="7" spans="2:10">
      <c r="B7" s="115"/>
      <c r="J7" s="116"/>
    </row>
    <row r="8" spans="2:10">
      <c r="B8" s="115"/>
      <c r="J8" s="116"/>
    </row>
    <row r="9" spans="2:10" ht="13">
      <c r="B9" s="115"/>
      <c r="C9" s="117" t="s">
        <v>316</v>
      </c>
      <c r="D9" s="119"/>
      <c r="E9" s="118"/>
      <c r="J9" s="116"/>
    </row>
    <row r="10" spans="2:10" ht="13">
      <c r="B10" s="115"/>
      <c r="C10" s="117"/>
      <c r="J10" s="116"/>
    </row>
    <row r="11" spans="2:10" ht="13">
      <c r="B11" s="115"/>
      <c r="C11" s="117" t="s">
        <v>311</v>
      </c>
      <c r="J11" s="116"/>
    </row>
    <row r="12" spans="2:10" ht="13">
      <c r="B12" s="115"/>
      <c r="C12" s="117" t="s">
        <v>312</v>
      </c>
      <c r="J12" s="116"/>
    </row>
    <row r="13" spans="2:10">
      <c r="B13" s="115"/>
      <c r="J13" s="116"/>
    </row>
    <row r="14" spans="2:10">
      <c r="B14" s="115"/>
      <c r="C14" s="89" t="s">
        <v>305</v>
      </c>
      <c r="J14" s="116"/>
    </row>
    <row r="15" spans="2:10">
      <c r="B15" s="115"/>
      <c r="C15" s="120"/>
      <c r="J15" s="116"/>
    </row>
    <row r="16" spans="2:10" ht="13">
      <c r="B16" s="115"/>
      <c r="C16" s="143"/>
      <c r="D16" s="118"/>
      <c r="H16" s="144" t="s">
        <v>306</v>
      </c>
      <c r="I16" s="144" t="s">
        <v>307</v>
      </c>
      <c r="J16" s="116"/>
    </row>
    <row r="17" spans="2:10" ht="13">
      <c r="B17" s="115"/>
      <c r="C17" s="117" t="s">
        <v>284</v>
      </c>
      <c r="D17" s="117"/>
      <c r="E17" s="117"/>
      <c r="F17" s="117"/>
      <c r="H17" s="121">
        <v>10</v>
      </c>
      <c r="I17" s="145">
        <v>12131564</v>
      </c>
      <c r="J17" s="116"/>
    </row>
    <row r="18" spans="2:10">
      <c r="B18" s="115"/>
      <c r="C18" s="89" t="s">
        <v>285</v>
      </c>
      <c r="H18" s="146">
        <v>0</v>
      </c>
      <c r="I18" s="147">
        <v>0</v>
      </c>
      <c r="J18" s="116"/>
    </row>
    <row r="19" spans="2:10">
      <c r="B19" s="115"/>
      <c r="C19" s="89" t="s">
        <v>286</v>
      </c>
      <c r="H19" s="146">
        <v>9</v>
      </c>
      <c r="I19" s="147">
        <v>10236899</v>
      </c>
      <c r="J19" s="116"/>
    </row>
    <row r="20" spans="2:10">
      <c r="B20" s="115"/>
      <c r="C20" s="89" t="s">
        <v>288</v>
      </c>
      <c r="H20" s="146">
        <v>0</v>
      </c>
      <c r="I20" s="147">
        <v>0</v>
      </c>
      <c r="J20" s="116"/>
    </row>
    <row r="21" spans="2:10">
      <c r="B21" s="115"/>
      <c r="C21" s="89" t="s">
        <v>308</v>
      </c>
      <c r="H21" s="146">
        <v>1</v>
      </c>
      <c r="I21" s="147">
        <v>1894665</v>
      </c>
      <c r="J21" s="116"/>
    </row>
    <row r="22" spans="2:10" ht="13">
      <c r="B22" s="115"/>
      <c r="C22" s="117" t="s">
        <v>309</v>
      </c>
      <c r="D22" s="117"/>
      <c r="E22" s="117"/>
      <c r="F22" s="117"/>
      <c r="H22" s="121">
        <v>10</v>
      </c>
      <c r="I22" s="145">
        <v>12131564</v>
      </c>
      <c r="J22" s="116"/>
    </row>
    <row r="23" spans="2:10" ht="13.5" thickBot="1">
      <c r="B23" s="115"/>
      <c r="C23" s="117"/>
      <c r="D23" s="117"/>
      <c r="H23" s="148"/>
      <c r="I23" s="149"/>
      <c r="J23" s="116"/>
    </row>
    <row r="24" spans="2:10" ht="13.5" thickTop="1">
      <c r="B24" s="115"/>
      <c r="C24" s="117"/>
      <c r="D24" s="117"/>
      <c r="H24" s="132"/>
      <c r="I24" s="126"/>
      <c r="J24" s="116"/>
    </row>
    <row r="25" spans="2:10" ht="13">
      <c r="B25" s="115"/>
      <c r="C25" s="117"/>
      <c r="D25" s="117"/>
      <c r="H25" s="132"/>
      <c r="I25" s="126"/>
      <c r="J25" s="116"/>
    </row>
    <row r="26" spans="2:10" ht="13">
      <c r="B26" s="115"/>
      <c r="C26" s="117"/>
      <c r="D26" s="117"/>
      <c r="H26" s="132"/>
      <c r="I26" s="126"/>
      <c r="J26" s="116"/>
    </row>
    <row r="27" spans="2:10">
      <c r="B27" s="115"/>
      <c r="G27" s="132"/>
      <c r="H27" s="132"/>
      <c r="I27" s="132"/>
      <c r="J27" s="116"/>
    </row>
    <row r="28" spans="2:10" ht="13.5" thickBot="1">
      <c r="B28" s="115"/>
      <c r="C28" s="133" t="s">
        <v>313</v>
      </c>
      <c r="D28" s="133"/>
      <c r="G28" s="133" t="s">
        <v>298</v>
      </c>
      <c r="H28" s="134"/>
      <c r="I28" s="132"/>
      <c r="J28" s="116"/>
    </row>
    <row r="29" spans="2:10" ht="13">
      <c r="B29" s="115"/>
      <c r="C29" s="135" t="s">
        <v>314</v>
      </c>
      <c r="D29" s="135"/>
      <c r="G29" s="135" t="s">
        <v>310</v>
      </c>
      <c r="H29" s="132"/>
      <c r="I29" s="132"/>
      <c r="J29" s="116"/>
    </row>
    <row r="30" spans="2:10" ht="18.75" customHeight="1" thickBot="1">
      <c r="B30" s="137"/>
      <c r="C30" s="138"/>
      <c r="D30" s="138"/>
      <c r="E30" s="138"/>
      <c r="F30" s="138"/>
      <c r="G30" s="134"/>
      <c r="H30" s="134"/>
      <c r="I30" s="134"/>
      <c r="J30" s="13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Zuly Arlais Vega Ramirez</dc:creator>
  <cp:lastModifiedBy>Juan Camilo Paez Ramirez</cp:lastModifiedBy>
  <cp:lastPrinted>2024-07-17T21:37:19Z</cp:lastPrinted>
  <dcterms:created xsi:type="dcterms:W3CDTF">2022-08-25T16:14:46Z</dcterms:created>
  <dcterms:modified xsi:type="dcterms:W3CDTF">2024-07-17T21:40:41Z</dcterms:modified>
</cp:coreProperties>
</file>