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73385_UNION TEMPORAL SISTEMA CICULATORIO\"/>
    </mc:Choice>
  </mc:AlternateContent>
  <bookViews>
    <workbookView xWindow="-120" yWindow="-120" windowWidth="20730" windowHeight="1116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FACTURA'!$A$1:$AR$23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R24" i="2"/>
  <c r="I30" i="4"/>
  <c r="H30" i="4"/>
  <c r="I28" i="4"/>
  <c r="H28" i="4"/>
  <c r="I25" i="4"/>
  <c r="H25" i="4"/>
  <c r="H32" i="4" s="1"/>
  <c r="H33" i="4" s="1"/>
  <c r="R2" i="2"/>
  <c r="R3" i="2"/>
  <c r="I32" i="4" l="1"/>
  <c r="I33" i="4" s="1"/>
  <c r="H24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<sst xmlns="http://schemas.openxmlformats.org/spreadsheetml/2006/main" count="394" uniqueCount="146">
  <si>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</si>
  <si>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</si>
  <si>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</si>
  <si>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</si>
  <si>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</si>
  <si>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</si>
  <si>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</si>
  <si>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</si>
  <si>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</si>
  <si>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UNION TEMPORAL SISTEMA CICULATORIO</t>
  </si>
  <si>
    <t>FEUT</t>
  </si>
  <si>
    <t>Numero de Factura</t>
  </si>
  <si>
    <t>EVENTO</t>
  </si>
  <si>
    <t>PGP - EXE</t>
  </si>
  <si>
    <t>PGP - REP</t>
  </si>
  <si>
    <t>PGP</t>
  </si>
  <si>
    <t>CALI</t>
  </si>
  <si>
    <t>NUMERO DE RADICADO</t>
  </si>
  <si>
    <t>PGP - MARGEN</t>
  </si>
  <si>
    <t>Numero Factura</t>
  </si>
  <si>
    <t>FACT</t>
  </si>
  <si>
    <t>LLAVE</t>
  </si>
  <si>
    <t>Tipo de Prestación</t>
  </si>
  <si>
    <t>ESTADO DE CARTERA ANTERIOR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</si>
  <si>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</si>
  <si>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</si>
  <si>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</si>
  <si>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</si>
  <si>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</si>
  <si>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</si>
  <si>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</si>
  <si>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</si>
  <si>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</si>
  <si>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</si>
  <si>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</si>
  <si>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</si>
  <si>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</si>
  <si>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</si>
  <si>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</si>
  <si>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</si>
  <si>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</si>
  <si>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</si>
  <si>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</si>
  <si>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</si>
  <si>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</si>
  <si>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</si>
  <si>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</si>
  <si>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</si>
  <si>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</si>
  <si>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</si>
  <si>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</si>
  <si>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</si>
  <si>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FEUT681</t>
  </si>
  <si>
    <t>901573385_FEUT681</t>
  </si>
  <si>
    <t>Factura pendiente en programacion de pago</t>
  </si>
  <si>
    <t>Auditada sin contabilizar</t>
  </si>
  <si>
    <t>FEUT671</t>
  </si>
  <si>
    <t>901573385_FEUT671</t>
  </si>
  <si>
    <t>FEUT678</t>
  </si>
  <si>
    <t>901573385_FEUT678</t>
  </si>
  <si>
    <t>FEUT669</t>
  </si>
  <si>
    <t>901573385_FEUT669</t>
  </si>
  <si>
    <t>FEUT672</t>
  </si>
  <si>
    <t>901573385_FEUT672</t>
  </si>
  <si>
    <t>FEUT679</t>
  </si>
  <si>
    <t>901573385_FEUT679</t>
  </si>
  <si>
    <t>FEUT682</t>
  </si>
  <si>
    <t>901573385_FEUT682</t>
  </si>
  <si>
    <t>FEUT675</t>
  </si>
  <si>
    <t>901573385_FEUT675</t>
  </si>
  <si>
    <t>FEUT666</t>
  </si>
  <si>
    <t>901573385_FEUT666</t>
  </si>
  <si>
    <t>FEUT676</t>
  </si>
  <si>
    <t>901573385_FEUT676</t>
  </si>
  <si>
    <t>FEUT663</t>
  </si>
  <si>
    <t>901573385_FEUT663</t>
  </si>
  <si>
    <t>FEUT576</t>
  </si>
  <si>
    <t>901573385_FEUT576</t>
  </si>
  <si>
    <t>FEUT674</t>
  </si>
  <si>
    <t>901573385_FEUT674</t>
  </si>
  <si>
    <t>FEUT673</t>
  </si>
  <si>
    <t>901573385_FEUT673</t>
  </si>
  <si>
    <t>FEUT578</t>
  </si>
  <si>
    <t>901573385_FEUT578</t>
  </si>
  <si>
    <t>Finalizada</t>
  </si>
  <si>
    <t>FEUT24</t>
  </si>
  <si>
    <t>901573385_FEUT24</t>
  </si>
  <si>
    <t>FEUT25</t>
  </si>
  <si>
    <t>901573385_FEUT25</t>
  </si>
  <si>
    <t>FEUT26</t>
  </si>
  <si>
    <t>901573385_FEUT26</t>
  </si>
  <si>
    <t>FEUT545</t>
  </si>
  <si>
    <t>901573385_FEUT545</t>
  </si>
  <si>
    <t>FEUT544</t>
  </si>
  <si>
    <t>901573385_FEUT544</t>
  </si>
  <si>
    <t>FEUT12</t>
  </si>
  <si>
    <t>901573385_FEUT12</t>
  </si>
  <si>
    <t>FEUT11</t>
  </si>
  <si>
    <t>901573385_FEUT11</t>
  </si>
  <si>
    <t>Glosa aceptada por la IPS</t>
  </si>
  <si>
    <t>REASIG PAGO UT SISTEM CIRCULATORIO. A IZMIR SOLUCI</t>
  </si>
  <si>
    <t>ACTA RECOBROS CAPITA $ 60.000.000 30/04/2024 UT</t>
  </si>
  <si>
    <t>Factura cancelada parcialmente - Saldo en programacion de pago</t>
  </si>
  <si>
    <t>Total general</t>
  </si>
  <si>
    <t>CANT</t>
  </si>
  <si>
    <t>SALDO IPS</t>
  </si>
  <si>
    <t>Valor aceptado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</si>
  <si>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</si>
  <si>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</si>
  <si>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</si>
  <si>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</si>
  <si>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</si>
  <si>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</si>
  <si>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</si>
  <si>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</si>
  <si>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</si>
  <si>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</si>
  <si>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</si>
  <si>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</si>
  <si>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</si>
  <si>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</si>
  <si>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</si>
  <si>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</si>
  <si>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</si>
  <si>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</si>
  <si>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</si>
  <si>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</si>
  <si>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</si>
  <si>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</si>
  <si>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</si>
  <si>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</si>
  <si>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</si>
  <si>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</si>
  <si>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</si>
  <si>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</si>
  <si>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</si>
  <si>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</si>
  <si>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</si>
  <si>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</si>
  <si>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</si>
  <si>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Señores: UNION TEMPORAL SISTEMA CIRCULATORIO</t>
  </si>
  <si>
    <t>NIT: 901573385</t>
  </si>
  <si>
    <t xml:space="preserve">Andrés Mauricio Mendoza </t>
  </si>
  <si>
    <t xml:space="preserve">Coordinador de facturación y cuentas medicas </t>
  </si>
  <si>
    <t>UT Sistema Circulatorio.</t>
  </si>
  <si>
    <t>Santiago de Cali, julio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</si>
</sst>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/>
    <xf numFmtId="164" fontId="0" fillId="0" borderId="1" xfId="1" applyNumberFormat="1" applyFont="1" applyFill="1" applyBorder="1"/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right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5" fillId="2" borderId="1" xfId="0" applyFont="1" applyFill="1" applyBorder="1" applyAlignment="1">
      <alignment horizontal="center"/>
    </xf>
    <xf numFmtId="0" fontId="6" fillId="0" borderId="0" xfId="0" applyFont="1"/>
    <xf numFmtId="14" fontId="6" fillId="0" borderId="0" xfId="0" applyNumberFormat="1" applyFont="1"/>
    <xf numFmtId="0" fontId="6" fillId="0" borderId="0" xfId="0" applyFont="1" applyBorder="1"/>
    <xf numFmtId="14" fontId="6" fillId="0" borderId="0" xfId="0" applyNumberFormat="1" applyFont="1" applyBorder="1"/>
    <xf numFmtId="0" fontId="5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6" fillId="0" borderId="1" xfId="0" pivotButton="1" applyFont="1" applyBorder="1"/>
    <xf numFmtId="0" fontId="6" fillId="0" borderId="1" xfId="0" applyFont="1" applyBorder="1"/>
    <xf numFmtId="0" fontId="6" fillId="0" borderId="1" xfId="0" applyNumberFormat="1" applyFont="1" applyBorder="1"/>
    <xf numFmtId="164" fontId="6" fillId="0" borderId="1" xfId="0" applyNumberFormat="1" applyFont="1" applyBorder="1"/>
    <xf numFmtId="0" fontId="6" fillId="5" borderId="1" xfId="0" applyFont="1" applyFill="1" applyBorder="1" applyAlignme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  <xf numFmtId="164" fontId="6" fillId="0" borderId="0" xfId="0" applyNumberFormat="1" applyFont="1" applyBorder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numFmt numFmtId="164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6000599537" createdVersion="5" refreshedVersion="5" minRefreshableVersion="3" recordCount="22">
  <cacheSource type="worksheet">
    <worksheetSource ref="A1:AP23" sheet="ESTADO DE CADA FACTURA"/>
  </cacheSource>
  <cacheFields count="42">
    <cacheField name="NIT IPS" numFmtId="0">
      <sharedItems containsSemiMixedTypes="0" containsString="0" containsNumber="1" containsInteger="1" minValue="901573385" maxValue="90157338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" maxValue="6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5-19T00:00:00" maxDate="2024-07-06T00:00:00"/>
    </cacheField>
    <cacheField name="IPS Fecha radicado" numFmtId="14">
      <sharedItems containsSemiMixedTypes="0" containsNonDate="0" containsDate="1" containsString="0" minDate="2023-09-01T00:00:00" maxDate="2024-07-06T00:00:00"/>
    </cacheField>
    <cacheField name="IPS Valor Factura" numFmtId="164">
      <sharedItems containsSemiMixedTypes="0" containsString="0" containsNumber="1" containsInteger="1" minValue="400000" maxValue="569398306"/>
    </cacheField>
    <cacheField name="IPS Saldo Factura" numFmtId="164">
      <sharedItems containsSemiMixedTypes="0" containsString="0" containsNumber="1" containsInteger="1" minValue="400000" maxValue="56939830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SemiMixedTypes="0" containsString="0" containsNumber="1" containsInteger="1" minValue="1515645" maxValue="5247041"/>
    </cacheField>
    <cacheField name="ESTADO DE CARTERA ANTERIOR" numFmtId="0">
      <sharedItems/>
    </cacheField>
    <cacheField name="ESTADO EPS 29-07-2024" numFmtId="0">
      <sharedItems count="4">
        <s v="Valor aceptado IPS"/>
        <s v="Factura pendiente en programacion de pago"/>
        <s v="Factura cancelada parcialmente - Saldo en programacion de pago"/>
        <s v="Glosa aceptada por la IPS" u="1"/>
      </sharedItems>
    </cacheField>
    <cacheField name="POR PAGAR SAP" numFmtId="164">
      <sharedItems containsSemiMixedTypes="0" containsString="0" containsNumber="1" minValue="0" maxValue="499210339.88"/>
    </cacheField>
    <cacheField name="DOC CONTA" numFmtId="0">
      <sharedItems containsString="0" containsBlank="1" containsNumber="1" containsInteger="1" minValue="1222384923" maxValue="4800064489"/>
    </cacheField>
    <cacheField name="VALO CANCELADO SAP" numFmtId="164">
      <sharedItems containsSemiMixedTypes="0" containsString="0" containsNumber="1" minValue="0" maxValue="409263604.1399999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466" maxValue="4800064489"/>
    </cacheField>
    <cacheField name="FECHA COMPENSACION SAP" numFmtId="14">
      <sharedItems containsNonDate="0" containsDate="1" containsString="0" containsBlank="1" minDate="2024-07-23T00:00:00" maxDate="2024-07-27T00:00:00"/>
    </cacheField>
    <cacheField name="OBS PAGO" numFmtId="0">
      <sharedItems containsBlank="1"/>
    </cacheField>
    <cacheField name="VALOR TRANFERENCIA" numFmtId="164">
      <sharedItems containsSemiMixedTypes="0" containsString="0" containsNumber="1" minValue="0" maxValue="409263604.1399999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5-19T00:00:00" maxDate="2024-07-06T00:00:00"/>
    </cacheField>
    <cacheField name="Fecha Radicacion" numFmtId="14">
      <sharedItems containsSemiMixedTypes="0" containsNonDate="0" containsDate="1" containsString="0" minDate="2022-06-10T00:00:00" maxDate="2024-07-0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400000" maxValue="569398306"/>
    </cacheField>
    <cacheField name="Valor Inicio Factura" numFmtId="164">
      <sharedItems containsSemiMixedTypes="0" containsString="0" containsNumber="1" containsInteger="1" minValue="0" maxValue="47600000"/>
    </cacheField>
    <cacheField name="Valor Aprobado" numFmtId="164">
      <sharedItems containsSemiMixedTypes="0" containsString="0" containsNumber="1" containsInteger="1" minValue="0" maxValue="476000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452000"/>
    </cacheField>
    <cacheField name="Glosa Aceptada" numFmtId="164">
      <sharedItems containsSemiMixedTypes="0" containsString="0" containsNumber="1" containsInteger="1" minValue="0" maxValue="560000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4000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164">
      <sharedItems containsNonDate="0" containsString="0" containsBlank="1"/>
    </cacheField>
    <cacheField name="CONCEPTO GLOSA Y DEVOLUCION" numFmtId="164">
      <sharedItems containsNonDate="0" containsString="0" containsBlank="1"/>
    </cacheField>
    <cacheField name="TIPIFICACION OBJECION" numFmtId="164">
      <sharedItems containsNonDate="0" containsString="0" containsBlank="1"/>
    </cacheField>
    <cacheField name="Valor a Pagar " numFmtId="164">
      <sharedItems containsSemiMixedTypes="0" containsString="0" containsNumber="1" containsInteger="1" minValue="-400000" maxValue="476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901573385"/>
    <s v="UNION TEMPORAL SISTEMA CICULATORIO"/>
    <s v="FEUT"/>
    <n v="545"/>
    <s v="FEUT545"/>
    <s v="901573385_FEUT545"/>
    <d v="2023-02-20T00:00:00"/>
    <d v="2023-09-01T00:00:00"/>
    <n v="13200000"/>
    <n v="4800000"/>
    <s v="PGP - EXE"/>
    <s v="CALI"/>
    <n v="5058827"/>
    <s v="Glosa aceptada por la IPS"/>
    <x v="0"/>
    <n v="0"/>
    <m/>
    <n v="0"/>
    <n v="0"/>
    <m/>
    <m/>
    <m/>
    <n v="0"/>
    <s v="Finalizada"/>
    <d v="2023-02-20T00:00:00"/>
    <d v="2023-09-01T00:00:00"/>
    <m/>
    <n v="13200000"/>
    <n v="13200000"/>
    <n v="6800000"/>
    <n v="0"/>
    <n v="0"/>
    <n v="136000"/>
    <n v="4800000"/>
    <n v="0"/>
    <n v="0"/>
    <n v="0"/>
    <n v="0"/>
    <m/>
    <m/>
    <m/>
    <n v="6800000"/>
  </r>
  <r>
    <n v="901573385"/>
    <s v="UNION TEMPORAL SISTEMA CICULATORIO"/>
    <s v="FEUT"/>
    <n v="544"/>
    <s v="FEUT544"/>
    <s v="901573385_FEUT544"/>
    <d v="2023-02-20T00:00:00"/>
    <d v="2023-09-01T00:00:00"/>
    <n v="34200000"/>
    <n v="5600000"/>
    <s v="PGP - EXE"/>
    <s v="CALI"/>
    <n v="5058826"/>
    <s v="Factura pendiente en programacion de pago"/>
    <x v="0"/>
    <n v="0"/>
    <m/>
    <n v="0"/>
    <n v="0"/>
    <m/>
    <m/>
    <m/>
    <n v="0"/>
    <s v="Finalizada"/>
    <d v="2023-02-20T00:00:00"/>
    <d v="2023-09-01T00:00:00"/>
    <m/>
    <n v="34200000"/>
    <n v="34200000"/>
    <n v="22600000"/>
    <n v="0"/>
    <n v="0"/>
    <n v="452000"/>
    <n v="5600000"/>
    <n v="0"/>
    <n v="0"/>
    <n v="0"/>
    <n v="0"/>
    <m/>
    <m/>
    <m/>
    <n v="22600000"/>
  </r>
  <r>
    <n v="901573385"/>
    <s v="UNION TEMPORAL SISTEMA CICULATORIO"/>
    <s v="FEUT"/>
    <n v="666"/>
    <s v="FEUT666"/>
    <s v="901573385_FEUT666"/>
    <d v="2024-03-11T00:00:00"/>
    <d v="2024-03-11T00:00:00"/>
    <n v="137966694"/>
    <n v="47545093"/>
    <s v="PGP"/>
    <s v="CALI"/>
    <n v="5179381"/>
    <s v="Factura pendiente en programacion de pago"/>
    <x v="1"/>
    <n v="44785758.68"/>
    <n v="4800063905"/>
    <n v="0"/>
    <n v="0"/>
    <m/>
    <m/>
    <m/>
    <n v="0"/>
    <s v="Auditada sin contabilizar"/>
    <d v="2024-03-11T00:00:00"/>
    <d v="2024-03-11T00:00:00"/>
    <m/>
    <n v="1379666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1"/>
    <s v="FEUT671"/>
    <s v="901573385_FEUT671"/>
    <d v="2024-05-03T00:00:00"/>
    <d v="2024-05-06T00:00:00"/>
    <n v="569398306"/>
    <n v="330203501"/>
    <s v="PGP"/>
    <s v="CALI"/>
    <n v="5210684"/>
    <s v="Factura pendiente en programacion de pago"/>
    <x v="1"/>
    <n v="330203500.63999999"/>
    <n v="4800064024"/>
    <n v="0"/>
    <n v="0"/>
    <m/>
    <m/>
    <m/>
    <n v="0"/>
    <s v="Auditada sin contabilizar"/>
    <d v="2024-05-03T00:00:00"/>
    <d v="2024-05-06T00:00:00"/>
    <m/>
    <n v="569398306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8"/>
    <s v="FEUT678"/>
    <s v="901573385_FEUT678"/>
    <d v="2024-06-06T00:00:00"/>
    <d v="2024-06-06T00:00:00"/>
    <n v="569398306"/>
    <n v="569398306"/>
    <s v="PGP"/>
    <s v="CALI"/>
    <n v="5230327"/>
    <e v="#N/A"/>
    <x v="2"/>
    <n v="148746735.74000001"/>
    <n v="4800064466"/>
    <n v="409263604.13999999"/>
    <n v="0"/>
    <n v="4800064466"/>
    <d v="2024-07-23T00:00:00"/>
    <s v="REASIG PAGO UT SISTEM CIRCULATORIO. A IZMIR SOLUCI"/>
    <n v="409263604.13999999"/>
    <s v="Auditada sin contabilizar"/>
    <d v="2024-06-06T00:00:00"/>
    <d v="2024-06-06T00:00:00"/>
    <m/>
    <n v="569398306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81"/>
    <s v="FEUT681"/>
    <s v="901573385_FEUT681"/>
    <d v="2024-07-05T00:00:00"/>
    <d v="2024-07-05T00:00:00"/>
    <n v="569398306"/>
    <n v="569398306"/>
    <s v="PGP"/>
    <s v="CALI"/>
    <n v="5247040"/>
    <e v="#N/A"/>
    <x v="2"/>
    <n v="499210339.88"/>
    <n v="4800064489"/>
    <n v="58800000"/>
    <n v="0"/>
    <n v="4800064489"/>
    <d v="2024-07-26T00:00:00"/>
    <s v="ACTA RECOBROS CAPITA $ 60.000.000 30/04/2024 UT"/>
    <n v="58800000"/>
    <s v="Auditada sin contabilizar"/>
    <d v="2024-07-05T00:00:00"/>
    <d v="2024-07-05T00:00:00"/>
    <m/>
    <n v="569398306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69"/>
    <s v="FEUT669"/>
    <s v="901573385_FEUT669"/>
    <d v="2024-04-08T00:00:00"/>
    <d v="2024-05-02T00:00:00"/>
    <n v="137966694"/>
    <n v="137966694"/>
    <s v="PGP"/>
    <s v="CALI"/>
    <n v="5200590"/>
    <s v="Factura pendiente en programacion de pago"/>
    <x v="1"/>
    <n v="135207360.12"/>
    <n v="1222431926"/>
    <n v="0"/>
    <n v="0"/>
    <m/>
    <m/>
    <m/>
    <n v="0"/>
    <s v="Auditada sin contabilizar"/>
    <d v="2024-04-08T00:00:00"/>
    <d v="2024-05-02T00:00:00"/>
    <m/>
    <n v="1379666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2"/>
    <s v="FEUT672"/>
    <s v="901573385_FEUT672"/>
    <d v="2024-05-03T00:00:00"/>
    <d v="2024-05-06T00:00:00"/>
    <n v="137966694"/>
    <n v="137966694"/>
    <s v="PGP"/>
    <s v="CALI"/>
    <n v="5210685"/>
    <s v="Factura pendiente en programacion de pago"/>
    <x v="1"/>
    <n v="135207360.12"/>
    <n v="1222451571"/>
    <n v="0"/>
    <n v="0"/>
    <m/>
    <m/>
    <m/>
    <n v="0"/>
    <s v="Auditada sin contabilizar"/>
    <d v="2024-05-03T00:00:00"/>
    <d v="2024-05-06T00:00:00"/>
    <m/>
    <n v="1379666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9"/>
    <s v="FEUT679"/>
    <s v="901573385_FEUT679"/>
    <d v="2024-06-06T00:00:00"/>
    <d v="2024-06-06T00:00:00"/>
    <n v="137966694"/>
    <n v="137966694"/>
    <s v="PGP"/>
    <s v="CALI"/>
    <n v="5230328"/>
    <e v="#N/A"/>
    <x v="1"/>
    <n v="135207360.12"/>
    <n v="1222459649"/>
    <n v="0"/>
    <n v="0"/>
    <m/>
    <m/>
    <m/>
    <n v="0"/>
    <s v="Auditada sin contabilizar"/>
    <d v="2024-06-06T00:00:00"/>
    <d v="2024-06-06T00:00:00"/>
    <m/>
    <n v="1379666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82"/>
    <s v="FEUT682"/>
    <s v="901573385_FEUT682"/>
    <d v="2024-07-05T00:00:00"/>
    <d v="2024-07-05T00:00:00"/>
    <n v="137966694"/>
    <n v="137966694"/>
    <s v="PGP"/>
    <s v="CALI"/>
    <n v="5247041"/>
    <e v="#N/A"/>
    <x v="1"/>
    <n v="135207360.12"/>
    <n v="1222475842"/>
    <n v="0"/>
    <n v="0"/>
    <m/>
    <m/>
    <m/>
    <n v="0"/>
    <s v="Auditada sin contabilizar"/>
    <d v="2024-07-05T00:00:00"/>
    <d v="2024-07-05T00:00:00"/>
    <m/>
    <n v="1379666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5"/>
    <s v="FEUT675"/>
    <s v="901573385_FEUT675"/>
    <d v="2024-05-27T00:00:00"/>
    <d v="2024-06-04T00:00:00"/>
    <n v="80673575"/>
    <n v="80673575"/>
    <s v="PGP - MARGEN"/>
    <s v="CALI"/>
    <n v="5222986"/>
    <s v="Factura pendiente en programacion de pago"/>
    <x v="1"/>
    <n v="79060103.5"/>
    <n v="1222468321"/>
    <n v="0"/>
    <n v="0"/>
    <m/>
    <m/>
    <m/>
    <n v="0"/>
    <s v="Auditada sin contabilizar"/>
    <d v="2024-05-27T00:00:00"/>
    <d v="2024-06-04T00:00:00"/>
    <m/>
    <n v="80673575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6"/>
    <s v="FEUT676"/>
    <s v="901573385_FEUT676"/>
    <d v="2024-05-27T00:00:00"/>
    <d v="2024-06-04T00:00:00"/>
    <n v="19326425"/>
    <n v="19326425"/>
    <s v="PGP - MARGEN"/>
    <s v="CALI"/>
    <n v="5222987"/>
    <s v="Factura pendiente en programacion de pago"/>
    <x v="1"/>
    <n v="18939896.5"/>
    <n v="1222468322"/>
    <n v="0"/>
    <n v="0"/>
    <m/>
    <m/>
    <m/>
    <n v="0"/>
    <s v="Auditada sin contabilizar"/>
    <d v="2024-05-27T00:00:00"/>
    <d v="2024-06-04T00:00:00"/>
    <m/>
    <n v="19326425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63"/>
    <s v="FEUT663"/>
    <s v="901573385_FEUT663"/>
    <d v="2024-02-14T00:00:00"/>
    <d v="2024-02-14T00:00:00"/>
    <n v="1068750"/>
    <n v="1068750"/>
    <s v="PGP - REP"/>
    <s v="CALI"/>
    <n v="5164126"/>
    <s v="Factura pendiente en programacion de pago"/>
    <x v="1"/>
    <n v="1047375"/>
    <n v="1222384923"/>
    <n v="0"/>
    <n v="0"/>
    <m/>
    <m/>
    <m/>
    <n v="0"/>
    <s v="Auditada sin contabilizar"/>
    <d v="2024-02-14T00:00:00"/>
    <d v="2024-02-14T00:00:00"/>
    <m/>
    <n v="1068750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576"/>
    <s v="FEUT576"/>
    <s v="901573385_FEUT576"/>
    <d v="2023-02-20T00:00:00"/>
    <d v="2023-09-01T00:00:00"/>
    <n v="1600000"/>
    <n v="1600000"/>
    <s v="PGP - EXE"/>
    <s v="CALI"/>
    <n v="5059025"/>
    <s v="Factura pendiente en programacion de pago"/>
    <x v="1"/>
    <n v="0"/>
    <m/>
    <n v="0"/>
    <n v="0"/>
    <m/>
    <m/>
    <m/>
    <n v="0"/>
    <s v="Auditada sin contabilizar"/>
    <d v="2023-02-20T00:00:00"/>
    <d v="2023-09-01T00:00:00"/>
    <m/>
    <n v="1600000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4"/>
    <s v="FEUT674"/>
    <s v="901573385_FEUT674"/>
    <d v="2024-05-27T00:00:00"/>
    <d v="2024-06-04T00:00:00"/>
    <n v="79374606"/>
    <n v="79374606"/>
    <s v="PGP"/>
    <s v="CALI"/>
    <n v="5222985"/>
    <s v="Factura pendiente en programacion de pago"/>
    <x v="1"/>
    <n v="0"/>
    <m/>
    <n v="0"/>
    <n v="0"/>
    <m/>
    <m/>
    <m/>
    <n v="0"/>
    <s v="Auditada sin contabilizar"/>
    <d v="2024-05-27T00:00:00"/>
    <d v="2024-06-04T00:00:00"/>
    <m/>
    <n v="79374606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673"/>
    <s v="FEUT673"/>
    <s v="901573385_FEUT673"/>
    <d v="2024-05-27T00:00:00"/>
    <d v="2024-06-04T00:00:00"/>
    <n v="481265394"/>
    <n v="481265394"/>
    <s v="PGP"/>
    <s v="CALI"/>
    <n v="5222969"/>
    <s v="Factura pendiente en programacion de pago"/>
    <x v="1"/>
    <n v="0"/>
    <m/>
    <n v="0"/>
    <n v="0"/>
    <m/>
    <m/>
    <m/>
    <n v="0"/>
    <s v="Auditada sin contabilizar"/>
    <d v="2024-05-27T00:00:00"/>
    <d v="2024-06-04T00:00:00"/>
    <m/>
    <n v="481265394"/>
    <n v="0"/>
    <n v="0"/>
    <n v="0"/>
    <n v="0"/>
    <n v="0"/>
    <n v="0"/>
    <n v="0"/>
    <n v="0"/>
    <n v="0"/>
    <n v="0"/>
    <m/>
    <m/>
    <m/>
    <n v="0"/>
  </r>
  <r>
    <n v="901573385"/>
    <s v="UNION TEMPORAL SISTEMA CICULATORIO"/>
    <s v="FEUT"/>
    <n v="578"/>
    <s v="FEUT578"/>
    <s v="901573385_FEUT578"/>
    <d v="2023-02-20T00:00:00"/>
    <d v="2023-09-01T00:00:00"/>
    <n v="400000"/>
    <n v="400000"/>
    <s v="PGP - EXE"/>
    <s v="CALI"/>
    <n v="5119060"/>
    <s v="Factura pendiente en programacion de pago"/>
    <x v="0"/>
    <n v="0"/>
    <m/>
    <n v="0"/>
    <n v="0"/>
    <m/>
    <m/>
    <m/>
    <n v="0"/>
    <s v="Finalizada"/>
    <d v="2023-02-20T00:00:00"/>
    <d v="2023-12-04T00:00:00"/>
    <m/>
    <n v="400000"/>
    <n v="400000"/>
    <n v="0"/>
    <n v="0"/>
    <n v="0"/>
    <n v="0"/>
    <n v="0"/>
    <n v="0"/>
    <n v="0"/>
    <n v="400000"/>
    <n v="0"/>
    <m/>
    <m/>
    <m/>
    <n v="-400000"/>
  </r>
  <r>
    <n v="901573385"/>
    <s v="UNION TEMPORAL SISTEMA CICULATORIO"/>
    <s v="FEUT"/>
    <n v="24"/>
    <s v="FEUT24"/>
    <s v="901573385_FEUT24"/>
    <d v="2022-05-31T00:00:00"/>
    <d v="2023-09-01T00:00:00"/>
    <n v="3000000"/>
    <n v="3000000"/>
    <s v="EVENTO"/>
    <s v="CALI"/>
    <n v="1523238"/>
    <s v="Factura pendiente en programacion de pago"/>
    <x v="1"/>
    <n v="0"/>
    <m/>
    <n v="0"/>
    <n v="0"/>
    <m/>
    <m/>
    <m/>
    <n v="0"/>
    <s v="Finalizada"/>
    <d v="2022-05-31T00:00:00"/>
    <d v="2022-06-10T00:00:00"/>
    <m/>
    <n v="3000000"/>
    <n v="3000000"/>
    <n v="3000000"/>
    <n v="0"/>
    <n v="0"/>
    <n v="0"/>
    <n v="0"/>
    <n v="0"/>
    <n v="0"/>
    <n v="0"/>
    <n v="0"/>
    <m/>
    <m/>
    <m/>
    <n v="3000000"/>
  </r>
  <r>
    <n v="901573385"/>
    <s v="UNION TEMPORAL SISTEMA CICULATORIO"/>
    <s v="FEUT"/>
    <n v="25"/>
    <s v="FEUT25"/>
    <s v="901573385_FEUT25"/>
    <d v="2022-05-31T00:00:00"/>
    <d v="2023-09-01T00:00:00"/>
    <n v="3000000"/>
    <n v="3000000"/>
    <s v="EVENTO"/>
    <s v="CALI"/>
    <n v="3206611"/>
    <s v="Factura pendiente en programacion de pago"/>
    <x v="1"/>
    <n v="0"/>
    <m/>
    <n v="0"/>
    <n v="0"/>
    <m/>
    <m/>
    <m/>
    <n v="0"/>
    <s v="Finalizada"/>
    <d v="2022-05-31T00:00:00"/>
    <d v="2022-06-10T00:00:00"/>
    <m/>
    <n v="3000000"/>
    <n v="3000000"/>
    <n v="3000000"/>
    <n v="0"/>
    <n v="0"/>
    <n v="0"/>
    <n v="0"/>
    <n v="0"/>
    <n v="0"/>
    <n v="0"/>
    <n v="0"/>
    <m/>
    <m/>
    <m/>
    <n v="3000000"/>
  </r>
  <r>
    <n v="901573385"/>
    <s v="UNION TEMPORAL SISTEMA CICULATORIO"/>
    <s v="FEUT"/>
    <n v="26"/>
    <s v="FEUT26"/>
    <s v="901573385_FEUT26"/>
    <d v="2022-05-31T00:00:00"/>
    <d v="2023-09-01T00:00:00"/>
    <n v="3000000"/>
    <n v="3000000"/>
    <s v="EVENTO"/>
    <s v="CALI"/>
    <n v="1515645"/>
    <s v="Factura pendiente en programacion de pago"/>
    <x v="1"/>
    <n v="0"/>
    <m/>
    <n v="0"/>
    <n v="0"/>
    <m/>
    <m/>
    <m/>
    <n v="0"/>
    <s v="Finalizada"/>
    <d v="2022-05-31T00:00:00"/>
    <d v="2022-06-10T00:00:00"/>
    <m/>
    <n v="3000000"/>
    <n v="3000000"/>
    <n v="3000000"/>
    <n v="0"/>
    <n v="0"/>
    <n v="0"/>
    <n v="0"/>
    <n v="0"/>
    <n v="0"/>
    <n v="0"/>
    <n v="0"/>
    <m/>
    <m/>
    <m/>
    <n v="3000000"/>
  </r>
  <r>
    <n v="901573385"/>
    <s v="UNION TEMPORAL SISTEMA CICULATORIO"/>
    <s v="FEUT"/>
    <n v="12"/>
    <s v="FEUT12"/>
    <s v="901573385_FEUT12"/>
    <d v="2022-05-19T00:00:00"/>
    <d v="2023-09-01T00:00:00"/>
    <n v="36000000"/>
    <n v="36000000"/>
    <s v="EVENTO"/>
    <s v="CALI"/>
    <n v="3510545"/>
    <s v="Factura pendiente en programacion de pago"/>
    <x v="1"/>
    <n v="0"/>
    <m/>
    <n v="0"/>
    <n v="0"/>
    <m/>
    <m/>
    <m/>
    <n v="0"/>
    <s v="Finalizada"/>
    <d v="2022-05-19T00:00:00"/>
    <d v="2022-06-13T00:00:00"/>
    <m/>
    <n v="36000000"/>
    <n v="36000000"/>
    <n v="36000000"/>
    <n v="0"/>
    <n v="0"/>
    <n v="0"/>
    <n v="0"/>
    <n v="0"/>
    <n v="0"/>
    <n v="0"/>
    <n v="0"/>
    <m/>
    <m/>
    <m/>
    <n v="36000000"/>
  </r>
  <r>
    <n v="901573385"/>
    <s v="UNION TEMPORAL SISTEMA CICULATORIO"/>
    <s v="FEUT"/>
    <n v="11"/>
    <s v="FEUT11"/>
    <s v="901573385_FEUT11"/>
    <d v="2022-05-19T00:00:00"/>
    <d v="2023-09-01T00:00:00"/>
    <n v="47600000"/>
    <n v="47600000"/>
    <s v="EVENTO"/>
    <s v="CALI"/>
    <n v="3652321"/>
    <s v="Factura pendiente en programacion de pago"/>
    <x v="1"/>
    <n v="0"/>
    <m/>
    <n v="0"/>
    <n v="0"/>
    <m/>
    <m/>
    <m/>
    <n v="0"/>
    <s v="Finalizada"/>
    <d v="2022-05-19T00:00:00"/>
    <d v="2022-06-13T00:00:00"/>
    <m/>
    <n v="47600000"/>
    <n v="47600000"/>
    <n v="47600000"/>
    <n v="0"/>
    <n v="0"/>
    <n v="0"/>
    <n v="0"/>
    <n v="0"/>
    <n v="0"/>
    <n v="0"/>
    <n v="0"/>
    <m/>
    <m/>
    <m/>
    <n v="4760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2"/>
        <item x="1"/>
        <item m="1" x="3"/>
        <item x="0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4"/>
  </rowFields>
  <rowItems count="4"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9"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4" type="button" dataOnly="0" labelOnly="1" outline="0" axis="axisRow" fieldPosition="0"/>
    </format>
    <format dxfId="15">
      <pivotArea dataOnly="0" labelOnly="1" outline="0" fieldPosition="0">
        <references count="1">
          <reference field="14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4" type="button" dataOnly="0" labelOnly="1" outline="0" axis="axisRow" fieldPosition="0"/>
    </format>
    <format dxfId="9">
      <pivotArea dataOnly="0" labelOnly="1" outline="0" fieldPosition="0">
        <references count="1">
          <reference field="14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4" type="button" dataOnly="0" labelOnly="1" outline="0" axis="axisRow" fieldPosition="0"/>
    </format>
    <format dxfId="3">
      <pivotArea dataOnly="0" labelOnly="1" outline="0" fieldPosition="0">
        <references count="1">
          <reference field="14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0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4"/>
  <sheetViews>
    <sheetView showGridLines="0" zoomScale="120" zoomScaleNormal="120" workbookViewId="0">
      <selection activeCell="B8" sqref="B8"/>
    </sheetView>
  </sheetViews>
  <sheetFormatPr baseColWidth="10" defaultRowHeight="14.5" x14ac:dyDescent="0.35"/>
  <cols>
    <col min="2" max="2" width="39" bestFit="1" customWidth="1"/>
    <col min="3" max="3" width="7.54296875" customWidth="1"/>
    <col min="4" max="4" width="8.26953125" customWidth="1"/>
    <col min="5" max="6" width="11.453125" customWidth="1"/>
    <col min="7" max="8" width="16.453125" customWidth="1"/>
    <col min="9" max="9" width="14.1796875" customWidth="1"/>
    <col min="10" max="10" width="9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11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6</v>
      </c>
      <c r="J1" s="2" t="s">
        <v>8</v>
      </c>
      <c r="K1" s="2" t="s">
        <v>17</v>
      </c>
    </row>
    <row r="2" spans="1:11" ht="15.75" customHeight="1" x14ac:dyDescent="0.35">
      <c r="A2" s="1">
        <v>901573385</v>
      </c>
      <c r="B2" s="1" t="s">
        <v>9</v>
      </c>
      <c r="C2" s="1" t="s">
        <v>10</v>
      </c>
      <c r="D2" s="1">
        <v>11</v>
      </c>
      <c r="E2" s="5">
        <v>44700</v>
      </c>
      <c r="F2" s="6">
        <v>45170</v>
      </c>
      <c r="G2" s="7">
        <v>47600000</v>
      </c>
      <c r="H2" s="7">
        <v>47600000</v>
      </c>
      <c r="I2" s="8" t="s">
        <v>12</v>
      </c>
      <c r="J2" s="4" t="s">
        <v>16</v>
      </c>
      <c r="K2" s="1">
        <v>3652321</v>
      </c>
    </row>
    <row r="3" spans="1:11" ht="15.75" customHeight="1" x14ac:dyDescent="0.35">
      <c r="A3" s="1">
        <v>901573385</v>
      </c>
      <c r="B3" s="1" t="s">
        <v>9</v>
      </c>
      <c r="C3" s="1" t="s">
        <v>10</v>
      </c>
      <c r="D3" s="1">
        <v>12</v>
      </c>
      <c r="E3" s="5">
        <v>44700</v>
      </c>
      <c r="F3" s="6">
        <v>45170</v>
      </c>
      <c r="G3" s="7">
        <v>36000000</v>
      </c>
      <c r="H3" s="7">
        <v>36000000</v>
      </c>
      <c r="I3" s="8" t="s">
        <v>12</v>
      </c>
      <c r="J3" s="4" t="s">
        <v>16</v>
      </c>
      <c r="K3" s="1">
        <v>3510545</v>
      </c>
    </row>
    <row r="4" spans="1:11" ht="15.75" customHeight="1" x14ac:dyDescent="0.35">
      <c r="A4" s="1">
        <v>901573385</v>
      </c>
      <c r="B4" s="1" t="s">
        <v>9</v>
      </c>
      <c r="C4" s="1" t="s">
        <v>10</v>
      </c>
      <c r="D4" s="1">
        <v>24</v>
      </c>
      <c r="E4" s="5">
        <v>44712</v>
      </c>
      <c r="F4" s="6">
        <v>45170</v>
      </c>
      <c r="G4" s="7">
        <v>3000000</v>
      </c>
      <c r="H4" s="7">
        <v>3000000</v>
      </c>
      <c r="I4" s="8" t="s">
        <v>12</v>
      </c>
      <c r="J4" s="4" t="s">
        <v>16</v>
      </c>
      <c r="K4" s="1">
        <v>1523238</v>
      </c>
    </row>
    <row r="5" spans="1:11" ht="15.75" customHeight="1" x14ac:dyDescent="0.35">
      <c r="A5" s="1">
        <v>901573385</v>
      </c>
      <c r="B5" s="1" t="s">
        <v>9</v>
      </c>
      <c r="C5" s="1" t="s">
        <v>10</v>
      </c>
      <c r="D5" s="1">
        <v>25</v>
      </c>
      <c r="E5" s="5">
        <v>44712</v>
      </c>
      <c r="F5" s="6">
        <v>45170</v>
      </c>
      <c r="G5" s="7">
        <v>3000000</v>
      </c>
      <c r="H5" s="7">
        <v>3000000</v>
      </c>
      <c r="I5" s="8" t="s">
        <v>12</v>
      </c>
      <c r="J5" s="4" t="s">
        <v>16</v>
      </c>
      <c r="K5" s="1">
        <v>3206611</v>
      </c>
    </row>
    <row r="6" spans="1:11" ht="15.75" customHeight="1" x14ac:dyDescent="0.35">
      <c r="A6" s="1">
        <v>901573385</v>
      </c>
      <c r="B6" s="1" t="s">
        <v>9</v>
      </c>
      <c r="C6" s="1" t="s">
        <v>10</v>
      </c>
      <c r="D6" s="1">
        <v>26</v>
      </c>
      <c r="E6" s="5">
        <v>44712</v>
      </c>
      <c r="F6" s="6">
        <v>45170</v>
      </c>
      <c r="G6" s="7">
        <v>3000000</v>
      </c>
      <c r="H6" s="7">
        <v>3000000</v>
      </c>
      <c r="I6" s="8" t="s">
        <v>12</v>
      </c>
      <c r="J6" s="4" t="s">
        <v>16</v>
      </c>
      <c r="K6" s="1">
        <v>1515645</v>
      </c>
    </row>
    <row r="7" spans="1:11" ht="15.75" customHeight="1" x14ac:dyDescent="0.35">
      <c r="A7" s="1">
        <v>901573385</v>
      </c>
      <c r="B7" s="1" t="s">
        <v>9</v>
      </c>
      <c r="C7" s="1" t="s">
        <v>10</v>
      </c>
      <c r="D7" s="1">
        <v>544</v>
      </c>
      <c r="E7" s="5">
        <v>44977</v>
      </c>
      <c r="F7" s="6">
        <v>45170</v>
      </c>
      <c r="G7" s="7">
        <v>34200000</v>
      </c>
      <c r="H7" s="7">
        <v>5600000</v>
      </c>
      <c r="I7" s="8" t="s">
        <v>13</v>
      </c>
      <c r="J7" s="4" t="s">
        <v>16</v>
      </c>
      <c r="K7" s="1">
        <v>5058826</v>
      </c>
    </row>
    <row r="8" spans="1:11" ht="15.75" customHeight="1" x14ac:dyDescent="0.35">
      <c r="A8" s="1">
        <v>901573385</v>
      </c>
      <c r="B8" s="1" t="s">
        <v>9</v>
      </c>
      <c r="C8" s="1" t="s">
        <v>10</v>
      </c>
      <c r="D8" s="1">
        <v>545</v>
      </c>
      <c r="E8" s="5">
        <v>44977</v>
      </c>
      <c r="F8" s="6">
        <v>45170</v>
      </c>
      <c r="G8" s="7">
        <v>13200000</v>
      </c>
      <c r="H8" s="7">
        <v>4800000</v>
      </c>
      <c r="I8" s="8" t="s">
        <v>13</v>
      </c>
      <c r="J8" s="4" t="s">
        <v>16</v>
      </c>
      <c r="K8" s="1">
        <v>5058827</v>
      </c>
    </row>
    <row r="9" spans="1:11" ht="15.75" customHeight="1" x14ac:dyDescent="0.35">
      <c r="A9" s="1">
        <v>901573385</v>
      </c>
      <c r="B9" s="1" t="s">
        <v>9</v>
      </c>
      <c r="C9" s="1" t="s">
        <v>10</v>
      </c>
      <c r="D9" s="1">
        <v>576</v>
      </c>
      <c r="E9" s="5">
        <v>44977</v>
      </c>
      <c r="F9" s="6">
        <v>45170</v>
      </c>
      <c r="G9" s="7">
        <v>1600000</v>
      </c>
      <c r="H9" s="7">
        <v>1600000</v>
      </c>
      <c r="I9" s="8" t="s">
        <v>13</v>
      </c>
      <c r="J9" s="4" t="s">
        <v>16</v>
      </c>
      <c r="K9" s="1">
        <v>5059025</v>
      </c>
    </row>
    <row r="10" spans="1:11" ht="15.75" customHeight="1" x14ac:dyDescent="0.35">
      <c r="A10" s="1">
        <v>901573385</v>
      </c>
      <c r="B10" s="1" t="s">
        <v>9</v>
      </c>
      <c r="C10" s="1" t="s">
        <v>10</v>
      </c>
      <c r="D10" s="1">
        <v>578</v>
      </c>
      <c r="E10" s="5">
        <v>44977</v>
      </c>
      <c r="F10" s="6">
        <v>45170</v>
      </c>
      <c r="G10" s="7">
        <v>400000</v>
      </c>
      <c r="H10" s="7">
        <v>400000</v>
      </c>
      <c r="I10" s="8" t="s">
        <v>13</v>
      </c>
      <c r="J10" s="4" t="s">
        <v>16</v>
      </c>
      <c r="K10" s="1">
        <v>5119060</v>
      </c>
    </row>
    <row r="11" spans="1:11" ht="15.75" customHeight="1" x14ac:dyDescent="0.35">
      <c r="A11" s="1">
        <v>901573385</v>
      </c>
      <c r="B11" s="1" t="s">
        <v>9</v>
      </c>
      <c r="C11" s="1" t="s">
        <v>10</v>
      </c>
      <c r="D11" s="1">
        <v>663</v>
      </c>
      <c r="E11" s="5">
        <v>45336</v>
      </c>
      <c r="F11" s="6">
        <v>45336</v>
      </c>
      <c r="G11" s="7">
        <v>1068750</v>
      </c>
      <c r="H11" s="7">
        <v>1068750</v>
      </c>
      <c r="I11" s="8" t="s">
        <v>14</v>
      </c>
      <c r="J11" s="4" t="s">
        <v>16</v>
      </c>
      <c r="K11" s="1">
        <v>5164126</v>
      </c>
    </row>
    <row r="12" spans="1:11" ht="15.75" customHeight="1" x14ac:dyDescent="0.35">
      <c r="A12" s="1">
        <v>901573385</v>
      </c>
      <c r="B12" s="1" t="s">
        <v>9</v>
      </c>
      <c r="C12" s="1" t="s">
        <v>10</v>
      </c>
      <c r="D12" s="1">
        <v>666</v>
      </c>
      <c r="E12" s="5">
        <v>45362</v>
      </c>
      <c r="F12" s="6">
        <v>45362</v>
      </c>
      <c r="G12" s="7">
        <v>137966694</v>
      </c>
      <c r="H12" s="7">
        <v>47545093</v>
      </c>
      <c r="I12" s="8" t="s">
        <v>15</v>
      </c>
      <c r="J12" s="4" t="s">
        <v>16</v>
      </c>
      <c r="K12" s="1">
        <v>5179381</v>
      </c>
    </row>
    <row r="13" spans="1:11" ht="15.75" customHeight="1" x14ac:dyDescent="0.35">
      <c r="A13" s="1">
        <v>901573385</v>
      </c>
      <c r="B13" s="1" t="s">
        <v>9</v>
      </c>
      <c r="C13" s="1" t="s">
        <v>10</v>
      </c>
      <c r="D13" s="1">
        <v>669</v>
      </c>
      <c r="E13" s="5">
        <v>45390</v>
      </c>
      <c r="F13" s="6">
        <v>45414</v>
      </c>
      <c r="G13" s="7">
        <v>137966694</v>
      </c>
      <c r="H13" s="7">
        <v>137966694</v>
      </c>
      <c r="I13" s="8" t="s">
        <v>15</v>
      </c>
      <c r="J13" s="4" t="s">
        <v>16</v>
      </c>
      <c r="K13" s="1">
        <v>5200590</v>
      </c>
    </row>
    <row r="14" spans="1:11" ht="15.75" customHeight="1" x14ac:dyDescent="0.35">
      <c r="A14" s="1">
        <v>901573385</v>
      </c>
      <c r="B14" s="1" t="s">
        <v>9</v>
      </c>
      <c r="C14" s="1" t="s">
        <v>10</v>
      </c>
      <c r="D14" s="1">
        <v>671</v>
      </c>
      <c r="E14" s="5">
        <v>45415</v>
      </c>
      <c r="F14" s="6">
        <v>45418</v>
      </c>
      <c r="G14" s="7">
        <v>569398306</v>
      </c>
      <c r="H14" s="7">
        <v>330203501</v>
      </c>
      <c r="I14" s="8" t="s">
        <v>15</v>
      </c>
      <c r="J14" s="4" t="s">
        <v>16</v>
      </c>
      <c r="K14" s="9">
        <v>5210684</v>
      </c>
    </row>
    <row r="15" spans="1:11" ht="15.75" customHeight="1" x14ac:dyDescent="0.35">
      <c r="A15" s="1">
        <v>901573385</v>
      </c>
      <c r="B15" s="1" t="s">
        <v>9</v>
      </c>
      <c r="C15" s="1" t="s">
        <v>10</v>
      </c>
      <c r="D15" s="1">
        <v>672</v>
      </c>
      <c r="E15" s="5">
        <v>45415</v>
      </c>
      <c r="F15" s="6">
        <v>45418</v>
      </c>
      <c r="G15" s="7">
        <v>137966694</v>
      </c>
      <c r="H15" s="7">
        <v>137966694</v>
      </c>
      <c r="I15" s="8" t="s">
        <v>15</v>
      </c>
      <c r="J15" s="4" t="s">
        <v>16</v>
      </c>
      <c r="K15" s="9">
        <v>5210685</v>
      </c>
    </row>
    <row r="16" spans="1:11" ht="15.75" customHeight="1" x14ac:dyDescent="0.35">
      <c r="A16" s="1">
        <v>901573385</v>
      </c>
      <c r="B16" s="1" t="s">
        <v>9</v>
      </c>
      <c r="C16" s="1" t="s">
        <v>10</v>
      </c>
      <c r="D16" s="1">
        <v>673</v>
      </c>
      <c r="E16" s="5">
        <v>45439</v>
      </c>
      <c r="F16" s="6">
        <v>45447</v>
      </c>
      <c r="G16" s="7">
        <v>481265394</v>
      </c>
      <c r="H16" s="7">
        <v>481265394</v>
      </c>
      <c r="I16" s="8" t="s">
        <v>15</v>
      </c>
      <c r="J16" s="4" t="s">
        <v>16</v>
      </c>
      <c r="K16" s="9">
        <v>5222969</v>
      </c>
    </row>
    <row r="17" spans="1:11" ht="15.75" customHeight="1" x14ac:dyDescent="0.35">
      <c r="A17" s="1">
        <v>901573385</v>
      </c>
      <c r="B17" s="1" t="s">
        <v>9</v>
      </c>
      <c r="C17" s="1" t="s">
        <v>10</v>
      </c>
      <c r="D17" s="1">
        <v>674</v>
      </c>
      <c r="E17" s="5">
        <v>45439</v>
      </c>
      <c r="F17" s="6">
        <v>45447</v>
      </c>
      <c r="G17" s="7">
        <v>79374606</v>
      </c>
      <c r="H17" s="7">
        <v>79374606</v>
      </c>
      <c r="I17" s="8" t="s">
        <v>15</v>
      </c>
      <c r="J17" s="4" t="s">
        <v>16</v>
      </c>
      <c r="K17" s="9">
        <v>5222985</v>
      </c>
    </row>
    <row r="18" spans="1:11" ht="15.75" customHeight="1" x14ac:dyDescent="0.35">
      <c r="A18" s="1">
        <v>901573385</v>
      </c>
      <c r="B18" s="1" t="s">
        <v>9</v>
      </c>
      <c r="C18" s="1" t="s">
        <v>10</v>
      </c>
      <c r="D18" s="1">
        <v>675</v>
      </c>
      <c r="E18" s="5">
        <v>45439</v>
      </c>
      <c r="F18" s="6">
        <v>45447</v>
      </c>
      <c r="G18" s="7">
        <v>80673575</v>
      </c>
      <c r="H18" s="7">
        <v>80673575</v>
      </c>
      <c r="I18" s="8" t="s">
        <v>18</v>
      </c>
      <c r="J18" s="4" t="s">
        <v>16</v>
      </c>
      <c r="K18" s="9">
        <v>5222986</v>
      </c>
    </row>
    <row r="19" spans="1:11" ht="15.75" customHeight="1" x14ac:dyDescent="0.35">
      <c r="A19" s="1">
        <v>901573385</v>
      </c>
      <c r="B19" s="1" t="s">
        <v>9</v>
      </c>
      <c r="C19" s="1" t="s">
        <v>10</v>
      </c>
      <c r="D19" s="1">
        <v>676</v>
      </c>
      <c r="E19" s="5">
        <v>45439</v>
      </c>
      <c r="F19" s="6">
        <v>45447</v>
      </c>
      <c r="G19" s="7">
        <v>19326425</v>
      </c>
      <c r="H19" s="7">
        <v>19326425</v>
      </c>
      <c r="I19" s="8" t="s">
        <v>18</v>
      </c>
      <c r="J19" s="4" t="s">
        <v>16</v>
      </c>
      <c r="K19" s="9">
        <v>5222987</v>
      </c>
    </row>
    <row r="20" spans="1:11" ht="15.75" customHeight="1" x14ac:dyDescent="0.35">
      <c r="A20" s="1">
        <v>901573385</v>
      </c>
      <c r="B20" s="1" t="s">
        <v>9</v>
      </c>
      <c r="C20" s="1" t="s">
        <v>10</v>
      </c>
      <c r="D20" s="1">
        <v>678</v>
      </c>
      <c r="E20" s="5">
        <v>45449</v>
      </c>
      <c r="F20" s="6">
        <v>45449</v>
      </c>
      <c r="G20" s="7">
        <v>569398306</v>
      </c>
      <c r="H20" s="7">
        <v>569398306</v>
      </c>
      <c r="I20" s="8" t="s">
        <v>15</v>
      </c>
      <c r="J20" s="4" t="s">
        <v>16</v>
      </c>
      <c r="K20" s="9">
        <v>5230327</v>
      </c>
    </row>
    <row r="21" spans="1:11" ht="15.75" customHeight="1" x14ac:dyDescent="0.35">
      <c r="A21" s="1">
        <v>901573385</v>
      </c>
      <c r="B21" s="1" t="s">
        <v>9</v>
      </c>
      <c r="C21" s="1" t="s">
        <v>10</v>
      </c>
      <c r="D21" s="1">
        <v>679</v>
      </c>
      <c r="E21" s="5">
        <v>45449</v>
      </c>
      <c r="F21" s="6">
        <v>45449</v>
      </c>
      <c r="G21" s="7">
        <v>137966694</v>
      </c>
      <c r="H21" s="7">
        <v>137966694</v>
      </c>
      <c r="I21" s="8" t="s">
        <v>15</v>
      </c>
      <c r="J21" s="4" t="s">
        <v>16</v>
      </c>
      <c r="K21" s="9">
        <v>5230328</v>
      </c>
    </row>
    <row r="22" spans="1:11" ht="15.75" customHeight="1" x14ac:dyDescent="0.35">
      <c r="A22" s="1">
        <v>901573385</v>
      </c>
      <c r="B22" s="1" t="s">
        <v>9</v>
      </c>
      <c r="C22" s="1" t="s">
        <v>10</v>
      </c>
      <c r="D22" s="1">
        <v>681</v>
      </c>
      <c r="E22" s="5">
        <v>45478</v>
      </c>
      <c r="F22" s="6">
        <v>45478</v>
      </c>
      <c r="G22" s="7">
        <v>569398306</v>
      </c>
      <c r="H22" s="7">
        <v>569398306</v>
      </c>
      <c r="I22" s="8" t="s">
        <v>15</v>
      </c>
      <c r="J22" s="4" t="s">
        <v>16</v>
      </c>
      <c r="K22" s="9">
        <v>5247040</v>
      </c>
    </row>
    <row r="23" spans="1:11" ht="15.75" customHeight="1" x14ac:dyDescent="0.35">
      <c r="A23" s="1">
        <v>901573385</v>
      </c>
      <c r="B23" s="1" t="s">
        <v>9</v>
      </c>
      <c r="C23" s="1" t="s">
        <v>10</v>
      </c>
      <c r="D23" s="1">
        <v>682</v>
      </c>
      <c r="E23" s="5">
        <v>45478</v>
      </c>
      <c r="F23" s="6">
        <v>45478</v>
      </c>
      <c r="G23" s="7">
        <v>137966694</v>
      </c>
      <c r="H23" s="7">
        <v>137966694</v>
      </c>
      <c r="I23" s="8" t="s">
        <v>15</v>
      </c>
      <c r="J23" s="4" t="s">
        <v>16</v>
      </c>
      <c r="K23" s="1">
        <v>5247041</v>
      </c>
    </row>
    <row r="24" spans="1:11" ht="15.75" customHeight="1" x14ac:dyDescent="0.35">
      <c r="H24" s="10">
        <f>SUM(H2:H23)</f>
        <v>2835120732</v>
      </c>
    </row>
    <row r="25" spans="1:11" ht="15.75" customHeight="1" x14ac:dyDescent="0.35"/>
    <row r="26" spans="1:11" ht="15.75" customHeight="1" x14ac:dyDescent="0.35"/>
    <row r="27" spans="1:11" ht="15.75" customHeight="1" x14ac:dyDescent="0.35"/>
    <row r="28" spans="1:11" ht="15.75" customHeight="1" x14ac:dyDescent="0.35"/>
    <row r="29" spans="1:11" ht="15.75" customHeight="1" x14ac:dyDescent="0.35"/>
    <row r="30" spans="1:11" ht="15.75" customHeight="1" x14ac:dyDescent="0.35"/>
    <row r="31" spans="1:11" ht="15.75" customHeight="1" x14ac:dyDescent="0.35"/>
    <row r="32" spans="1:11" ht="15.75" customHeight="1" x14ac:dyDescent="0.35"/>
    <row r="33" ht="15.75" customHeight="1" x14ac:dyDescent="0.35"/>
    <row r="34" ht="15.75" customHeight="1" x14ac:dyDescent="0.35"/>
    <row r="35" ht="15.75" customHeight="1" x14ac:dyDescent="0.35"/>
    <row r="36" ht="15.75" customHeight="1" x14ac:dyDescent="0.35"/>
    <row r="37" ht="15.75" customHeight="1" x14ac:dyDescent="0.35"/>
    <row r="38" ht="15.75" customHeight="1" x14ac:dyDescent="0.35"/>
    <row r="39" ht="15.75" customHeight="1" x14ac:dyDescent="0.35"/>
    <row r="40" ht="15.75" customHeight="1" x14ac:dyDescent="0.35"/>
    <row r="41" ht="15.75" customHeight="1" x14ac:dyDescent="0.35"/>
    <row r="42" ht="15.75" customHeight="1" x14ac:dyDescent="0.35"/>
    <row r="43" ht="15.75" customHeight="1" x14ac:dyDescent="0.35"/>
    <row r="44" ht="15.75" customHeight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0" x14ac:dyDescent="0.2"/>
  <cols>
    <col min="1" max="1" width="43.26953125" style="23" bestFit="1" customWidth="1"/>
    <col min="2" max="2" width="5" style="23" bestFit="1" customWidth="1"/>
    <col min="3" max="3" width="13.90625" style="23" customWidth="1"/>
    <col min="4" max="16384" width="10.90625" style="23"/>
  </cols>
  <sheetData>
    <row r="3" spans="1:3" x14ac:dyDescent="0.2">
      <c r="A3" s="29" t="s">
        <v>24</v>
      </c>
      <c r="B3" s="30" t="s">
        <v>104</v>
      </c>
      <c r="C3" s="30" t="s">
        <v>105</v>
      </c>
    </row>
    <row r="4" spans="1:3" x14ac:dyDescent="0.2">
      <c r="A4" s="30" t="s">
        <v>102</v>
      </c>
      <c r="B4" s="31">
        <v>2</v>
      </c>
      <c r="C4" s="32">
        <v>1138796612</v>
      </c>
    </row>
    <row r="5" spans="1:3" x14ac:dyDescent="0.2">
      <c r="A5" s="30" t="s">
        <v>54</v>
      </c>
      <c r="B5" s="31">
        <v>17</v>
      </c>
      <c r="C5" s="32">
        <v>1685524120</v>
      </c>
    </row>
    <row r="6" spans="1:3" x14ac:dyDescent="0.2">
      <c r="A6" s="30" t="s">
        <v>106</v>
      </c>
      <c r="B6" s="31">
        <v>3</v>
      </c>
      <c r="C6" s="32">
        <v>10800000</v>
      </c>
    </row>
    <row r="7" spans="1:3" x14ac:dyDescent="0.2">
      <c r="A7" s="30" t="s">
        <v>103</v>
      </c>
      <c r="B7" s="31">
        <v>22</v>
      </c>
      <c r="C7" s="32">
        <v>2835120732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P24"/>
  <sheetViews>
    <sheetView topLeftCell="C1" workbookViewId="0">
      <selection activeCell="R24" sqref="R24"/>
    </sheetView>
  </sheetViews>
  <sheetFormatPr baseColWidth="10" defaultRowHeight="10" x14ac:dyDescent="0.2"/>
  <cols>
    <col min="1" max="1" width="11" style="23" bestFit="1" customWidth="1"/>
    <col min="2" max="3" width="10.90625" style="23"/>
    <col min="4" max="4" width="11" style="23" bestFit="1" customWidth="1"/>
    <col min="5" max="6" width="10.90625" style="23"/>
    <col min="7" max="8" width="11" style="23" bestFit="1" customWidth="1"/>
    <col min="9" max="10" width="11.453125" style="23" bestFit="1" customWidth="1"/>
    <col min="11" max="12" width="0" style="23" hidden="1" customWidth="1"/>
    <col min="13" max="13" width="11" style="23" hidden="1" customWidth="1"/>
    <col min="14" max="15" width="10.90625" style="23"/>
    <col min="16" max="16" width="11.453125" style="23" bestFit="1" customWidth="1"/>
    <col min="17" max="17" width="11" style="23" bestFit="1" customWidth="1"/>
    <col min="18" max="18" width="11.453125" style="23" bestFit="1" customWidth="1"/>
    <col min="19" max="19" width="11" style="23" bestFit="1" customWidth="1"/>
    <col min="20" max="22" width="10.90625" style="23"/>
    <col min="23" max="23" width="11.453125" style="23" bestFit="1" customWidth="1"/>
    <col min="24" max="24" width="10.90625" style="23"/>
    <col min="25" max="26" width="11" style="23" bestFit="1" customWidth="1"/>
    <col min="27" max="27" width="10.90625" style="23"/>
    <col min="28" max="28" width="11.453125" style="23" bestFit="1" customWidth="1"/>
    <col min="29" max="38" width="11" style="23" bestFit="1" customWidth="1"/>
    <col min="39" max="41" width="10.90625" style="23"/>
    <col min="42" max="42" width="11" style="23" bestFit="1" customWidth="1"/>
    <col min="43" max="16384" width="10.90625" style="23"/>
  </cols>
  <sheetData>
    <row r="1" spans="1:42" ht="30" x14ac:dyDescent="0.2">
      <c r="A1" s="11" t="s">
        <v>5</v>
      </c>
      <c r="B1" s="11" t="s">
        <v>7</v>
      </c>
      <c r="C1" s="11" t="s">
        <v>0</v>
      </c>
      <c r="D1" s="11" t="s">
        <v>19</v>
      </c>
      <c r="E1" s="11" t="s">
        <v>20</v>
      </c>
      <c r="F1" s="11" t="s">
        <v>21</v>
      </c>
      <c r="G1" s="12" t="s">
        <v>1</v>
      </c>
      <c r="H1" s="12" t="s">
        <v>2</v>
      </c>
      <c r="I1" s="13" t="s">
        <v>3</v>
      </c>
      <c r="J1" s="13" t="s">
        <v>4</v>
      </c>
      <c r="K1" s="11" t="s">
        <v>6</v>
      </c>
      <c r="L1" s="11" t="s">
        <v>8</v>
      </c>
      <c r="M1" s="11" t="s">
        <v>22</v>
      </c>
      <c r="N1" s="11" t="s">
        <v>23</v>
      </c>
      <c r="O1" s="14" t="s">
        <v>24</v>
      </c>
      <c r="P1" s="15" t="s">
        <v>25</v>
      </c>
      <c r="Q1" s="16" t="s">
        <v>26</v>
      </c>
      <c r="R1" s="17" t="s">
        <v>27</v>
      </c>
      <c r="S1" s="17" t="s">
        <v>28</v>
      </c>
      <c r="T1" s="18" t="s">
        <v>29</v>
      </c>
      <c r="U1" s="18" t="s">
        <v>30</v>
      </c>
      <c r="V1" s="18" t="s">
        <v>31</v>
      </c>
      <c r="W1" s="17" t="s">
        <v>32</v>
      </c>
      <c r="X1" s="11" t="s">
        <v>33</v>
      </c>
      <c r="Y1" s="12" t="s">
        <v>34</v>
      </c>
      <c r="Z1" s="12" t="s">
        <v>35</v>
      </c>
      <c r="AA1" s="12" t="s">
        <v>36</v>
      </c>
      <c r="AB1" s="11" t="s">
        <v>37</v>
      </c>
      <c r="AC1" s="11" t="s">
        <v>38</v>
      </c>
      <c r="AD1" s="11" t="s">
        <v>39</v>
      </c>
      <c r="AE1" s="11" t="s">
        <v>40</v>
      </c>
      <c r="AF1" s="11" t="s">
        <v>41</v>
      </c>
      <c r="AG1" s="11" t="s">
        <v>42</v>
      </c>
      <c r="AH1" s="11" t="s">
        <v>43</v>
      </c>
      <c r="AI1" s="11" t="s">
        <v>44</v>
      </c>
      <c r="AJ1" s="11" t="s">
        <v>45</v>
      </c>
      <c r="AK1" s="11" t="s">
        <v>46</v>
      </c>
      <c r="AL1" s="18" t="s">
        <v>47</v>
      </c>
      <c r="AM1" s="18" t="s">
        <v>48</v>
      </c>
      <c r="AN1" s="18" t="s">
        <v>49</v>
      </c>
      <c r="AO1" s="18" t="s">
        <v>50</v>
      </c>
      <c r="AP1" s="11" t="s">
        <v>51</v>
      </c>
    </row>
    <row r="2" spans="1:42" x14ac:dyDescent="0.2">
      <c r="A2" s="19">
        <v>901573385</v>
      </c>
      <c r="B2" s="19" t="s">
        <v>9</v>
      </c>
      <c r="C2" s="19" t="s">
        <v>10</v>
      </c>
      <c r="D2" s="19">
        <v>678</v>
      </c>
      <c r="E2" s="19" t="s">
        <v>58</v>
      </c>
      <c r="F2" s="19" t="s">
        <v>59</v>
      </c>
      <c r="G2" s="20">
        <v>45449</v>
      </c>
      <c r="H2" s="20">
        <v>45449</v>
      </c>
      <c r="I2" s="21">
        <v>569398306</v>
      </c>
      <c r="J2" s="21">
        <v>569398306</v>
      </c>
      <c r="K2" s="28" t="s">
        <v>15</v>
      </c>
      <c r="L2" s="22" t="s">
        <v>16</v>
      </c>
      <c r="M2" s="19">
        <v>5230327</v>
      </c>
      <c r="N2" s="27" t="e">
        <v>#N/A</v>
      </c>
      <c r="O2" s="19" t="s">
        <v>102</v>
      </c>
      <c r="P2" s="21">
        <v>148746735.74000001</v>
      </c>
      <c r="Q2" s="19">
        <v>4800064466</v>
      </c>
      <c r="R2" s="21">
        <f>558010339.88-P2</f>
        <v>409263604.13999999</v>
      </c>
      <c r="S2" s="21">
        <v>0</v>
      </c>
      <c r="T2" s="19">
        <v>4800064466</v>
      </c>
      <c r="U2" s="20">
        <v>45496</v>
      </c>
      <c r="V2" s="19" t="s">
        <v>100</v>
      </c>
      <c r="W2" s="21">
        <v>409263604.13999999</v>
      </c>
      <c r="X2" s="19" t="s">
        <v>55</v>
      </c>
      <c r="Y2" s="20">
        <v>45449</v>
      </c>
      <c r="Z2" s="20">
        <v>45449</v>
      </c>
      <c r="AA2" s="20"/>
      <c r="AB2" s="21">
        <v>569398306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21">
        <v>0</v>
      </c>
      <c r="AK2" s="21">
        <v>0</v>
      </c>
      <c r="AL2" s="21">
        <v>0</v>
      </c>
      <c r="AM2" s="21"/>
      <c r="AN2" s="21"/>
      <c r="AO2" s="21"/>
      <c r="AP2" s="21">
        <v>0</v>
      </c>
    </row>
    <row r="3" spans="1:42" x14ac:dyDescent="0.2">
      <c r="A3" s="19">
        <v>901573385</v>
      </c>
      <c r="B3" s="19" t="s">
        <v>9</v>
      </c>
      <c r="C3" s="19" t="s">
        <v>10</v>
      </c>
      <c r="D3" s="19">
        <v>681</v>
      </c>
      <c r="E3" s="19" t="s">
        <v>52</v>
      </c>
      <c r="F3" s="19" t="s">
        <v>53</v>
      </c>
      <c r="G3" s="20">
        <v>45478</v>
      </c>
      <c r="H3" s="20">
        <v>45478</v>
      </c>
      <c r="I3" s="21">
        <v>569398306</v>
      </c>
      <c r="J3" s="21">
        <v>569398306</v>
      </c>
      <c r="K3" s="28" t="s">
        <v>15</v>
      </c>
      <c r="L3" s="22" t="s">
        <v>16</v>
      </c>
      <c r="M3" s="19">
        <v>5247040</v>
      </c>
      <c r="N3" s="27" t="e">
        <v>#N/A</v>
      </c>
      <c r="O3" s="19" t="s">
        <v>102</v>
      </c>
      <c r="P3" s="21">
        <v>499210339.88</v>
      </c>
      <c r="Q3" s="19">
        <v>4800064489</v>
      </c>
      <c r="R3" s="21">
        <f>558010339.88-P3</f>
        <v>58800000</v>
      </c>
      <c r="S3" s="21">
        <v>0</v>
      </c>
      <c r="T3" s="19">
        <v>4800064489</v>
      </c>
      <c r="U3" s="20">
        <v>45499</v>
      </c>
      <c r="V3" s="19" t="s">
        <v>101</v>
      </c>
      <c r="W3" s="21">
        <v>58800000</v>
      </c>
      <c r="X3" s="19" t="s">
        <v>55</v>
      </c>
      <c r="Y3" s="20">
        <v>45478</v>
      </c>
      <c r="Z3" s="20">
        <v>45478</v>
      </c>
      <c r="AA3" s="20"/>
      <c r="AB3" s="21">
        <v>569398306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/>
      <c r="AN3" s="21"/>
      <c r="AO3" s="21"/>
      <c r="AP3" s="21">
        <v>0</v>
      </c>
    </row>
    <row r="4" spans="1:42" hidden="1" x14ac:dyDescent="0.2">
      <c r="A4" s="19">
        <v>901573385</v>
      </c>
      <c r="B4" s="19" t="s">
        <v>9</v>
      </c>
      <c r="C4" s="19" t="s">
        <v>10</v>
      </c>
      <c r="D4" s="19">
        <v>666</v>
      </c>
      <c r="E4" s="19" t="s">
        <v>70</v>
      </c>
      <c r="F4" s="19" t="s">
        <v>71</v>
      </c>
      <c r="G4" s="20">
        <v>45362</v>
      </c>
      <c r="H4" s="20">
        <v>45362</v>
      </c>
      <c r="I4" s="21">
        <v>137966694</v>
      </c>
      <c r="J4" s="21">
        <v>47545093</v>
      </c>
      <c r="K4" s="28" t="s">
        <v>15</v>
      </c>
      <c r="L4" s="22" t="s">
        <v>16</v>
      </c>
      <c r="M4" s="19">
        <v>5179381</v>
      </c>
      <c r="N4" s="27" t="s">
        <v>54</v>
      </c>
      <c r="O4" s="19" t="s">
        <v>54</v>
      </c>
      <c r="P4" s="21">
        <v>44785758.68</v>
      </c>
      <c r="Q4" s="19">
        <v>4800063905</v>
      </c>
      <c r="R4" s="21">
        <v>0</v>
      </c>
      <c r="S4" s="21">
        <v>0</v>
      </c>
      <c r="T4" s="19"/>
      <c r="U4" s="20"/>
      <c r="V4" s="19"/>
      <c r="W4" s="21">
        <v>0</v>
      </c>
      <c r="X4" s="19" t="s">
        <v>55</v>
      </c>
      <c r="Y4" s="20">
        <v>45362</v>
      </c>
      <c r="Z4" s="20">
        <v>45362</v>
      </c>
      <c r="AA4" s="20"/>
      <c r="AB4" s="21">
        <v>137966694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/>
      <c r="AN4" s="21"/>
      <c r="AO4" s="21"/>
      <c r="AP4" s="21">
        <v>0</v>
      </c>
    </row>
    <row r="5" spans="1:42" hidden="1" x14ac:dyDescent="0.2">
      <c r="A5" s="19">
        <v>901573385</v>
      </c>
      <c r="B5" s="19" t="s">
        <v>9</v>
      </c>
      <c r="C5" s="19" t="s">
        <v>10</v>
      </c>
      <c r="D5" s="19">
        <v>671</v>
      </c>
      <c r="E5" s="19" t="s">
        <v>56</v>
      </c>
      <c r="F5" s="19" t="s">
        <v>57</v>
      </c>
      <c r="G5" s="20">
        <v>45415</v>
      </c>
      <c r="H5" s="20">
        <v>45418</v>
      </c>
      <c r="I5" s="21">
        <v>569398306</v>
      </c>
      <c r="J5" s="21">
        <v>330203501</v>
      </c>
      <c r="K5" s="28" t="s">
        <v>15</v>
      </c>
      <c r="L5" s="22" t="s">
        <v>16</v>
      </c>
      <c r="M5" s="19">
        <v>5210684</v>
      </c>
      <c r="N5" s="27" t="s">
        <v>54</v>
      </c>
      <c r="O5" s="19" t="s">
        <v>54</v>
      </c>
      <c r="P5" s="21">
        <v>330203500.63999999</v>
      </c>
      <c r="Q5" s="19">
        <v>4800064024</v>
      </c>
      <c r="R5" s="21">
        <v>0</v>
      </c>
      <c r="S5" s="21">
        <v>0</v>
      </c>
      <c r="T5" s="19"/>
      <c r="U5" s="20"/>
      <c r="V5" s="19"/>
      <c r="W5" s="21">
        <v>0</v>
      </c>
      <c r="X5" s="19" t="s">
        <v>55</v>
      </c>
      <c r="Y5" s="20">
        <v>45415</v>
      </c>
      <c r="Z5" s="20">
        <v>45418</v>
      </c>
      <c r="AA5" s="20"/>
      <c r="AB5" s="21">
        <v>569398306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/>
      <c r="AN5" s="21"/>
      <c r="AO5" s="21"/>
      <c r="AP5" s="21">
        <v>0</v>
      </c>
    </row>
    <row r="6" spans="1:42" hidden="1" x14ac:dyDescent="0.2">
      <c r="A6" s="19">
        <v>901573385</v>
      </c>
      <c r="B6" s="19" t="s">
        <v>9</v>
      </c>
      <c r="C6" s="19" t="s">
        <v>10</v>
      </c>
      <c r="D6" s="19">
        <v>669</v>
      </c>
      <c r="E6" s="19" t="s">
        <v>60</v>
      </c>
      <c r="F6" s="19" t="s">
        <v>61</v>
      </c>
      <c r="G6" s="20">
        <v>45390</v>
      </c>
      <c r="H6" s="20">
        <v>45414</v>
      </c>
      <c r="I6" s="21">
        <v>137966694</v>
      </c>
      <c r="J6" s="21">
        <v>137966694</v>
      </c>
      <c r="K6" s="28" t="s">
        <v>15</v>
      </c>
      <c r="L6" s="22" t="s">
        <v>16</v>
      </c>
      <c r="M6" s="19">
        <v>5200590</v>
      </c>
      <c r="N6" s="27" t="s">
        <v>54</v>
      </c>
      <c r="O6" s="19" t="s">
        <v>54</v>
      </c>
      <c r="P6" s="21">
        <v>135207360.12</v>
      </c>
      <c r="Q6" s="19">
        <v>1222431926</v>
      </c>
      <c r="R6" s="21">
        <v>0</v>
      </c>
      <c r="S6" s="21">
        <v>0</v>
      </c>
      <c r="T6" s="19"/>
      <c r="U6" s="20"/>
      <c r="V6" s="19"/>
      <c r="W6" s="21">
        <v>0</v>
      </c>
      <c r="X6" s="19" t="s">
        <v>55</v>
      </c>
      <c r="Y6" s="20">
        <v>45390</v>
      </c>
      <c r="Z6" s="20">
        <v>45414</v>
      </c>
      <c r="AA6" s="20"/>
      <c r="AB6" s="21">
        <v>137966694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/>
      <c r="AN6" s="21"/>
      <c r="AO6" s="21"/>
      <c r="AP6" s="21">
        <v>0</v>
      </c>
    </row>
    <row r="7" spans="1:42" hidden="1" x14ac:dyDescent="0.2">
      <c r="A7" s="19">
        <v>901573385</v>
      </c>
      <c r="B7" s="19" t="s">
        <v>9</v>
      </c>
      <c r="C7" s="19" t="s">
        <v>10</v>
      </c>
      <c r="D7" s="19">
        <v>672</v>
      </c>
      <c r="E7" s="19" t="s">
        <v>62</v>
      </c>
      <c r="F7" s="19" t="s">
        <v>63</v>
      </c>
      <c r="G7" s="20">
        <v>45415</v>
      </c>
      <c r="H7" s="20">
        <v>45418</v>
      </c>
      <c r="I7" s="21">
        <v>137966694</v>
      </c>
      <c r="J7" s="21">
        <v>137966694</v>
      </c>
      <c r="K7" s="28" t="s">
        <v>15</v>
      </c>
      <c r="L7" s="22" t="s">
        <v>16</v>
      </c>
      <c r="M7" s="19">
        <v>5210685</v>
      </c>
      <c r="N7" s="27" t="s">
        <v>54</v>
      </c>
      <c r="O7" s="19" t="s">
        <v>54</v>
      </c>
      <c r="P7" s="21">
        <v>135207360.12</v>
      </c>
      <c r="Q7" s="19">
        <v>1222451571</v>
      </c>
      <c r="R7" s="21">
        <v>0</v>
      </c>
      <c r="S7" s="21">
        <v>0</v>
      </c>
      <c r="T7" s="19"/>
      <c r="U7" s="20"/>
      <c r="V7" s="19"/>
      <c r="W7" s="21">
        <v>0</v>
      </c>
      <c r="X7" s="19" t="s">
        <v>55</v>
      </c>
      <c r="Y7" s="20">
        <v>45415</v>
      </c>
      <c r="Z7" s="20">
        <v>45418</v>
      </c>
      <c r="AA7" s="20"/>
      <c r="AB7" s="21">
        <v>137966694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/>
      <c r="AN7" s="21"/>
      <c r="AO7" s="21"/>
      <c r="AP7" s="21">
        <v>0</v>
      </c>
    </row>
    <row r="8" spans="1:42" hidden="1" x14ac:dyDescent="0.2">
      <c r="A8" s="19">
        <v>901573385</v>
      </c>
      <c r="B8" s="19" t="s">
        <v>9</v>
      </c>
      <c r="C8" s="19" t="s">
        <v>10</v>
      </c>
      <c r="D8" s="19">
        <v>679</v>
      </c>
      <c r="E8" s="19" t="s">
        <v>64</v>
      </c>
      <c r="F8" s="19" t="s">
        <v>65</v>
      </c>
      <c r="G8" s="20">
        <v>45449</v>
      </c>
      <c r="H8" s="20">
        <v>45449</v>
      </c>
      <c r="I8" s="21">
        <v>137966694</v>
      </c>
      <c r="J8" s="21">
        <v>137966694</v>
      </c>
      <c r="K8" s="28" t="s">
        <v>15</v>
      </c>
      <c r="L8" s="22" t="s">
        <v>16</v>
      </c>
      <c r="M8" s="19">
        <v>5230328</v>
      </c>
      <c r="N8" s="27" t="e">
        <v>#N/A</v>
      </c>
      <c r="O8" s="19" t="s">
        <v>54</v>
      </c>
      <c r="P8" s="21">
        <v>135207360.12</v>
      </c>
      <c r="Q8" s="19">
        <v>1222459649</v>
      </c>
      <c r="R8" s="21">
        <v>0</v>
      </c>
      <c r="S8" s="21">
        <v>0</v>
      </c>
      <c r="T8" s="19"/>
      <c r="U8" s="20"/>
      <c r="V8" s="19"/>
      <c r="W8" s="21">
        <v>0</v>
      </c>
      <c r="X8" s="19" t="s">
        <v>55</v>
      </c>
      <c r="Y8" s="20">
        <v>45449</v>
      </c>
      <c r="Z8" s="20">
        <v>45449</v>
      </c>
      <c r="AA8" s="20"/>
      <c r="AB8" s="21">
        <v>137966694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/>
      <c r="AN8" s="21"/>
      <c r="AO8" s="21"/>
      <c r="AP8" s="21">
        <v>0</v>
      </c>
    </row>
    <row r="9" spans="1:42" hidden="1" x14ac:dyDescent="0.2">
      <c r="A9" s="19">
        <v>901573385</v>
      </c>
      <c r="B9" s="19" t="s">
        <v>9</v>
      </c>
      <c r="C9" s="19" t="s">
        <v>10</v>
      </c>
      <c r="D9" s="19">
        <v>682</v>
      </c>
      <c r="E9" s="19" t="s">
        <v>66</v>
      </c>
      <c r="F9" s="19" t="s">
        <v>67</v>
      </c>
      <c r="G9" s="20">
        <v>45478</v>
      </c>
      <c r="H9" s="20">
        <v>45478</v>
      </c>
      <c r="I9" s="21">
        <v>137966694</v>
      </c>
      <c r="J9" s="21">
        <v>137966694</v>
      </c>
      <c r="K9" s="28" t="s">
        <v>15</v>
      </c>
      <c r="L9" s="22" t="s">
        <v>16</v>
      </c>
      <c r="M9" s="19">
        <v>5247041</v>
      </c>
      <c r="N9" s="27" t="e">
        <v>#N/A</v>
      </c>
      <c r="O9" s="19" t="s">
        <v>54</v>
      </c>
      <c r="P9" s="21">
        <v>135207360.12</v>
      </c>
      <c r="Q9" s="19">
        <v>1222475842</v>
      </c>
      <c r="R9" s="21">
        <v>0</v>
      </c>
      <c r="S9" s="21">
        <v>0</v>
      </c>
      <c r="T9" s="19"/>
      <c r="U9" s="20"/>
      <c r="V9" s="19"/>
      <c r="W9" s="21">
        <v>0</v>
      </c>
      <c r="X9" s="19" t="s">
        <v>55</v>
      </c>
      <c r="Y9" s="20">
        <v>45478</v>
      </c>
      <c r="Z9" s="20">
        <v>45478</v>
      </c>
      <c r="AA9" s="20"/>
      <c r="AB9" s="21">
        <v>137966694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/>
      <c r="AN9" s="21"/>
      <c r="AO9" s="21"/>
      <c r="AP9" s="21">
        <v>0</v>
      </c>
    </row>
    <row r="10" spans="1:42" hidden="1" x14ac:dyDescent="0.2">
      <c r="A10" s="19">
        <v>901573385</v>
      </c>
      <c r="B10" s="19" t="s">
        <v>9</v>
      </c>
      <c r="C10" s="19" t="s">
        <v>10</v>
      </c>
      <c r="D10" s="19">
        <v>675</v>
      </c>
      <c r="E10" s="19" t="s">
        <v>68</v>
      </c>
      <c r="F10" s="19" t="s">
        <v>69</v>
      </c>
      <c r="G10" s="20">
        <v>45439</v>
      </c>
      <c r="H10" s="20">
        <v>45447</v>
      </c>
      <c r="I10" s="21">
        <v>80673575</v>
      </c>
      <c r="J10" s="21">
        <v>80673575</v>
      </c>
      <c r="K10" s="28" t="s">
        <v>18</v>
      </c>
      <c r="L10" s="22" t="s">
        <v>16</v>
      </c>
      <c r="M10" s="19">
        <v>5222986</v>
      </c>
      <c r="N10" s="27" t="s">
        <v>54</v>
      </c>
      <c r="O10" s="19" t="s">
        <v>54</v>
      </c>
      <c r="P10" s="21">
        <v>79060103.5</v>
      </c>
      <c r="Q10" s="19">
        <v>1222468321</v>
      </c>
      <c r="R10" s="21">
        <v>0</v>
      </c>
      <c r="S10" s="21">
        <v>0</v>
      </c>
      <c r="T10" s="19"/>
      <c r="U10" s="20"/>
      <c r="V10" s="19"/>
      <c r="W10" s="21">
        <v>0</v>
      </c>
      <c r="X10" s="19" t="s">
        <v>55</v>
      </c>
      <c r="Y10" s="20">
        <v>45439</v>
      </c>
      <c r="Z10" s="20">
        <v>45447</v>
      </c>
      <c r="AA10" s="20"/>
      <c r="AB10" s="21">
        <v>80673575</v>
      </c>
      <c r="AC10" s="21">
        <v>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/>
      <c r="AN10" s="21"/>
      <c r="AO10" s="21"/>
      <c r="AP10" s="21">
        <v>0</v>
      </c>
    </row>
    <row r="11" spans="1:42" hidden="1" x14ac:dyDescent="0.2">
      <c r="A11" s="19">
        <v>901573385</v>
      </c>
      <c r="B11" s="19" t="s">
        <v>9</v>
      </c>
      <c r="C11" s="19" t="s">
        <v>10</v>
      </c>
      <c r="D11" s="19">
        <v>676</v>
      </c>
      <c r="E11" s="19" t="s">
        <v>72</v>
      </c>
      <c r="F11" s="19" t="s">
        <v>73</v>
      </c>
      <c r="G11" s="20">
        <v>45439</v>
      </c>
      <c r="H11" s="20">
        <v>45447</v>
      </c>
      <c r="I11" s="21">
        <v>19326425</v>
      </c>
      <c r="J11" s="21">
        <v>19326425</v>
      </c>
      <c r="K11" s="28" t="s">
        <v>18</v>
      </c>
      <c r="L11" s="22" t="s">
        <v>16</v>
      </c>
      <c r="M11" s="19">
        <v>5222987</v>
      </c>
      <c r="N11" s="27" t="s">
        <v>54</v>
      </c>
      <c r="O11" s="19" t="s">
        <v>54</v>
      </c>
      <c r="P11" s="21">
        <v>18939896.5</v>
      </c>
      <c r="Q11" s="19">
        <v>1222468322</v>
      </c>
      <c r="R11" s="21">
        <v>0</v>
      </c>
      <c r="S11" s="21">
        <v>0</v>
      </c>
      <c r="T11" s="19"/>
      <c r="U11" s="20"/>
      <c r="V11" s="19"/>
      <c r="W11" s="21">
        <v>0</v>
      </c>
      <c r="X11" s="19" t="s">
        <v>55</v>
      </c>
      <c r="Y11" s="20">
        <v>45439</v>
      </c>
      <c r="Z11" s="20">
        <v>45447</v>
      </c>
      <c r="AA11" s="20"/>
      <c r="AB11" s="21">
        <v>19326425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/>
      <c r="AN11" s="21"/>
      <c r="AO11" s="21"/>
      <c r="AP11" s="21">
        <v>0</v>
      </c>
    </row>
    <row r="12" spans="1:42" hidden="1" x14ac:dyDescent="0.2">
      <c r="A12" s="19">
        <v>901573385</v>
      </c>
      <c r="B12" s="19" t="s">
        <v>9</v>
      </c>
      <c r="C12" s="19" t="s">
        <v>10</v>
      </c>
      <c r="D12" s="19">
        <v>663</v>
      </c>
      <c r="E12" s="19" t="s">
        <v>74</v>
      </c>
      <c r="F12" s="19" t="s">
        <v>75</v>
      </c>
      <c r="G12" s="20">
        <v>45336</v>
      </c>
      <c r="H12" s="20">
        <v>45336</v>
      </c>
      <c r="I12" s="21">
        <v>1068750</v>
      </c>
      <c r="J12" s="21">
        <v>1068750</v>
      </c>
      <c r="K12" s="28" t="s">
        <v>14</v>
      </c>
      <c r="L12" s="22" t="s">
        <v>16</v>
      </c>
      <c r="M12" s="19">
        <v>5164126</v>
      </c>
      <c r="N12" s="27" t="s">
        <v>54</v>
      </c>
      <c r="O12" s="19" t="s">
        <v>54</v>
      </c>
      <c r="P12" s="21">
        <v>1047375</v>
      </c>
      <c r="Q12" s="19">
        <v>1222384923</v>
      </c>
      <c r="R12" s="21">
        <v>0</v>
      </c>
      <c r="S12" s="21">
        <v>0</v>
      </c>
      <c r="T12" s="19"/>
      <c r="U12" s="20"/>
      <c r="V12" s="19"/>
      <c r="W12" s="21">
        <v>0</v>
      </c>
      <c r="X12" s="19" t="s">
        <v>55</v>
      </c>
      <c r="Y12" s="20">
        <v>45336</v>
      </c>
      <c r="Z12" s="20">
        <v>45336</v>
      </c>
      <c r="AA12" s="20"/>
      <c r="AB12" s="21">
        <v>1068750</v>
      </c>
      <c r="AC12" s="21">
        <v>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/>
      <c r="AN12" s="21"/>
      <c r="AO12" s="21"/>
      <c r="AP12" s="21">
        <v>0</v>
      </c>
    </row>
    <row r="13" spans="1:42" hidden="1" x14ac:dyDescent="0.2">
      <c r="A13" s="19">
        <v>901573385</v>
      </c>
      <c r="B13" s="19" t="s">
        <v>9</v>
      </c>
      <c r="C13" s="19" t="s">
        <v>10</v>
      </c>
      <c r="D13" s="19">
        <v>576</v>
      </c>
      <c r="E13" s="19" t="s">
        <v>76</v>
      </c>
      <c r="F13" s="19" t="s">
        <v>77</v>
      </c>
      <c r="G13" s="20">
        <v>44977</v>
      </c>
      <c r="H13" s="20">
        <v>45170</v>
      </c>
      <c r="I13" s="21">
        <v>1600000</v>
      </c>
      <c r="J13" s="21">
        <v>1600000</v>
      </c>
      <c r="K13" s="28" t="s">
        <v>13</v>
      </c>
      <c r="L13" s="22" t="s">
        <v>16</v>
      </c>
      <c r="M13" s="19">
        <v>5059025</v>
      </c>
      <c r="N13" s="27" t="s">
        <v>54</v>
      </c>
      <c r="O13" s="19" t="s">
        <v>54</v>
      </c>
      <c r="P13" s="21">
        <v>0</v>
      </c>
      <c r="Q13" s="19"/>
      <c r="R13" s="21">
        <v>0</v>
      </c>
      <c r="S13" s="21">
        <v>0</v>
      </c>
      <c r="T13" s="19"/>
      <c r="U13" s="20"/>
      <c r="V13" s="19"/>
      <c r="W13" s="21">
        <v>0</v>
      </c>
      <c r="X13" s="19" t="s">
        <v>55</v>
      </c>
      <c r="Y13" s="20">
        <v>44977</v>
      </c>
      <c r="Z13" s="20">
        <v>45170</v>
      </c>
      <c r="AA13" s="20"/>
      <c r="AB13" s="21">
        <v>1600000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/>
      <c r="AN13" s="21"/>
      <c r="AO13" s="21"/>
      <c r="AP13" s="21">
        <v>0</v>
      </c>
    </row>
    <row r="14" spans="1:42" hidden="1" x14ac:dyDescent="0.2">
      <c r="A14" s="19">
        <v>901573385</v>
      </c>
      <c r="B14" s="19" t="s">
        <v>9</v>
      </c>
      <c r="C14" s="19" t="s">
        <v>10</v>
      </c>
      <c r="D14" s="19">
        <v>674</v>
      </c>
      <c r="E14" s="19" t="s">
        <v>78</v>
      </c>
      <c r="F14" s="19" t="s">
        <v>79</v>
      </c>
      <c r="G14" s="20">
        <v>45439</v>
      </c>
      <c r="H14" s="20">
        <v>45447</v>
      </c>
      <c r="I14" s="21">
        <v>79374606</v>
      </c>
      <c r="J14" s="21">
        <v>79374606</v>
      </c>
      <c r="K14" s="28" t="s">
        <v>15</v>
      </c>
      <c r="L14" s="22" t="s">
        <v>16</v>
      </c>
      <c r="M14" s="19">
        <v>5222985</v>
      </c>
      <c r="N14" s="27" t="s">
        <v>54</v>
      </c>
      <c r="O14" s="19" t="s">
        <v>54</v>
      </c>
      <c r="P14" s="21">
        <v>0</v>
      </c>
      <c r="Q14" s="19"/>
      <c r="R14" s="21">
        <v>0</v>
      </c>
      <c r="S14" s="21">
        <v>0</v>
      </c>
      <c r="T14" s="19"/>
      <c r="U14" s="20"/>
      <c r="V14" s="19"/>
      <c r="W14" s="21">
        <v>0</v>
      </c>
      <c r="X14" s="19" t="s">
        <v>55</v>
      </c>
      <c r="Y14" s="20">
        <v>45439</v>
      </c>
      <c r="Z14" s="20">
        <v>45447</v>
      </c>
      <c r="AA14" s="20"/>
      <c r="AB14" s="21">
        <v>79374606</v>
      </c>
      <c r="AC14" s="21">
        <v>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/>
      <c r="AN14" s="21"/>
      <c r="AO14" s="21"/>
      <c r="AP14" s="21">
        <v>0</v>
      </c>
    </row>
    <row r="15" spans="1:42" hidden="1" x14ac:dyDescent="0.2">
      <c r="A15" s="19">
        <v>901573385</v>
      </c>
      <c r="B15" s="19" t="s">
        <v>9</v>
      </c>
      <c r="C15" s="19" t="s">
        <v>10</v>
      </c>
      <c r="D15" s="19">
        <v>673</v>
      </c>
      <c r="E15" s="19" t="s">
        <v>80</v>
      </c>
      <c r="F15" s="19" t="s">
        <v>81</v>
      </c>
      <c r="G15" s="20">
        <v>45439</v>
      </c>
      <c r="H15" s="20">
        <v>45447</v>
      </c>
      <c r="I15" s="21">
        <v>481265394</v>
      </c>
      <c r="J15" s="21">
        <v>481265394</v>
      </c>
      <c r="K15" s="28" t="s">
        <v>15</v>
      </c>
      <c r="L15" s="22" t="s">
        <v>16</v>
      </c>
      <c r="M15" s="19">
        <v>5222969</v>
      </c>
      <c r="N15" s="27" t="s">
        <v>54</v>
      </c>
      <c r="O15" s="19" t="s">
        <v>54</v>
      </c>
      <c r="P15" s="21">
        <v>0</v>
      </c>
      <c r="Q15" s="19"/>
      <c r="R15" s="21">
        <v>0</v>
      </c>
      <c r="S15" s="21">
        <v>0</v>
      </c>
      <c r="T15" s="19"/>
      <c r="U15" s="20"/>
      <c r="V15" s="19"/>
      <c r="W15" s="21">
        <v>0</v>
      </c>
      <c r="X15" s="19" t="s">
        <v>55</v>
      </c>
      <c r="Y15" s="20">
        <v>45439</v>
      </c>
      <c r="Z15" s="20">
        <v>45447</v>
      </c>
      <c r="AA15" s="20"/>
      <c r="AB15" s="21">
        <v>481265394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/>
      <c r="AN15" s="21"/>
      <c r="AO15" s="21"/>
      <c r="AP15" s="21">
        <v>0</v>
      </c>
    </row>
    <row r="16" spans="1:42" hidden="1" x14ac:dyDescent="0.2">
      <c r="A16" s="19">
        <v>901573385</v>
      </c>
      <c r="B16" s="19" t="s">
        <v>9</v>
      </c>
      <c r="C16" s="19" t="s">
        <v>10</v>
      </c>
      <c r="D16" s="19">
        <v>24</v>
      </c>
      <c r="E16" s="19" t="s">
        <v>85</v>
      </c>
      <c r="F16" s="19" t="s">
        <v>86</v>
      </c>
      <c r="G16" s="20">
        <v>44712</v>
      </c>
      <c r="H16" s="20">
        <v>45170</v>
      </c>
      <c r="I16" s="21">
        <v>3000000</v>
      </c>
      <c r="J16" s="21">
        <v>3000000</v>
      </c>
      <c r="K16" s="28" t="s">
        <v>12</v>
      </c>
      <c r="L16" s="22" t="s">
        <v>16</v>
      </c>
      <c r="M16" s="19">
        <v>1523238</v>
      </c>
      <c r="N16" s="27" t="s">
        <v>54</v>
      </c>
      <c r="O16" s="19" t="s">
        <v>54</v>
      </c>
      <c r="P16" s="21">
        <v>0</v>
      </c>
      <c r="Q16" s="19"/>
      <c r="R16" s="21">
        <v>0</v>
      </c>
      <c r="S16" s="21">
        <v>0</v>
      </c>
      <c r="T16" s="19"/>
      <c r="U16" s="20"/>
      <c r="V16" s="19"/>
      <c r="W16" s="21">
        <v>0</v>
      </c>
      <c r="X16" s="19" t="s">
        <v>84</v>
      </c>
      <c r="Y16" s="20">
        <v>44712</v>
      </c>
      <c r="Z16" s="20">
        <v>44722</v>
      </c>
      <c r="AA16" s="20"/>
      <c r="AB16" s="21">
        <v>3000000</v>
      </c>
      <c r="AC16" s="21">
        <v>3000000</v>
      </c>
      <c r="AD16" s="21">
        <v>3000000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/>
      <c r="AN16" s="21"/>
      <c r="AO16" s="21"/>
      <c r="AP16" s="21">
        <v>3000000</v>
      </c>
    </row>
    <row r="17" spans="1:42" hidden="1" x14ac:dyDescent="0.2">
      <c r="A17" s="19">
        <v>901573385</v>
      </c>
      <c r="B17" s="19" t="s">
        <v>9</v>
      </c>
      <c r="C17" s="19" t="s">
        <v>10</v>
      </c>
      <c r="D17" s="19">
        <v>25</v>
      </c>
      <c r="E17" s="19" t="s">
        <v>87</v>
      </c>
      <c r="F17" s="19" t="s">
        <v>88</v>
      </c>
      <c r="G17" s="20">
        <v>44712</v>
      </c>
      <c r="H17" s="20">
        <v>45170</v>
      </c>
      <c r="I17" s="21">
        <v>3000000</v>
      </c>
      <c r="J17" s="21">
        <v>3000000</v>
      </c>
      <c r="K17" s="28" t="s">
        <v>12</v>
      </c>
      <c r="L17" s="22" t="s">
        <v>16</v>
      </c>
      <c r="M17" s="19">
        <v>3206611</v>
      </c>
      <c r="N17" s="27" t="s">
        <v>54</v>
      </c>
      <c r="O17" s="19" t="s">
        <v>54</v>
      </c>
      <c r="P17" s="21">
        <v>0</v>
      </c>
      <c r="Q17" s="19"/>
      <c r="R17" s="21">
        <v>0</v>
      </c>
      <c r="S17" s="21">
        <v>0</v>
      </c>
      <c r="T17" s="19"/>
      <c r="U17" s="20"/>
      <c r="V17" s="19"/>
      <c r="W17" s="21">
        <v>0</v>
      </c>
      <c r="X17" s="19" t="s">
        <v>84</v>
      </c>
      <c r="Y17" s="20">
        <v>44712</v>
      </c>
      <c r="Z17" s="20">
        <v>44722</v>
      </c>
      <c r="AA17" s="20"/>
      <c r="AB17" s="21">
        <v>3000000</v>
      </c>
      <c r="AC17" s="21">
        <v>3000000</v>
      </c>
      <c r="AD17" s="21">
        <v>3000000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/>
      <c r="AN17" s="21"/>
      <c r="AO17" s="21"/>
      <c r="AP17" s="21">
        <v>3000000</v>
      </c>
    </row>
    <row r="18" spans="1:42" hidden="1" x14ac:dyDescent="0.2">
      <c r="A18" s="19">
        <v>901573385</v>
      </c>
      <c r="B18" s="19" t="s">
        <v>9</v>
      </c>
      <c r="C18" s="19" t="s">
        <v>10</v>
      </c>
      <c r="D18" s="19">
        <v>26</v>
      </c>
      <c r="E18" s="19" t="s">
        <v>89</v>
      </c>
      <c r="F18" s="19" t="s">
        <v>90</v>
      </c>
      <c r="G18" s="20">
        <v>44712</v>
      </c>
      <c r="H18" s="20">
        <v>45170</v>
      </c>
      <c r="I18" s="21">
        <v>3000000</v>
      </c>
      <c r="J18" s="21">
        <v>3000000</v>
      </c>
      <c r="K18" s="28" t="s">
        <v>12</v>
      </c>
      <c r="L18" s="22" t="s">
        <v>16</v>
      </c>
      <c r="M18" s="19">
        <v>1515645</v>
      </c>
      <c r="N18" s="27" t="s">
        <v>54</v>
      </c>
      <c r="O18" s="19" t="s">
        <v>54</v>
      </c>
      <c r="P18" s="21">
        <v>0</v>
      </c>
      <c r="Q18" s="19"/>
      <c r="R18" s="21">
        <v>0</v>
      </c>
      <c r="S18" s="21">
        <v>0</v>
      </c>
      <c r="T18" s="19"/>
      <c r="U18" s="20"/>
      <c r="V18" s="19"/>
      <c r="W18" s="21">
        <v>0</v>
      </c>
      <c r="X18" s="19" t="s">
        <v>84</v>
      </c>
      <c r="Y18" s="20">
        <v>44712</v>
      </c>
      <c r="Z18" s="20">
        <v>44722</v>
      </c>
      <c r="AA18" s="20"/>
      <c r="AB18" s="21">
        <v>3000000</v>
      </c>
      <c r="AC18" s="21">
        <v>3000000</v>
      </c>
      <c r="AD18" s="21">
        <v>3000000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/>
      <c r="AN18" s="21"/>
      <c r="AO18" s="21"/>
      <c r="AP18" s="21">
        <v>3000000</v>
      </c>
    </row>
    <row r="19" spans="1:42" hidden="1" x14ac:dyDescent="0.2">
      <c r="A19" s="19">
        <v>901573385</v>
      </c>
      <c r="B19" s="19" t="s">
        <v>9</v>
      </c>
      <c r="C19" s="19" t="s">
        <v>10</v>
      </c>
      <c r="D19" s="19">
        <v>12</v>
      </c>
      <c r="E19" s="19" t="s">
        <v>95</v>
      </c>
      <c r="F19" s="19" t="s">
        <v>96</v>
      </c>
      <c r="G19" s="20">
        <v>44700</v>
      </c>
      <c r="H19" s="20">
        <v>45170</v>
      </c>
      <c r="I19" s="21">
        <v>36000000</v>
      </c>
      <c r="J19" s="21">
        <v>36000000</v>
      </c>
      <c r="K19" s="28" t="s">
        <v>12</v>
      </c>
      <c r="L19" s="22" t="s">
        <v>16</v>
      </c>
      <c r="M19" s="19">
        <v>3510545</v>
      </c>
      <c r="N19" s="27" t="s">
        <v>54</v>
      </c>
      <c r="O19" s="19" t="s">
        <v>54</v>
      </c>
      <c r="P19" s="21">
        <v>0</v>
      </c>
      <c r="Q19" s="19"/>
      <c r="R19" s="21">
        <v>0</v>
      </c>
      <c r="S19" s="21">
        <v>0</v>
      </c>
      <c r="T19" s="19"/>
      <c r="U19" s="20"/>
      <c r="V19" s="19"/>
      <c r="W19" s="21">
        <v>0</v>
      </c>
      <c r="X19" s="19" t="s">
        <v>84</v>
      </c>
      <c r="Y19" s="20">
        <v>44700</v>
      </c>
      <c r="Z19" s="20">
        <v>44725</v>
      </c>
      <c r="AA19" s="20"/>
      <c r="AB19" s="21">
        <v>36000000</v>
      </c>
      <c r="AC19" s="21">
        <v>36000000</v>
      </c>
      <c r="AD19" s="21">
        <v>36000000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/>
      <c r="AN19" s="21"/>
      <c r="AO19" s="21"/>
      <c r="AP19" s="21">
        <v>36000000</v>
      </c>
    </row>
    <row r="20" spans="1:42" hidden="1" x14ac:dyDescent="0.2">
      <c r="A20" s="19">
        <v>901573385</v>
      </c>
      <c r="B20" s="19" t="s">
        <v>9</v>
      </c>
      <c r="C20" s="19" t="s">
        <v>10</v>
      </c>
      <c r="D20" s="19">
        <v>11</v>
      </c>
      <c r="E20" s="19" t="s">
        <v>97</v>
      </c>
      <c r="F20" s="19" t="s">
        <v>98</v>
      </c>
      <c r="G20" s="20">
        <v>44700</v>
      </c>
      <c r="H20" s="20">
        <v>45170</v>
      </c>
      <c r="I20" s="21">
        <v>47600000</v>
      </c>
      <c r="J20" s="21">
        <v>47600000</v>
      </c>
      <c r="K20" s="28" t="s">
        <v>12</v>
      </c>
      <c r="L20" s="22" t="s">
        <v>16</v>
      </c>
      <c r="M20" s="19">
        <v>3652321</v>
      </c>
      <c r="N20" s="27" t="s">
        <v>54</v>
      </c>
      <c r="O20" s="19" t="s">
        <v>54</v>
      </c>
      <c r="P20" s="21">
        <v>0</v>
      </c>
      <c r="Q20" s="19"/>
      <c r="R20" s="21">
        <v>0</v>
      </c>
      <c r="S20" s="21">
        <v>0</v>
      </c>
      <c r="T20" s="19"/>
      <c r="U20" s="20"/>
      <c r="V20" s="19"/>
      <c r="W20" s="21">
        <v>0</v>
      </c>
      <c r="X20" s="19" t="s">
        <v>84</v>
      </c>
      <c r="Y20" s="20">
        <v>44700</v>
      </c>
      <c r="Z20" s="20">
        <v>44725</v>
      </c>
      <c r="AA20" s="20"/>
      <c r="AB20" s="21">
        <v>47600000</v>
      </c>
      <c r="AC20" s="21">
        <v>47600000</v>
      </c>
      <c r="AD20" s="21">
        <v>47600000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/>
      <c r="AN20" s="21"/>
      <c r="AO20" s="21"/>
      <c r="AP20" s="21">
        <v>47600000</v>
      </c>
    </row>
    <row r="21" spans="1:42" hidden="1" x14ac:dyDescent="0.2">
      <c r="A21" s="19">
        <v>901573385</v>
      </c>
      <c r="B21" s="19" t="s">
        <v>9</v>
      </c>
      <c r="C21" s="19" t="s">
        <v>10</v>
      </c>
      <c r="D21" s="19">
        <v>545</v>
      </c>
      <c r="E21" s="19" t="s">
        <v>91</v>
      </c>
      <c r="F21" s="19" t="s">
        <v>92</v>
      </c>
      <c r="G21" s="20">
        <v>44977</v>
      </c>
      <c r="H21" s="20">
        <v>45170</v>
      </c>
      <c r="I21" s="21">
        <v>13200000</v>
      </c>
      <c r="J21" s="21">
        <v>4800000</v>
      </c>
      <c r="K21" s="28" t="s">
        <v>13</v>
      </c>
      <c r="L21" s="22" t="s">
        <v>16</v>
      </c>
      <c r="M21" s="19">
        <v>5058827</v>
      </c>
      <c r="N21" s="27" t="s">
        <v>99</v>
      </c>
      <c r="O21" s="19" t="s">
        <v>106</v>
      </c>
      <c r="P21" s="21">
        <v>0</v>
      </c>
      <c r="Q21" s="19"/>
      <c r="R21" s="21">
        <v>0</v>
      </c>
      <c r="S21" s="21">
        <v>0</v>
      </c>
      <c r="T21" s="19"/>
      <c r="U21" s="20"/>
      <c r="V21" s="19"/>
      <c r="W21" s="21">
        <v>0</v>
      </c>
      <c r="X21" s="19" t="s">
        <v>84</v>
      </c>
      <c r="Y21" s="20">
        <v>44977</v>
      </c>
      <c r="Z21" s="20">
        <v>45170</v>
      </c>
      <c r="AA21" s="20"/>
      <c r="AB21" s="21">
        <v>13200000</v>
      </c>
      <c r="AC21" s="21">
        <v>13200000</v>
      </c>
      <c r="AD21" s="21">
        <v>6800000</v>
      </c>
      <c r="AE21" s="21">
        <v>0</v>
      </c>
      <c r="AF21" s="21">
        <v>0</v>
      </c>
      <c r="AG21" s="21">
        <v>136000</v>
      </c>
      <c r="AH21" s="21">
        <v>4800000</v>
      </c>
      <c r="AI21" s="21">
        <v>0</v>
      </c>
      <c r="AJ21" s="21">
        <v>0</v>
      </c>
      <c r="AK21" s="21">
        <v>0</v>
      </c>
      <c r="AL21" s="21">
        <v>0</v>
      </c>
      <c r="AM21" s="21"/>
      <c r="AN21" s="21"/>
      <c r="AO21" s="21"/>
      <c r="AP21" s="21">
        <v>6800000</v>
      </c>
    </row>
    <row r="22" spans="1:42" hidden="1" x14ac:dyDescent="0.2">
      <c r="A22" s="19">
        <v>901573385</v>
      </c>
      <c r="B22" s="19" t="s">
        <v>9</v>
      </c>
      <c r="C22" s="19" t="s">
        <v>10</v>
      </c>
      <c r="D22" s="19">
        <v>544</v>
      </c>
      <c r="E22" s="19" t="s">
        <v>93</v>
      </c>
      <c r="F22" s="19" t="s">
        <v>94</v>
      </c>
      <c r="G22" s="20">
        <v>44977</v>
      </c>
      <c r="H22" s="20">
        <v>45170</v>
      </c>
      <c r="I22" s="21">
        <v>34200000</v>
      </c>
      <c r="J22" s="21">
        <v>5600000</v>
      </c>
      <c r="K22" s="28" t="s">
        <v>13</v>
      </c>
      <c r="L22" s="22" t="s">
        <v>16</v>
      </c>
      <c r="M22" s="19">
        <v>5058826</v>
      </c>
      <c r="N22" s="27" t="s">
        <v>54</v>
      </c>
      <c r="O22" s="19" t="s">
        <v>106</v>
      </c>
      <c r="P22" s="21">
        <v>0</v>
      </c>
      <c r="Q22" s="19"/>
      <c r="R22" s="21">
        <v>0</v>
      </c>
      <c r="S22" s="21">
        <v>0</v>
      </c>
      <c r="T22" s="19"/>
      <c r="U22" s="20"/>
      <c r="V22" s="19"/>
      <c r="W22" s="21">
        <v>0</v>
      </c>
      <c r="X22" s="19" t="s">
        <v>84</v>
      </c>
      <c r="Y22" s="20">
        <v>44977</v>
      </c>
      <c r="Z22" s="20">
        <v>45170</v>
      </c>
      <c r="AA22" s="20"/>
      <c r="AB22" s="21">
        <v>34200000</v>
      </c>
      <c r="AC22" s="21">
        <v>34200000</v>
      </c>
      <c r="AD22" s="21">
        <v>22600000</v>
      </c>
      <c r="AE22" s="21">
        <v>0</v>
      </c>
      <c r="AF22" s="21">
        <v>0</v>
      </c>
      <c r="AG22" s="21">
        <v>452000</v>
      </c>
      <c r="AH22" s="21">
        <v>5600000</v>
      </c>
      <c r="AI22" s="21">
        <v>0</v>
      </c>
      <c r="AJ22" s="21">
        <v>0</v>
      </c>
      <c r="AK22" s="21">
        <v>0</v>
      </c>
      <c r="AL22" s="21">
        <v>0</v>
      </c>
      <c r="AM22" s="21"/>
      <c r="AN22" s="21"/>
      <c r="AO22" s="21"/>
      <c r="AP22" s="21">
        <v>22600000</v>
      </c>
    </row>
    <row r="23" spans="1:42" hidden="1" x14ac:dyDescent="0.2">
      <c r="A23" s="19">
        <v>901573385</v>
      </c>
      <c r="B23" s="19" t="s">
        <v>9</v>
      </c>
      <c r="C23" s="19" t="s">
        <v>10</v>
      </c>
      <c r="D23" s="19">
        <v>578</v>
      </c>
      <c r="E23" s="19" t="s">
        <v>82</v>
      </c>
      <c r="F23" s="19" t="s">
        <v>83</v>
      </c>
      <c r="G23" s="20">
        <v>44977</v>
      </c>
      <c r="H23" s="20">
        <v>45170</v>
      </c>
      <c r="I23" s="21">
        <v>400000</v>
      </c>
      <c r="J23" s="21">
        <v>400000</v>
      </c>
      <c r="K23" s="28" t="s">
        <v>13</v>
      </c>
      <c r="L23" s="22" t="s">
        <v>16</v>
      </c>
      <c r="M23" s="19">
        <v>5119060</v>
      </c>
      <c r="N23" s="27" t="s">
        <v>54</v>
      </c>
      <c r="O23" s="33" t="s">
        <v>106</v>
      </c>
      <c r="P23" s="21">
        <v>0</v>
      </c>
      <c r="Q23" s="19"/>
      <c r="R23" s="21">
        <v>0</v>
      </c>
      <c r="S23" s="21">
        <v>0</v>
      </c>
      <c r="T23" s="19"/>
      <c r="U23" s="20"/>
      <c r="V23" s="19"/>
      <c r="W23" s="21">
        <v>0</v>
      </c>
      <c r="X23" s="19" t="s">
        <v>84</v>
      </c>
      <c r="Y23" s="20">
        <v>44977</v>
      </c>
      <c r="Z23" s="20">
        <v>45264</v>
      </c>
      <c r="AA23" s="20"/>
      <c r="AB23" s="21">
        <v>400000</v>
      </c>
      <c r="AC23" s="21">
        <v>400000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21">
        <v>400000</v>
      </c>
      <c r="AL23" s="21">
        <v>0</v>
      </c>
      <c r="AM23" s="21"/>
      <c r="AN23" s="21"/>
      <c r="AO23" s="21"/>
      <c r="AP23" s="21">
        <v>-400000</v>
      </c>
    </row>
    <row r="24" spans="1:42" x14ac:dyDescent="0.2">
      <c r="G24" s="24"/>
      <c r="H24" s="24"/>
      <c r="O24" s="25"/>
      <c r="P24" s="25"/>
      <c r="Q24" s="25"/>
      <c r="R24" s="95">
        <f>+R2+R3</f>
        <v>468063604.13999999</v>
      </c>
      <c r="S24" s="25"/>
      <c r="T24" s="25"/>
      <c r="U24" s="25"/>
      <c r="V24" s="25"/>
      <c r="W24" s="25"/>
      <c r="X24" s="25"/>
      <c r="Y24" s="26"/>
      <c r="Z24" s="26"/>
      <c r="AA24" s="26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</row>
  </sheetData>
  <autoFilter ref="A1:AR23">
    <filterColumn colId="14">
      <filters>
        <filter val="Factura cancelada parcialmente - Saldo en programacion de pago"/>
      </filters>
    </filterColumn>
    <sortState ref="A2:AR23">
      <sortCondition ref="O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G36" sqref="G36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107</v>
      </c>
      <c r="E2" s="38"/>
      <c r="F2" s="38"/>
      <c r="G2" s="38"/>
      <c r="H2" s="38"/>
      <c r="I2" s="39"/>
      <c r="J2" s="40" t="s">
        <v>108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109</v>
      </c>
      <c r="E5" s="52"/>
      <c r="F5" s="52"/>
      <c r="G5" s="52"/>
      <c r="H5" s="52"/>
      <c r="I5" s="53"/>
      <c r="J5" s="53" t="s">
        <v>110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J9" s="61"/>
    </row>
    <row r="10" spans="2:10" ht="13" x14ac:dyDescent="0.3">
      <c r="B10" s="60"/>
      <c r="C10" s="62" t="s">
        <v>145</v>
      </c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140</v>
      </c>
      <c r="J12" s="61"/>
    </row>
    <row r="13" spans="2:10" ht="13" x14ac:dyDescent="0.3">
      <c r="B13" s="60"/>
      <c r="C13" s="62" t="s">
        <v>141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111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112</v>
      </c>
      <c r="D17" s="63"/>
      <c r="H17" s="66"/>
      <c r="I17" s="67"/>
      <c r="J17" s="61"/>
    </row>
    <row r="18" spans="2:10" ht="13" x14ac:dyDescent="0.3">
      <c r="B18" s="60"/>
      <c r="C18" s="62" t="s">
        <v>113</v>
      </c>
      <c r="D18" s="62"/>
      <c r="E18" s="62"/>
      <c r="F18" s="62"/>
      <c r="H18" s="68">
        <v>22</v>
      </c>
      <c r="I18" s="69">
        <v>2835120732</v>
      </c>
      <c r="J18" s="61"/>
    </row>
    <row r="19" spans="2:10" x14ac:dyDescent="0.25">
      <c r="B19" s="60"/>
      <c r="C19" s="34" t="s">
        <v>114</v>
      </c>
      <c r="H19" s="70">
        <v>2</v>
      </c>
      <c r="I19" s="71">
        <v>468063604</v>
      </c>
      <c r="J19" s="61"/>
    </row>
    <row r="20" spans="2:10" x14ac:dyDescent="0.25">
      <c r="B20" s="60"/>
      <c r="C20" s="34" t="s">
        <v>115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116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117</v>
      </c>
      <c r="H22" s="70">
        <v>3</v>
      </c>
      <c r="I22" s="71">
        <v>10800000</v>
      </c>
      <c r="J22" s="61"/>
    </row>
    <row r="23" spans="2:10" x14ac:dyDescent="0.25">
      <c r="B23" s="60"/>
      <c r="C23" s="34" t="s">
        <v>118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119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120</v>
      </c>
      <c r="D25" s="62"/>
      <c r="E25" s="62"/>
      <c r="F25" s="62"/>
      <c r="H25" s="68">
        <f>H19+H20+H21+H22+H24+H23</f>
        <v>5</v>
      </c>
      <c r="I25" s="69">
        <f>I19+I20+I21+I22+I24+I23</f>
        <v>478863604</v>
      </c>
      <c r="J25" s="61"/>
    </row>
    <row r="26" spans="2:10" x14ac:dyDescent="0.25">
      <c r="B26" s="60"/>
      <c r="C26" s="34" t="s">
        <v>121</v>
      </c>
      <c r="H26" s="70">
        <v>17</v>
      </c>
      <c r="I26" s="71">
        <f>1685524120+1138796612-468063604</f>
        <v>2356257128</v>
      </c>
      <c r="J26" s="61"/>
    </row>
    <row r="27" spans="2:10" ht="13" thickBot="1" x14ac:dyDescent="0.3">
      <c r="B27" s="60"/>
      <c r="C27" s="34" t="s">
        <v>122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123</v>
      </c>
      <c r="D28" s="62"/>
      <c r="E28" s="62"/>
      <c r="F28" s="62"/>
      <c r="H28" s="68">
        <f>H26+H27</f>
        <v>17</v>
      </c>
      <c r="I28" s="69">
        <f>I26+I27</f>
        <v>2356257128</v>
      </c>
      <c r="J28" s="61"/>
    </row>
    <row r="29" spans="2:10" ht="13.5" thickBot="1" x14ac:dyDescent="0.35">
      <c r="B29" s="60"/>
      <c r="C29" s="34" t="s">
        <v>124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125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126</v>
      </c>
      <c r="D32" s="62"/>
      <c r="H32" s="75">
        <f>H25+H28+H30</f>
        <v>22</v>
      </c>
      <c r="I32" s="76">
        <f>I25+I28+I30</f>
        <v>2835120732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142</v>
      </c>
      <c r="D37" s="79"/>
      <c r="H37" s="78" t="s">
        <v>127</v>
      </c>
      <c r="I37" s="79"/>
      <c r="J37" s="61"/>
    </row>
    <row r="38" spans="2:10" ht="13" x14ac:dyDescent="0.3">
      <c r="B38" s="60"/>
      <c r="C38" s="62" t="s">
        <v>143</v>
      </c>
      <c r="D38" s="77"/>
      <c r="H38" s="80" t="s">
        <v>128</v>
      </c>
      <c r="I38" s="77"/>
      <c r="J38" s="61"/>
    </row>
    <row r="39" spans="2:10" ht="13" x14ac:dyDescent="0.3">
      <c r="B39" s="60"/>
      <c r="C39" s="62" t="s">
        <v>144</v>
      </c>
      <c r="H39" s="62" t="s">
        <v>129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130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131</v>
      </c>
      <c r="E2" s="38"/>
      <c r="F2" s="38"/>
      <c r="G2" s="38"/>
      <c r="H2" s="38"/>
      <c r="I2" s="39"/>
      <c r="J2" s="40" t="s">
        <v>108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132</v>
      </c>
      <c r="E5" s="86"/>
      <c r="F5" s="86"/>
      <c r="G5" s="86"/>
      <c r="H5" s="86"/>
      <c r="I5" s="87"/>
      <c r="J5" s="53" t="s">
        <v>133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145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140</v>
      </c>
      <c r="J11" s="61"/>
    </row>
    <row r="12" spans="2:10" ht="13" x14ac:dyDescent="0.3">
      <c r="B12" s="60"/>
      <c r="C12" s="62" t="s">
        <v>141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134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135</v>
      </c>
      <c r="I16" s="89" t="s">
        <v>136</v>
      </c>
      <c r="J16" s="61"/>
    </row>
    <row r="17" spans="2:10" ht="13" x14ac:dyDescent="0.3">
      <c r="B17" s="60"/>
      <c r="C17" s="62" t="s">
        <v>113</v>
      </c>
      <c r="D17" s="62"/>
      <c r="E17" s="62"/>
      <c r="F17" s="62"/>
      <c r="H17" s="66">
        <v>5</v>
      </c>
      <c r="I17" s="90">
        <v>478863604</v>
      </c>
      <c r="J17" s="61"/>
    </row>
    <row r="18" spans="2:10" x14ac:dyDescent="0.25">
      <c r="B18" s="60"/>
      <c r="C18" s="34" t="s">
        <v>114</v>
      </c>
      <c r="H18" s="91">
        <v>2</v>
      </c>
      <c r="I18" s="92">
        <v>468063604</v>
      </c>
      <c r="J18" s="61"/>
    </row>
    <row r="19" spans="2:10" x14ac:dyDescent="0.25">
      <c r="B19" s="60"/>
      <c r="C19" s="34" t="s">
        <v>115</v>
      </c>
      <c r="H19" s="91">
        <v>0</v>
      </c>
      <c r="I19" s="92">
        <v>0</v>
      </c>
      <c r="J19" s="61"/>
    </row>
    <row r="20" spans="2:10" x14ac:dyDescent="0.25">
      <c r="B20" s="60"/>
      <c r="C20" s="34" t="s">
        <v>117</v>
      </c>
      <c r="H20" s="91">
        <v>3</v>
      </c>
      <c r="I20" s="92">
        <v>10800000</v>
      </c>
      <c r="J20" s="61"/>
    </row>
    <row r="21" spans="2:10" x14ac:dyDescent="0.25">
      <c r="B21" s="60"/>
      <c r="C21" s="34" t="s">
        <v>137</v>
      </c>
      <c r="H21" s="91">
        <v>0</v>
      </c>
      <c r="I21" s="92">
        <v>0</v>
      </c>
      <c r="J21" s="61"/>
    </row>
    <row r="22" spans="2:10" ht="13" x14ac:dyDescent="0.3">
      <c r="B22" s="60"/>
      <c r="C22" s="62" t="s">
        <v>138</v>
      </c>
      <c r="D22" s="62"/>
      <c r="E22" s="62"/>
      <c r="F22" s="62"/>
      <c r="H22" s="66">
        <v>5</v>
      </c>
      <c r="I22" s="90">
        <v>478863604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142</v>
      </c>
      <c r="D28" s="78"/>
      <c r="G28" s="78" t="s">
        <v>127</v>
      </c>
      <c r="H28" s="79"/>
      <c r="I28" s="77"/>
      <c r="J28" s="61"/>
    </row>
    <row r="29" spans="2:10" ht="13" x14ac:dyDescent="0.3">
      <c r="B29" s="60"/>
      <c r="C29" s="80" t="s">
        <v>143</v>
      </c>
      <c r="D29" s="80"/>
      <c r="G29" s="80" t="s">
        <v>139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2024-07-29T19:27:23Z</cp:lastPrinted>
  <dcterms:created xsi:type="dcterms:W3CDTF">2022-06-01T14:39:12Z</dcterms:created>
  <dcterms:modified xsi:type="dcterms:W3CDTF">2024-07-29T19:27:40Z</dcterms:modified>
</cp:coreProperties>
</file>