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1352353_CLINICA SAGRADA FAMILIA S.A.S\"/>
    </mc:Choice>
  </mc:AlternateContent>
  <bookViews>
    <workbookView xWindow="0" yWindow="0" windowWidth="19200" windowHeight="7310" activeTab="3"/>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FACTURA'!$A$1:$AU$29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8" r:id="rId9"/>
  </pivotCaches>
</workbook>
</file>

<file path=xl/calcChain.xml><?xml version="1.0" encoding="utf-8"?>
<calcChain xmlns="http://schemas.openxmlformats.org/spreadsheetml/2006/main">
  <c r="I19" i="5" l="1"/>
  <c r="I26" i="5"/>
  <c r="I24" i="5"/>
  <c r="I30" i="5"/>
  <c r="H30" i="5"/>
  <c r="I28" i="5"/>
  <c r="H28" i="5"/>
  <c r="I25" i="5"/>
  <c r="H25" i="5"/>
  <c r="V18" i="3"/>
  <c r="V17" i="3"/>
  <c r="V16" i="3"/>
  <c r="V15" i="3"/>
  <c r="V14" i="3"/>
  <c r="V13" i="3"/>
  <c r="H32" i="5" l="1"/>
  <c r="H33" i="5" s="1"/>
  <c r="I32" i="5"/>
  <c r="I33" i="5" s="1"/>
  <c r="E33" i="2" l="1"/>
</calcChain>
</file>

<file path=xl/sharedStrings.xml><?xml version="1.0" encoding="utf-8"?>
<sst xmlns="http://schemas.openxmlformats.org/spreadsheetml/2006/main" count="395" uniqueCount="186">
  <si>
    <t>FACTURA</t>
  </si>
  <si>
    <t>TOTAL FACTURA</t>
  </si>
  <si>
    <t>F. REGISTRO</t>
  </si>
  <si>
    <t>SALDO</t>
  </si>
  <si>
    <t>Nº ENVIO</t>
  </si>
  <si>
    <t>F. RADICA</t>
  </si>
  <si>
    <t>TOTAL</t>
  </si>
  <si>
    <t>FE210479</t>
  </si>
  <si>
    <t>FE311243</t>
  </si>
  <si>
    <t>FE311397</t>
  </si>
  <si>
    <t>FE311614</t>
  </si>
  <si>
    <t>FE327421</t>
  </si>
  <si>
    <t>FE338048</t>
  </si>
  <si>
    <t>FE340558</t>
  </si>
  <si>
    <t>FE362406</t>
  </si>
  <si>
    <t>FE386066</t>
  </si>
  <si>
    <t>FE407365</t>
  </si>
  <si>
    <t>FE411857</t>
  </si>
  <si>
    <t>FE412145</t>
  </si>
  <si>
    <t>FE415121</t>
  </si>
  <si>
    <t>FE419299</t>
  </si>
  <si>
    <t>FE422470</t>
  </si>
  <si>
    <t>FE426017</t>
  </si>
  <si>
    <t>FE426304</t>
  </si>
  <si>
    <t>FE426972</t>
  </si>
  <si>
    <t>FE429055</t>
  </si>
  <si>
    <t>FE429601</t>
  </si>
  <si>
    <t>FE432728</t>
  </si>
  <si>
    <t>FE432785</t>
  </si>
  <si>
    <t>FE433506</t>
  </si>
  <si>
    <t>FE434696</t>
  </si>
  <si>
    <t>FE435181</t>
  </si>
  <si>
    <t>FE436526</t>
  </si>
  <si>
    <t>FE436625</t>
  </si>
  <si>
    <t>FE436812</t>
  </si>
  <si>
    <t>CLINICA LA SAGRADA FAMILIA S.A.S. NIT. 901.352.353</t>
  </si>
  <si>
    <t xml:space="preserve">CAJA DE COMPENSACION FAMILIAR COMFENALCO DEL VALLE DE CAUCA NIT 890.303.093 </t>
  </si>
  <si>
    <t>REPORTE DE VENCIMIENTOS PARA LA ENTIDAD A 30 DE MAYO DEL 2024</t>
  </si>
  <si>
    <t>NIT IPS</t>
  </si>
  <si>
    <t>Nombre IPS</t>
  </si>
  <si>
    <t>Prefijo Factura</t>
  </si>
  <si>
    <t>Numero Factura</t>
  </si>
  <si>
    <t>FACT</t>
  </si>
  <si>
    <t>LLAVE</t>
  </si>
  <si>
    <t>IPS Fecha factura</t>
  </si>
  <si>
    <t>IPS Fecha radicado</t>
  </si>
  <si>
    <t>IPS Valor Factura</t>
  </si>
  <si>
    <t>IPS Saldo Factura</t>
  </si>
  <si>
    <t>ESTADO DE CARTERA ANTERIOR</t>
  </si>
  <si>
    <t>ESTADO EPS 24-07-2024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</si>
  <si>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</si>
  <si>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</si>
  <si>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</si>
  <si>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</si>
  <si>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</si>
  <si>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</si>
  <si>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</si>
  <si>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</si>
  <si>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</si>
  <si>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</si>
  <si>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</si>
  <si>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</si>
  <si>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</si>
  <si>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</si>
  <si>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</si>
  <si>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</si>
  <si>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</si>
  <si>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</si>
  <si>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</si>
  <si>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</si>
  <si>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</si>
  <si>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</si>
  <si>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</si>
  <si>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</si>
  <si>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</si>
  <si>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</si>
  <si>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</si>
  <si>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</si>
  <si>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</si>
  <si>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SAGRADA FAMILIA S.A.S.</t>
  </si>
  <si>
    <t>901352353_FE435181</t>
  </si>
  <si>
    <t>Factura pendiente en programacion de pago - Glosa por contestar IPS</t>
  </si>
  <si>
    <t>Para respuesta prestador</t>
  </si>
  <si>
    <t>GLOSA</t>
  </si>
  <si>
    <t xml:space="preserve">SE OBJETA 19806, NO PERTINENTE, TIENE UTILIDAD COMO PREDICTOR DE INFLAMACION CRONICA.CANTIDAD 2 </t>
  </si>
  <si>
    <t>PERTINENCIA MEDICA</t>
  </si>
  <si>
    <t>901352353_FE436526</t>
  </si>
  <si>
    <t>Factura devuelta</t>
  </si>
  <si>
    <t>Devuelta</t>
  </si>
  <si>
    <t>DEVOLUCION</t>
  </si>
  <si>
    <t xml:space="preserve">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</si>
  <si>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FACTURACION</t>
  </si>
  <si>
    <t>901352353_FE426972</t>
  </si>
  <si>
    <t>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(Favor anexar cotización de tarifas no pactadas entre las partes)  **Se glosa MVF en cups 552603 Biopsia de Riñón Se liquida a tarifa Soat Neto grupo #8  $2.070.100  VF $6.297.500 Se objeta Diferencia  $$4.227.400.  TARIFAS No pactadas no se evidencia cotización aceptada por la EPS: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  OBJECIONES REALIZADAS POR AUDITORIA MEDICA / Dr. Diego Fernando Collazos /    a)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b)   608 SE OBJETA 881202, LA AYUDA DIAGNOSTICA NO FUE INTERPRETADA EN LA ATENCION ASOCIADA A LA FACTURACION, NO APORTO ENMANEJO DE PACIENTE  $ 893.500 c)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d)    602 SE OBJETA 937000, ACTIVIDAD NO JUSTIFICADA DE ACUERDO AL CUADRO CLINICO DE LA PACIENTE  $ 33.400 e)    602 SE OBJETA 93501, ACTIVIDAD NO JUSTIFICADA DE ACUERDO AL CUADRO CLINICO DE LA PACIENTE, CANTIDAD 18  $ 1.584.000         f)       602 SE OBJETA 933601, ACTIVIDAD NO JUSTIFICADA DE ACUERDO AL CUADRO CLINICO DE LA PACIENTE, CANTIDAD 18  $ 1.584.000   108 SE OBJETA 911015, 911019, 911005, CANTIDAD 2 DE CADA UNA, NO FACTURABLES INCLUIDAS EN PRUEBAS CURZADA MAYOR  $ 308.400      (Glosas Médicas     Dr. Diego Fernando Collazos Auditor Médico)</t>
  </si>
  <si>
    <t>AUTORIZACION</t>
  </si>
  <si>
    <t>901352353_FE327421</t>
  </si>
  <si>
    <t>AUTORIZACION/Pertinencia /: Se devuelve factura completa servicio de internación del  05 al 13 de Abril  2023, no cuenta con autorización.  Factura no se evidencia radicada en portal  https://referencia.comfenalcoeps.com/facturas/admin/facturas; para solicitud de autorización final.   Favor solicitar autorización al área encargada.  1)  SE OBJETA 906218, 906317, 906225, ESTUDIO NO INTERPRETADO EN HISTORIA CLINICA,NO APORTA AL MANEJO DEL PACIENTE   $410.400 2)  SE OBJETA 939403, CANTIDAD 11 PACIENTE SIN COMPROMISO RESPIRATORIO O FISICO QUE JUSTIFIQUE LA EJECUCION DE TERAPIA   RESPIRATORIA     O FISICA. NO SE EVIDENCIA JUSTIFICACION MEDICA PARA LA TERAPIA FISICA, NO SE IDENTIFICA ORDEN MEDICA. $327.800 3)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$1.706.000  Total glosado $2.443.800 Favor solicitar AUT al portal para  continuar con el tramite  de pago    /JAM</t>
  </si>
  <si>
    <t>901352353_FE338048</t>
  </si>
  <si>
    <t>AUTORIZACION/Soportes/: Se devuelve factura servicios de internación del 07 al  09 de  Mayo 2023 (corte de cuenta que corresponde a la EPS COMFENALCO VALLE) no cuenta con autorización. Factura no se evidencia radicada en portal  https://referencia.comfenalcoeps.com/facturas/admin/facturas;  para solicitud de autorización final. Favor solicitar autorización al área encargada, para excedente de evento accidente de transito (SOAT). Favor anexar copia de la factura  #FE338046 X $18.599.783 Para auditar servicios facturados a la EPS. Falta soportar un valor de $698.238  No se evidencia factura por este valor .. para llegar al tope SOAT 2023  Equivalente $29.061.414,   Favor   solicitar  la  autorización para exentes de tope soat  y anexar resto de soportes para continuar con proceso de auditoria de la cuenta. Factura sujeta a Auditoria médica y administrativa    /JAM</t>
  </si>
  <si>
    <t>901352353_FE436812</t>
  </si>
  <si>
    <t>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t>
  </si>
  <si>
    <t>901352353_FE340558</t>
  </si>
  <si>
    <t xml:space="preserve">AUTORIZACION/Soportes/: Se devuelve factura completa servicio de internación del  23 al 30 de  mayo 2023, no cuenta con autorización.  Factura no se evidencia radicada en portal  https://referencia.comfenalcoeps.com/facturas/admin/facturas; para solicitud de autorización final.   Favor solicitar autorización al área encargada, para  continuar con la  auditoria de la factura.   /JAM </t>
  </si>
  <si>
    <t>SOPORTE</t>
  </si>
  <si>
    <t>901352353_FE429601</t>
  </si>
  <si>
    <t>AUTORIZACION/Pertinencia/: Se devuelve factura completa servicio de internación del 31 de marzo  al 4 de abril  2024, no cuenta con autorización. Factura no se evidencia radicada en portal  https://referencia.comfenalcoeps.com/facturas/admin/facturas; para solicitud de autorización final.   Favor solicitar autorización al área encargada. 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Favor solicitar Autorización   /JAM</t>
  </si>
  <si>
    <t>901352353_FE434696</t>
  </si>
  <si>
    <t>SOPORTES / Se devuelve factura anexan soportes de la factura FE433506, NO  corresponde a la factura radicada  FE434696, favor verificar y anexar los soportes correctos,  cargar RIPS  con la  autorización correspondiente.  /JAM</t>
  </si>
  <si>
    <t>901352353_FE436625</t>
  </si>
  <si>
    <t>SOPORTES/ Se devuelve factura  laboratorios facturados  903815 COLESTEROL DE ALTA DENSIDAD  907106 UROANÁLISIS;  No soportados  no se evidencia comprobante  de servicio  firmado por el usuario y/o acompañante /JAM</t>
  </si>
  <si>
    <t>901352353_FE386066</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</si>
  <si>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</si>
  <si>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901352353_FE426017</t>
  </si>
  <si>
    <t>Finalizada</t>
  </si>
  <si>
    <t>901352353_FE432785</t>
  </si>
  <si>
    <t>901352353_FE210479</t>
  </si>
  <si>
    <t>901352353_FE419299</t>
  </si>
  <si>
    <t>901352353_FE411857</t>
  </si>
  <si>
    <t>901352353_FE412145</t>
  </si>
  <si>
    <t>901352353_FE432728</t>
  </si>
  <si>
    <t>901352353_FE426304</t>
  </si>
  <si>
    <t>901352353_FE362406</t>
  </si>
  <si>
    <t>901352353_FE429055</t>
  </si>
  <si>
    <t>901352353_FE422470</t>
  </si>
  <si>
    <t>901352353_FE311614</t>
  </si>
  <si>
    <t>901352353_FE311243</t>
  </si>
  <si>
    <t>901352353_FE415121</t>
  </si>
  <si>
    <t xml:space="preserve">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t>
  </si>
  <si>
    <t>901352353_FE311397</t>
  </si>
  <si>
    <t>Glosa por contestar IPS</t>
  </si>
  <si>
    <t xml:space="preserve">Terapia respiratoria, no es facturable en este caso, toda vez que está incluida en la estancia en UCI. 29800,  268200  $ 268.200 </t>
  </si>
  <si>
    <t>901352353_FE407365</t>
  </si>
  <si>
    <t>Se objeta el valor de $400 pesos por no cobro de cuota de recuperación copago/cuota moderadora para la prestación de los servicios en año 2024 que corresponden al valor de $4500</t>
  </si>
  <si>
    <t>COPAGO/CUOTA MODERADORA</t>
  </si>
  <si>
    <t>901352353_FE433506</t>
  </si>
  <si>
    <t>se sostiene glosa por cuota moderadora $4.500 no aplicada en factura, para la fecha del servicio consulta ambulatoria 15 de abril 2024, correspondía a Régimen Contributivo /JAM</t>
  </si>
  <si>
    <t>Factura en proceso interno</t>
  </si>
  <si>
    <t>Factura pendiente en programacion de pago</t>
  </si>
  <si>
    <t>Factura cancelada</t>
  </si>
  <si>
    <t>(en blanco)</t>
  </si>
  <si>
    <t>19.07.2023</t>
  </si>
  <si>
    <t>Factura cancelada parcialmente - Glosa por contestar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</si>
  <si>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</si>
  <si>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</si>
  <si>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</si>
  <si>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</si>
  <si>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</si>
  <si>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</si>
  <si>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</si>
  <si>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</si>
  <si>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</si>
  <si>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</si>
  <si>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</si>
  <si>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</si>
  <si>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</si>
  <si>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</si>
  <si>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</si>
  <si>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</si>
  <si>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</si>
  <si>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</si>
  <si>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</si>
  <si>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</si>
  <si>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</si>
  <si>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</si>
  <si>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</si>
  <si>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</si>
  <si>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</si>
  <si>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</si>
  <si>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</si>
  <si>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</si>
  <si>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</si>
  <si>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</si>
  <si>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</si>
  <si>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</si>
  <si>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</si>
  <si>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</si>
  <si>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</si>
  <si>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</si>
  <si>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</si>
  <si>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</si>
  <si>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SAGRADA FAMILIA S.A.S.</t>
  </si>
  <si>
    <t>NIT: 901352353</t>
  </si>
  <si>
    <t>Juan Pablo Vanegas Carvajal </t>
  </si>
  <si>
    <t>Auxiliar de Cartera  </t>
  </si>
  <si>
    <t>Clínica Sagrada Familia </t>
  </si>
  <si>
    <t>Santiago de Cali, julio 24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</si>
</sst>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5" formatCode="_(&quot;$&quot;\ * #,##0_);_(&quot;$&quot;\ * \(#,##0\);_(&quot;$&quot;\ * &quot;-&quot;??_);_(@_)"/>
    <numFmt numFmtId="166" formatCode="_-* #,##0\ _€_-;\-* #,##0\ _€_-;_-* &quot;-&quot;??\ _€_-;_-@_-"/>
    <numFmt numFmtId="170" formatCode="_-&quot;$&quot;\ * #,##0_-;\-&quot;$&quot;\ * #,##0_-;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11"/>
      <color theme="1"/>
      <name val="Verdana"/>
      <family val="2"/>
    </font>
    <font>
      <b/>
      <sz val="8"/>
      <color theme="1"/>
      <name val="Verdan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
      <patternFill patternType="solid">
        <fgColor theme="0"/>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3" fillId="0" borderId="0"/>
    <xf numFmtId="172" fontId="1" fillId="0" borderId="0" applyFont="0" applyFill="0" applyBorder="0" applyAlignment="0" applyProtection="0"/>
    <xf numFmtId="43" fontId="1" fillId="0" borderId="0" applyFont="0" applyFill="0" applyBorder="0" applyAlignment="0" applyProtection="0"/>
  </cellStyleXfs>
  <cellXfs count="110">
    <xf numFmtId="0" fontId="0" fillId="0" borderId="0" xfId="0"/>
    <xf numFmtId="0" fontId="18" fillId="0" borderId="0" xfId="0" applyFont="1" applyAlignment="1">
      <alignment horizontal="center" vertical="top"/>
    </xf>
    <xf numFmtId="0" fontId="18" fillId="0" borderId="0" xfId="0" applyFont="1"/>
    <xf numFmtId="0" fontId="20" fillId="0" borderId="11" xfId="0" applyFont="1" applyBorder="1" applyAlignment="1">
      <alignment horizontal="center" wrapText="1"/>
    </xf>
    <xf numFmtId="0" fontId="20" fillId="0" borderId="10" xfId="0" applyFont="1" applyBorder="1" applyAlignment="1">
      <alignment horizontal="center" wrapText="1"/>
    </xf>
    <xf numFmtId="0" fontId="18" fillId="0" borderId="11" xfId="0" applyFont="1" applyBorder="1" applyAlignment="1">
      <alignment horizontal="left" wrapText="1"/>
    </xf>
    <xf numFmtId="3" fontId="18" fillId="0" borderId="11" xfId="0" applyNumberFormat="1" applyFont="1" applyBorder="1" applyAlignment="1">
      <alignment horizontal="right" wrapText="1"/>
    </xf>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0" xfId="0" applyFont="1" applyBorder="1" applyAlignment="1">
      <alignment horizontal="right" wrapText="1"/>
    </xf>
    <xf numFmtId="0" fontId="18" fillId="0" borderId="15" xfId="0" applyFont="1" applyBorder="1" applyAlignment="1">
      <alignment horizontal="left" wrapText="1"/>
    </xf>
    <xf numFmtId="3" fontId="18" fillId="0" borderId="15" xfId="0" applyNumberFormat="1" applyFont="1" applyBorder="1" applyAlignment="1">
      <alignment horizontal="right" wrapText="1"/>
    </xf>
    <xf numFmtId="14" fontId="18" fillId="0" borderId="16" xfId="0" applyNumberFormat="1" applyFont="1" applyBorder="1" applyAlignment="1">
      <alignment horizontal="center" wrapText="1"/>
    </xf>
    <xf numFmtId="3" fontId="18" fillId="0" borderId="12" xfId="0" applyNumberFormat="1" applyFont="1" applyBorder="1" applyAlignment="1">
      <alignment wrapText="1"/>
    </xf>
    <xf numFmtId="0" fontId="18" fillId="0" borderId="14" xfId="0" applyFont="1" applyBorder="1" applyAlignment="1">
      <alignment horizontal="center" wrapText="1"/>
    </xf>
    <xf numFmtId="0" fontId="19" fillId="33" borderId="0" xfId="0" applyFont="1" applyFill="1" applyAlignment="1">
      <alignment horizontal="center"/>
    </xf>
    <xf numFmtId="0" fontId="19" fillId="33" borderId="0" xfId="0" applyFont="1" applyFill="1" applyAlignment="1">
      <alignment horizontal="center" vertical="top" wrapText="1"/>
    </xf>
    <xf numFmtId="0" fontId="19" fillId="33" borderId="13" xfId="0" applyFont="1" applyFill="1" applyBorder="1" applyAlignment="1">
      <alignment horizontal="center" vertical="top" wrapText="1"/>
    </xf>
    <xf numFmtId="0" fontId="21" fillId="0" borderId="14" xfId="0" applyFont="1" applyBorder="1" applyAlignment="1">
      <alignment horizontal="center" vertical="center" wrapText="1"/>
    </xf>
    <xf numFmtId="14" fontId="21" fillId="0" borderId="14" xfId="0" applyNumberFormat="1" applyFont="1" applyBorder="1" applyAlignment="1">
      <alignment horizontal="center" vertical="center" wrapText="1"/>
    </xf>
    <xf numFmtId="165" fontId="21" fillId="0" borderId="14" xfId="42" applyNumberFormat="1" applyFont="1" applyBorder="1" applyAlignment="1">
      <alignment horizontal="center" vertical="center" wrapText="1"/>
    </xf>
    <xf numFmtId="0" fontId="21" fillId="34" borderId="14" xfId="0" applyFont="1" applyFill="1" applyBorder="1" applyAlignment="1">
      <alignment horizontal="center" vertical="center" wrapText="1"/>
    </xf>
    <xf numFmtId="0" fontId="21" fillId="35" borderId="14" xfId="0" applyFont="1" applyFill="1" applyBorder="1" applyAlignment="1">
      <alignment horizontal="center" vertical="center" wrapText="1"/>
    </xf>
    <xf numFmtId="166" fontId="21" fillId="35" borderId="14" xfId="43" applyNumberFormat="1" applyFont="1" applyFill="1" applyBorder="1" applyAlignment="1">
      <alignment horizontal="center" vertical="center" wrapText="1"/>
    </xf>
    <xf numFmtId="1" fontId="21" fillId="35" borderId="14" xfId="0" applyNumberFormat="1" applyFont="1" applyFill="1" applyBorder="1" applyAlignment="1">
      <alignment horizontal="center" vertical="center" wrapText="1"/>
    </xf>
    <xf numFmtId="166" fontId="21" fillId="36" borderId="14" xfId="43" applyNumberFormat="1" applyFont="1" applyFill="1" applyBorder="1" applyAlignment="1">
      <alignment horizontal="center" vertical="center" wrapText="1"/>
    </xf>
    <xf numFmtId="0" fontId="21" fillId="36" borderId="14" xfId="0" applyFont="1" applyFill="1" applyBorder="1" applyAlignment="1">
      <alignment horizontal="center" vertical="center" wrapText="1"/>
    </xf>
    <xf numFmtId="0" fontId="21" fillId="0" borderId="14" xfId="0" applyNumberFormat="1" applyFont="1" applyBorder="1" applyAlignment="1">
      <alignment horizontal="center" vertical="center" wrapText="1"/>
    </xf>
    <xf numFmtId="0" fontId="22" fillId="0" borderId="14" xfId="0" applyFont="1" applyBorder="1" applyAlignment="1"/>
    <xf numFmtId="14" fontId="22" fillId="0" borderId="14" xfId="0" applyNumberFormat="1" applyFont="1" applyBorder="1" applyAlignment="1"/>
    <xf numFmtId="165" fontId="22" fillId="0" borderId="14" xfId="42" applyNumberFormat="1" applyFont="1" applyBorder="1" applyAlignment="1"/>
    <xf numFmtId="165" fontId="22" fillId="0" borderId="14" xfId="42" applyNumberFormat="1" applyFont="1" applyBorder="1" applyAlignment="1">
      <alignment vertical="center"/>
    </xf>
    <xf numFmtId="0" fontId="22" fillId="0" borderId="14" xfId="0" applyFont="1" applyBorder="1" applyAlignment="1">
      <alignment vertical="center"/>
    </xf>
    <xf numFmtId="14" fontId="22" fillId="0" borderId="14" xfId="0" applyNumberFormat="1" applyFont="1" applyBorder="1" applyAlignment="1">
      <alignment vertical="center"/>
    </xf>
    <xf numFmtId="0" fontId="22" fillId="0" borderId="14" xfId="42" applyNumberFormat="1" applyFont="1" applyBorder="1" applyAlignment="1">
      <alignment vertical="center"/>
    </xf>
    <xf numFmtId="0" fontId="22" fillId="0" borderId="0" xfId="0" applyFont="1" applyAlignment="1"/>
    <xf numFmtId="14" fontId="22" fillId="0" borderId="0" xfId="0" applyNumberFormat="1" applyFont="1" applyAlignment="1"/>
    <xf numFmtId="165" fontId="22" fillId="0" borderId="0" xfId="42" applyNumberFormat="1" applyFont="1" applyAlignment="1"/>
    <xf numFmtId="0" fontId="22" fillId="0" borderId="0" xfId="0" applyNumberFormat="1" applyFont="1" applyAlignment="1"/>
    <xf numFmtId="166" fontId="21" fillId="37" borderId="14" xfId="43" applyNumberFormat="1" applyFont="1" applyFill="1" applyBorder="1" applyAlignment="1">
      <alignment horizontal="center" vertical="center" wrapText="1"/>
    </xf>
    <xf numFmtId="0" fontId="21" fillId="37" borderId="14" xfId="0" applyFont="1" applyFill="1" applyBorder="1" applyAlignment="1">
      <alignment horizontal="center" vertical="center" wrapText="1"/>
    </xf>
    <xf numFmtId="14" fontId="21" fillId="36" borderId="14" xfId="0" applyNumberFormat="1" applyFont="1" applyFill="1" applyBorder="1" applyAlignment="1">
      <alignment horizontal="center" vertical="center" wrapText="1"/>
    </xf>
    <xf numFmtId="14" fontId="0" fillId="0" borderId="0" xfId="0" applyNumberFormat="1"/>
    <xf numFmtId="0" fontId="22" fillId="0" borderId="0" xfId="0" applyFont="1"/>
    <xf numFmtId="0" fontId="22" fillId="0" borderId="14" xfId="0" pivotButton="1" applyFont="1" applyBorder="1"/>
    <xf numFmtId="0" fontId="22" fillId="0" borderId="14" xfId="0" applyFont="1" applyBorder="1"/>
    <xf numFmtId="0" fontId="22" fillId="0" borderId="14" xfId="0" applyNumberFormat="1" applyFont="1" applyBorder="1"/>
    <xf numFmtId="170" fontId="22" fillId="0" borderId="14" xfId="0" applyNumberFormat="1" applyFont="1" applyBorder="1"/>
    <xf numFmtId="0" fontId="24" fillId="0" borderId="0" xfId="44" applyFont="1"/>
    <xf numFmtId="0" fontId="24" fillId="0" borderId="17" xfId="44" applyFont="1" applyBorder="1" applyAlignment="1">
      <alignment horizontal="centerContinuous"/>
    </xf>
    <xf numFmtId="0" fontId="24" fillId="0" borderId="18" xfId="44" applyFont="1" applyBorder="1" applyAlignment="1">
      <alignment horizontal="centerContinuous"/>
    </xf>
    <xf numFmtId="0" fontId="25" fillId="0" borderId="17" xfId="44" applyFont="1" applyBorder="1" applyAlignment="1">
      <alignment horizontal="center" vertical="center"/>
    </xf>
    <xf numFmtId="0" fontId="25" fillId="0" borderId="19" xfId="44" applyFont="1" applyBorder="1" applyAlignment="1">
      <alignment horizontal="center" vertical="center"/>
    </xf>
    <xf numFmtId="0" fontId="25" fillId="0" borderId="18" xfId="44" applyFont="1" applyBorder="1" applyAlignment="1">
      <alignment horizontal="center" vertical="center"/>
    </xf>
    <xf numFmtId="0" fontId="25" fillId="0" borderId="20" xfId="44" applyFont="1" applyBorder="1" applyAlignment="1">
      <alignment horizontal="center" vertical="center"/>
    </xf>
    <xf numFmtId="0" fontId="24" fillId="0" borderId="21" xfId="44" applyFont="1" applyBorder="1" applyAlignment="1">
      <alignment horizontal="centerContinuous"/>
    </xf>
    <xf numFmtId="0" fontId="24" fillId="0" borderId="22" xfId="44" applyFont="1" applyBorder="1" applyAlignment="1">
      <alignment horizontal="centerContinuous"/>
    </xf>
    <xf numFmtId="0" fontId="25" fillId="0" borderId="23" xfId="44" applyFont="1" applyBorder="1" applyAlignment="1">
      <alignment horizontal="center" vertical="center"/>
    </xf>
    <xf numFmtId="0" fontId="25" fillId="0" borderId="24" xfId="44" applyFont="1" applyBorder="1" applyAlignment="1">
      <alignment horizontal="center" vertical="center"/>
    </xf>
    <xf numFmtId="0" fontId="25" fillId="0" borderId="25" xfId="44" applyFont="1" applyBorder="1" applyAlignment="1">
      <alignment horizontal="center" vertical="center"/>
    </xf>
    <xf numFmtId="0" fontId="25" fillId="0" borderId="26" xfId="44" applyFont="1" applyBorder="1" applyAlignment="1">
      <alignment horizontal="center" vertical="center"/>
    </xf>
    <xf numFmtId="0" fontId="25" fillId="0" borderId="17" xfId="44" applyFont="1" applyBorder="1" applyAlignment="1">
      <alignment horizontal="centerContinuous" vertical="center"/>
    </xf>
    <xf numFmtId="0" fontId="25" fillId="0" borderId="19" xfId="44" applyFont="1" applyBorder="1" applyAlignment="1">
      <alignment horizontal="centerContinuous" vertical="center"/>
    </xf>
    <xf numFmtId="0" fontId="25" fillId="0" borderId="18" xfId="44" applyFont="1" applyBorder="1" applyAlignment="1">
      <alignment horizontal="centerContinuous" vertical="center"/>
    </xf>
    <xf numFmtId="0" fontId="25" fillId="0" borderId="20" xfId="44" applyFont="1" applyBorder="1" applyAlignment="1">
      <alignment horizontal="centerContinuous" vertical="center"/>
    </xf>
    <xf numFmtId="0" fontId="25" fillId="0" borderId="21" xfId="44" applyFont="1" applyBorder="1" applyAlignment="1">
      <alignment horizontal="centerContinuous" vertical="center"/>
    </xf>
    <xf numFmtId="0" fontId="25" fillId="0" borderId="0" xfId="44" applyFont="1" applyAlignment="1">
      <alignment horizontal="centerContinuous" vertical="center"/>
    </xf>
    <xf numFmtId="0" fontId="25" fillId="0" borderId="27" xfId="44" applyFont="1" applyBorder="1" applyAlignment="1">
      <alignment horizontal="centerContinuous" vertical="center"/>
    </xf>
    <xf numFmtId="0" fontId="24" fillId="0" borderId="23" xfId="44" applyFont="1" applyBorder="1" applyAlignment="1">
      <alignment horizontal="centerContinuous"/>
    </xf>
    <xf numFmtId="0" fontId="24" fillId="0" borderId="25" xfId="44" applyFont="1" applyBorder="1" applyAlignment="1">
      <alignment horizontal="centerContinuous"/>
    </xf>
    <xf numFmtId="0" fontId="25" fillId="0" borderId="23" xfId="44" applyFont="1" applyBorder="1" applyAlignment="1">
      <alignment horizontal="centerContinuous" vertical="center"/>
    </xf>
    <xf numFmtId="0" fontId="25" fillId="0" borderId="24" xfId="44" applyFont="1" applyBorder="1" applyAlignment="1">
      <alignment horizontal="centerContinuous" vertical="center"/>
    </xf>
    <xf numFmtId="0" fontId="25" fillId="0" borderId="25" xfId="44" applyFont="1" applyBorder="1" applyAlignment="1">
      <alignment horizontal="centerContinuous" vertical="center"/>
    </xf>
    <xf numFmtId="0" fontId="25" fillId="0" borderId="26" xfId="44" applyFont="1" applyBorder="1" applyAlignment="1">
      <alignment horizontal="centerContinuous" vertical="center"/>
    </xf>
    <xf numFmtId="0" fontId="24" fillId="0" borderId="21" xfId="44" applyFont="1" applyBorder="1"/>
    <xf numFmtId="0" fontId="24" fillId="0" borderId="22" xfId="44" applyFont="1" applyBorder="1"/>
    <xf numFmtId="0" fontId="25" fillId="0" borderId="0" xfId="44" applyFont="1"/>
    <xf numFmtId="14" fontId="24" fillId="0" borderId="0" xfId="44" applyNumberFormat="1" applyFont="1"/>
    <xf numFmtId="171" fontId="24" fillId="0" borderId="0" xfId="44" applyNumberFormat="1" applyFont="1"/>
    <xf numFmtId="14" fontId="24" fillId="0" borderId="0" xfId="44" applyNumberFormat="1" applyFont="1" applyAlignment="1">
      <alignment horizontal="left"/>
    </xf>
    <xf numFmtId="1" fontId="25" fillId="0" borderId="0" xfId="45" applyNumberFormat="1" applyFont="1" applyAlignment="1">
      <alignment horizontal="right"/>
    </xf>
    <xf numFmtId="173" fontId="25" fillId="0" borderId="0" xfId="44" applyNumberFormat="1" applyFont="1" applyAlignment="1">
      <alignment horizontal="right"/>
    </xf>
    <xf numFmtId="1" fontId="25" fillId="0" borderId="0" xfId="44" applyNumberFormat="1" applyFont="1" applyAlignment="1">
      <alignment horizontal="center"/>
    </xf>
    <xf numFmtId="174" fontId="25" fillId="0" borderId="0" xfId="44" applyNumberFormat="1" applyFont="1" applyAlignment="1">
      <alignment horizontal="right"/>
    </xf>
    <xf numFmtId="1" fontId="24" fillId="0" borderId="0" xfId="44" applyNumberFormat="1" applyFont="1" applyAlignment="1">
      <alignment horizontal="center"/>
    </xf>
    <xf numFmtId="174" fontId="24" fillId="0" borderId="0" xfId="44" applyNumberFormat="1" applyFont="1" applyAlignment="1">
      <alignment horizontal="right"/>
    </xf>
    <xf numFmtId="1" fontId="24" fillId="0" borderId="24" xfId="44" applyNumberFormat="1" applyFont="1" applyBorder="1" applyAlignment="1">
      <alignment horizontal="center"/>
    </xf>
    <xf numFmtId="174" fontId="24" fillId="0" borderId="24" xfId="44" applyNumberFormat="1" applyFont="1" applyBorder="1" applyAlignment="1">
      <alignment horizontal="right"/>
    </xf>
    <xf numFmtId="0" fontId="24" fillId="0" borderId="0" xfId="44" applyFont="1" applyAlignment="1">
      <alignment horizontal="center"/>
    </xf>
    <xf numFmtId="1" fontId="25" fillId="0" borderId="28" xfId="44" applyNumberFormat="1" applyFont="1" applyBorder="1" applyAlignment="1">
      <alignment horizontal="center"/>
    </xf>
    <xf numFmtId="174" fontId="25" fillId="0" borderId="28" xfId="44" applyNumberFormat="1" applyFont="1" applyBorder="1" applyAlignment="1">
      <alignment horizontal="right"/>
    </xf>
    <xf numFmtId="174" fontId="24" fillId="0" borderId="0" xfId="44" applyNumberFormat="1" applyFont="1"/>
    <xf numFmtId="174" fontId="25" fillId="0" borderId="24" xfId="44" applyNumberFormat="1" applyFont="1" applyBorder="1"/>
    <xf numFmtId="174" fontId="24" fillId="0" borderId="24" xfId="44" applyNumberFormat="1" applyFont="1" applyBorder="1"/>
    <xf numFmtId="174" fontId="25" fillId="0" borderId="0" xfId="44" applyNumberFormat="1" applyFont="1"/>
    <xf numFmtId="0" fontId="26" fillId="0" borderId="0" xfId="44" applyFont="1" applyAlignment="1">
      <alignment horizontal="center" vertical="center" wrapText="1"/>
    </xf>
    <xf numFmtId="0" fontId="24" fillId="0" borderId="23" xfId="44" applyFont="1" applyBorder="1"/>
    <xf numFmtId="0" fontId="24" fillId="0" borderId="24" xfId="44" applyFont="1" applyBorder="1"/>
    <xf numFmtId="0" fontId="24" fillId="0" borderId="25" xfId="44" applyFont="1" applyBorder="1"/>
    <xf numFmtId="0" fontId="25" fillId="0" borderId="21" xfId="44" applyFont="1" applyBorder="1" applyAlignment="1">
      <alignment horizontal="center" vertical="center" wrapText="1"/>
    </xf>
    <xf numFmtId="0" fontId="25" fillId="0" borderId="0" xfId="44" applyFont="1" applyAlignment="1">
      <alignment horizontal="center" vertical="center" wrapText="1"/>
    </xf>
    <xf numFmtId="0" fontId="25" fillId="0" borderId="22" xfId="44" applyFont="1" applyBorder="1" applyAlignment="1">
      <alignment horizontal="center" vertical="center" wrapText="1"/>
    </xf>
    <xf numFmtId="0" fontId="24" fillId="38" borderId="0" xfId="44" applyFont="1" applyFill="1"/>
    <xf numFmtId="0" fontId="25" fillId="0" borderId="0" xfId="44" applyFont="1" applyAlignment="1">
      <alignment horizontal="center"/>
    </xf>
    <xf numFmtId="175" fontId="25" fillId="0" borderId="0" xfId="46" applyNumberFormat="1" applyFont="1" applyAlignment="1">
      <alignment horizontal="right"/>
    </xf>
    <xf numFmtId="1" fontId="24" fillId="0" borderId="0" xfId="45" applyNumberFormat="1" applyFont="1" applyAlignment="1">
      <alignment horizontal="right"/>
    </xf>
    <xf numFmtId="175" fontId="24" fillId="0" borderId="0" xfId="46" applyNumberFormat="1" applyFont="1" applyAlignment="1">
      <alignment horizontal="right"/>
    </xf>
    <xf numFmtId="176" fontId="24" fillId="0" borderId="28" xfId="46" applyNumberFormat="1" applyFont="1" applyBorder="1" applyAlignment="1">
      <alignment horizontal="center"/>
    </xf>
    <xf numFmtId="175" fontId="24" fillId="0" borderId="28" xfId="46" applyNumberFormat="1" applyFont="1" applyBorder="1" applyAlignment="1">
      <alignment horizontal="right"/>
    </xf>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66">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70"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70"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70"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0" formatCode="_-&quot;$&quot;\ * #,##0_-;\-&quot;$&quot;\ * #,##0_-;_-&quot;$&quot;\ * &quot;-&quot;??_-;_-@_-"/>
    </dxf>
    <dxf>
      <numFmt numFmtId="170" formatCode="_-&quot;$&quot;\ * #,##0_-;\-&quot;$&quot;\ * #,##0_-;_-&quot;$&quot;\ * &quot;-&quot;??_-;_-@_-"/>
    </dxf>
    <dxf>
      <numFmt numFmtId="170" formatCode="_-&quot;$&quot;\ * #,##0_-;\-&quot;$&quot;\ * #,##0_-;_-&quot;$&quot;\ * &quot;-&quot;??_-;_-@_-"/>
    </dxf>
    <dxf>
      <numFmt numFmtId="170" formatCode="_-&quot;$&quot;\ * #,##0_-;\-&quot;$&quot;\ * #,##0_-;_-&quot;$&quot;\ * &quot;-&quot;??_-;_-@_-"/>
    </dxf>
    <dxf>
      <numFmt numFmtId="169" formatCode="_-&quot;$&quot;\ * #,##0.0_-;\-&quot;$&quot;\ * #,##0.0_-;_-&quot;$&quot;\ * &quot;-&quot;??_-;_-@_-"/>
    </dxf>
    <dxf>
      <numFmt numFmtId="170" formatCode="_-&quot;$&quot;\ * #,##0_-;\-&quot;$&quot;\ * #,##0_-;_-&quot;$&quot;\ * &quot;-&quot;??_-;_-@_-"/>
    </dxf>
    <dxf>
      <numFmt numFmtId="169"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7.554981828704" createdVersion="5" refreshedVersion="5" minRefreshableVersion="3" recordCount="28">
  <cacheSource type="worksheet">
    <worksheetSource ref="A1:AU29" sheet="ESTADO DE CADA FACTURA"/>
  </cacheSource>
  <cacheFields count="47">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19T00:00:00" maxDate="2024-05-01T00:00:00"/>
    </cacheField>
    <cacheField name="IPS Fecha radicado" numFmtId="14">
      <sharedItems containsSemiMixedTypes="0" containsNonDate="0" containsDate="1" containsString="0" minDate="2022-05-03T00:00:00" maxDate="2024-05-08T00:00:00"/>
    </cacheField>
    <cacheField name="IPS Valor Factura" numFmtId="165">
      <sharedItems containsSemiMixedTypes="0" containsString="0" containsNumber="1" containsInteger="1" minValue="10700" maxValue="73169399"/>
    </cacheField>
    <cacheField name="IPS Saldo Factura" numFmtId="165">
      <sharedItems containsSemiMixedTypes="0" containsString="0" containsNumber="1" containsInteger="1" minValue="800" maxValue="73169399"/>
    </cacheField>
    <cacheField name="ESTADO DE CARTERA ANTERIOR" numFmtId="0">
      <sharedItems/>
    </cacheField>
    <cacheField name="ESTADO EPS 24-07-2024" numFmtId="0">
      <sharedItems count="5">
        <s v="Factura cancelada"/>
        <s v="Factura cancelada parcialmente - Glosa por contestar IPS"/>
        <s v="Glosa por contestar IPS"/>
        <s v="Factura pendiente en programacion de pago - Glosa por contestar IPS"/>
        <s v="Factura devuelta"/>
      </sharedItems>
    </cacheField>
    <cacheField name="POR PAGAR SAP" numFmtId="165">
      <sharedItems containsSemiMixedTypes="0" containsString="0" containsNumber="1" containsInteger="1" minValue="0" maxValue="9507751"/>
    </cacheField>
    <cacheField name="DOC CONTA" numFmtId="0">
      <sharedItems containsString="0" containsBlank="1" containsNumber="1" containsInteger="1" minValue="1222472399" maxValue="1222472399"/>
    </cacheField>
    <cacheField name="VALO CANCELADO SAP" numFmtId="165">
      <sharedItems containsSemiMixedTypes="0" containsString="0" containsNumber="1" containsInteger="1" minValue="0" maxValue="70952"/>
    </cacheField>
    <cacheField name="RETENCION" numFmtId="165">
      <sharedItems containsSemiMixedTypes="0" containsString="0" containsNumber="1" containsInteger="1" minValue="0" maxValue="1448"/>
    </cacheField>
    <cacheField name="DOC COMPENSACION SAP" numFmtId="0">
      <sharedItems containsString="0" containsBlank="1" containsNumber="1" containsInteger="1" minValue="2201410993" maxValue="2201410993"/>
    </cacheField>
    <cacheField name="FECHA COMPENSACION SAP" numFmtId="0">
      <sharedItems containsBlank="1"/>
    </cacheField>
    <cacheField name="OBS PAGO" numFmtId="0">
      <sharedItems containsNonDate="0" containsString="0" containsBlank="1"/>
    </cacheField>
    <cacheField name="VALOR TRANFERENCIA" numFmtId="165">
      <sharedItems containsSemiMixedTypes="0" containsString="0" containsNumber="1" containsInteger="1" minValue="0" maxValue="1805894"/>
    </cacheField>
    <cacheField name="VALO CANCELADO SAP2" numFmtId="165">
      <sharedItems containsSemiMixedTypes="0" containsString="0" containsNumber="1" containsInteger="1" minValue="0" maxValue="22357390"/>
    </cacheField>
    <cacheField name="RETENCION2" numFmtId="165">
      <sharedItems containsSemiMixedTypes="0" containsString="0" containsNumber="1" containsInteger="1" minValue="0" maxValue="456273"/>
    </cacheField>
    <cacheField name="DOC COMPENSACION SAP2" numFmtId="0">
      <sharedItems containsString="0" containsBlank="1" containsNumber="1" containsInteger="1" minValue="2201304600" maxValue="2201520991"/>
    </cacheField>
    <cacheField name="FECHA COMPENSACION SAP2" numFmtId="14">
      <sharedItems containsNonDate="0" containsDate="1" containsString="0" containsBlank="1" minDate="2022-10-20T00:00:00" maxDate="2024-06-27T00:00:00"/>
    </cacheField>
    <cacheField name="OBS PAGO2" numFmtId="0">
      <sharedItems containsBlank="1"/>
    </cacheField>
    <cacheField name="VALOR TRANFERENCIA2" numFmtId="165">
      <sharedItems containsSemiMixedTypes="0" containsString="0" containsNumber="1" containsInteger="1" minValue="0" maxValue="28234953"/>
    </cacheField>
    <cacheField name="Estado Factura" numFmtId="0">
      <sharedItems/>
    </cacheField>
    <cacheField name="Fecha Factura" numFmtId="14">
      <sharedItems containsSemiMixedTypes="0" containsNonDate="0" containsDate="1" containsString="0" minDate="2022-04-19T00:00:00" maxDate="2024-05-01T00:00:00"/>
    </cacheField>
    <cacheField name="Fecha Radicacion" numFmtId="14">
      <sharedItems containsSemiMixedTypes="0" containsNonDate="0" containsDate="1" containsString="0" minDate="2022-05-03T00:00:00" maxDate="2024-06-05T00:00:00"/>
    </cacheField>
    <cacheField name="Fecha Devolucion" numFmtId="14">
      <sharedItems containsNonDate="0" containsDate="1" containsString="0" containsBlank="1" minDate="2024-01-05T00:00:00" maxDate="2024-06-14T00:00:00"/>
    </cacheField>
    <cacheField name="Valor Bruto" numFmtId="165">
      <sharedItems containsSemiMixedTypes="0" containsString="0" containsNumber="1" containsInteger="1" minValue="20500" maxValue="73169399"/>
    </cacheField>
    <cacheField name="Valor Inicio Factura" numFmtId="165">
      <sharedItems containsSemiMixedTypes="0" containsString="0" containsNumber="1" containsInteger="1" minValue="0" maxValue="26787963"/>
    </cacheField>
    <cacheField name="Valor Aprobado" numFmtId="165">
      <sharedItems containsSemiMixedTypes="0" containsString="0" containsNumber="1" containsInteger="1" minValue="0" maxValue="22813663"/>
    </cacheField>
    <cacheField name="Valor Deducible " numFmtId="165">
      <sharedItems containsSemiMixedTypes="0" containsString="0" containsNumber="1" containsInteger="1" minValue="0" maxValue="338000"/>
    </cacheField>
    <cacheField name="Valor Autorizado" numFmtId="165">
      <sharedItems containsSemiMixedTypes="0" containsString="0" containsNumber="1" containsInteger="1" minValue="0" maxValue="26787963"/>
    </cacheField>
    <cacheField name="Valor Rete Fuente" numFmtId="165">
      <sharedItems containsSemiMixedTypes="0" containsString="0" containsNumber="1" containsInteger="1" minValue="0" maxValue="456273"/>
    </cacheField>
    <cacheField name="Glosa Aceptada" numFmtId="165">
      <sharedItems containsSemiMixedTypes="0" containsString="0" containsNumber="1" containsInteger="1" minValue="0" maxValue="80100"/>
    </cacheField>
    <cacheField name="Glosa Pendiente" numFmtId="165">
      <sharedItems containsSemiMixedTypes="0" containsString="0" containsNumber="1" containsInteger="1" minValue="0" maxValue="3974300"/>
    </cacheField>
    <cacheField name="Valor Devolucion" numFmtId="165">
      <sharedItems containsSemiMixedTypes="0" containsString="0" containsNumber="1" containsInteger="1" minValue="0" maxValue="73169399"/>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7316939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228136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
  <r>
    <n v="901352353"/>
    <s v="CLINICA SAGRADA FAMILIA S.A.S."/>
    <m/>
    <s v="FE210479"/>
    <s v="FE210479"/>
    <s v="901352353_FE210479"/>
    <d v="2022-04-19T00:00:00"/>
    <d v="2022-05-03T00:00:00"/>
    <n v="8060054"/>
    <n v="12700"/>
    <s v="Factura pendiente en programacion de pago"/>
    <x v="0"/>
    <n v="0"/>
    <m/>
    <n v="70952"/>
    <n v="1448"/>
    <n v="2201410993"/>
    <s v="19.07.2023"/>
    <m/>
    <n v="1805894"/>
    <n v="7749403"/>
    <n v="158151"/>
    <n v="2201304600"/>
    <d v="2022-10-20T00:00:00"/>
    <s v="(en blanco)"/>
    <n v="16589916"/>
    <s v="Finalizada"/>
    <d v="2022-04-19T00:00:00"/>
    <d v="2022-05-03T00:00:00"/>
    <m/>
    <n v="8060054"/>
    <n v="8060054"/>
    <n v="7907554"/>
    <n v="0"/>
    <n v="0"/>
    <n v="0"/>
    <n v="80100"/>
    <n v="0"/>
    <n v="0"/>
    <n v="0"/>
    <m/>
    <n v="0"/>
    <n v="0"/>
    <m/>
    <m/>
    <m/>
    <n v="7907554"/>
  </r>
  <r>
    <n v="901352353"/>
    <s v="CLINICA SAGRADA FAMILIA S.A.S."/>
    <m/>
    <s v="FE426017"/>
    <s v="FE426017"/>
    <s v="901352353_FE426017"/>
    <d v="2024-03-26T00:00:00"/>
    <d v="2024-04-03T00:00:00"/>
    <n v="10700"/>
    <n v="10700"/>
    <s v="Factura pendiente en programacion de pago"/>
    <x v="0"/>
    <n v="0"/>
    <m/>
    <n v="0"/>
    <n v="0"/>
    <m/>
    <m/>
    <m/>
    <n v="0"/>
    <n v="10700"/>
    <n v="0"/>
    <n v="2201520991"/>
    <d v="2024-06-26T00:00:00"/>
    <s v="(en blanco)"/>
    <n v="10638310"/>
    <s v="Finalizada"/>
    <d v="2024-03-26T00:00:00"/>
    <d v="2024-04-03T00:00:00"/>
    <m/>
    <n v="58400"/>
    <n v="10700"/>
    <n v="58400"/>
    <n v="47700"/>
    <n v="52000"/>
    <n v="0"/>
    <n v="0"/>
    <n v="0"/>
    <n v="0"/>
    <n v="0"/>
    <m/>
    <n v="0"/>
    <n v="0"/>
    <m/>
    <m/>
    <m/>
    <n v="10700"/>
  </r>
  <r>
    <n v="901352353"/>
    <s v="CLINICA SAGRADA FAMILIA S.A.S."/>
    <m/>
    <s v="FE432785"/>
    <s v="FE432785"/>
    <s v="901352353_FE432785"/>
    <d v="2024-04-22T00:00:00"/>
    <d v="2024-05-07T00:00:00"/>
    <n v="10700"/>
    <n v="10700"/>
    <e v="#N/A"/>
    <x v="0"/>
    <n v="0"/>
    <m/>
    <n v="0"/>
    <n v="0"/>
    <m/>
    <m/>
    <m/>
    <n v="0"/>
    <n v="10700"/>
    <n v="0"/>
    <n v="2201520991"/>
    <d v="2024-06-26T00:00:00"/>
    <s v="(en blanco)"/>
    <n v="10638310"/>
    <s v="Finalizada"/>
    <d v="2024-04-22T00:00:00"/>
    <d v="2024-05-07T00:00:00"/>
    <m/>
    <n v="58400"/>
    <n v="10700"/>
    <n v="58400"/>
    <n v="47700"/>
    <n v="52000"/>
    <n v="0"/>
    <n v="0"/>
    <n v="0"/>
    <n v="0"/>
    <n v="0"/>
    <m/>
    <n v="0"/>
    <n v="0"/>
    <m/>
    <m/>
    <m/>
    <n v="10700"/>
  </r>
  <r>
    <n v="901352353"/>
    <s v="CLINICA SAGRADA FAMILIA S.A.S."/>
    <m/>
    <s v="FE419299"/>
    <s v="FE419299"/>
    <s v="901352353_FE419299"/>
    <d v="2024-02-29T00:00:00"/>
    <d v="2024-03-11T00:00:00"/>
    <n v="20500"/>
    <n v="20500"/>
    <s v="Factura pendiente en programacion de pago"/>
    <x v="0"/>
    <n v="0"/>
    <m/>
    <n v="0"/>
    <n v="0"/>
    <m/>
    <m/>
    <m/>
    <n v="0"/>
    <n v="20500"/>
    <n v="0"/>
    <n v="2201520991"/>
    <d v="2024-06-26T00:00:00"/>
    <s v="(en blanco)"/>
    <n v="10638310"/>
    <s v="Finalizada"/>
    <d v="2024-02-29T00:00:00"/>
    <d v="2024-03-11T00:00:00"/>
    <m/>
    <n v="20500"/>
    <n v="20500"/>
    <n v="20500"/>
    <n v="0"/>
    <n v="20500"/>
    <n v="0"/>
    <n v="0"/>
    <n v="0"/>
    <n v="0"/>
    <n v="0"/>
    <m/>
    <n v="0"/>
    <n v="0"/>
    <m/>
    <m/>
    <m/>
    <n v="20500"/>
  </r>
  <r>
    <n v="901352353"/>
    <s v="CLINICA SAGRADA FAMILIA S.A.S."/>
    <m/>
    <s v="FE411857"/>
    <s v="FE411857"/>
    <s v="901352353_FE411857"/>
    <d v="2024-01-31T00:00:00"/>
    <d v="2024-02-07T00:00:00"/>
    <n v="30000"/>
    <n v="30000"/>
    <s v="Factura pendiente en programacion de pago"/>
    <x v="0"/>
    <n v="0"/>
    <m/>
    <n v="0"/>
    <n v="0"/>
    <m/>
    <m/>
    <m/>
    <n v="0"/>
    <n v="30000"/>
    <n v="0"/>
    <n v="2201520991"/>
    <d v="2024-06-26T00:00:00"/>
    <s v="(en blanco)"/>
    <n v="10638310"/>
    <s v="Finalizada"/>
    <d v="2024-01-31T00:00:00"/>
    <d v="2024-05-02T00:00:00"/>
    <m/>
    <n v="46400"/>
    <n v="30000"/>
    <n v="46400"/>
    <n v="16400"/>
    <n v="40000"/>
    <n v="0"/>
    <n v="0"/>
    <n v="0"/>
    <n v="0"/>
    <n v="0"/>
    <m/>
    <n v="0"/>
    <n v="0"/>
    <m/>
    <m/>
    <m/>
    <n v="30000"/>
  </r>
  <r>
    <n v="901352353"/>
    <s v="CLINICA SAGRADA FAMILIA S.A.S."/>
    <m/>
    <s v="FE412145"/>
    <s v="FE412145"/>
    <s v="901352353_FE412145"/>
    <d v="2024-02-01T00:00:00"/>
    <d v="2024-02-07T00:00:00"/>
    <n v="49400"/>
    <n v="49400"/>
    <s v="Factura cancelada"/>
    <x v="0"/>
    <n v="0"/>
    <m/>
    <n v="0"/>
    <n v="0"/>
    <m/>
    <m/>
    <m/>
    <n v="0"/>
    <n v="49400"/>
    <n v="0"/>
    <n v="2201511311"/>
    <d v="2024-05-29T00:00:00"/>
    <s v="(en blanco)"/>
    <n v="200500"/>
    <s v="Finalizada"/>
    <d v="2024-02-01T00:00:00"/>
    <d v="2024-02-07T00:00:00"/>
    <m/>
    <n v="49400"/>
    <n v="49400"/>
    <n v="49400"/>
    <n v="0"/>
    <n v="40000"/>
    <n v="0"/>
    <n v="0"/>
    <n v="0"/>
    <n v="0"/>
    <n v="0"/>
    <m/>
    <n v="0"/>
    <n v="0"/>
    <m/>
    <m/>
    <m/>
    <n v="49400"/>
  </r>
  <r>
    <n v="901352353"/>
    <s v="CLINICA SAGRADA FAMILIA S.A.S."/>
    <m/>
    <s v="FE432728"/>
    <s v="FE432728"/>
    <s v="901352353_FE432728"/>
    <d v="2024-04-22T00:00:00"/>
    <d v="2024-05-07T00:00:00"/>
    <n v="53900"/>
    <n v="53900"/>
    <e v="#N/A"/>
    <x v="0"/>
    <n v="0"/>
    <m/>
    <n v="0"/>
    <n v="0"/>
    <m/>
    <m/>
    <m/>
    <n v="0"/>
    <n v="53900"/>
    <n v="0"/>
    <n v="2201520991"/>
    <d v="2024-06-26T00:00:00"/>
    <s v="(en blanco)"/>
    <n v="10638310"/>
    <s v="Finalizada"/>
    <d v="2024-04-22T00:00:00"/>
    <d v="2024-05-07T00:00:00"/>
    <m/>
    <n v="58400"/>
    <n v="53900"/>
    <n v="58400"/>
    <n v="4500"/>
    <n v="52000"/>
    <n v="0"/>
    <n v="0"/>
    <n v="0"/>
    <n v="0"/>
    <n v="0"/>
    <m/>
    <n v="0"/>
    <n v="0"/>
    <m/>
    <m/>
    <m/>
    <n v="53900"/>
  </r>
  <r>
    <n v="901352353"/>
    <s v="CLINICA SAGRADA FAMILIA S.A.S."/>
    <m/>
    <s v="FE426304"/>
    <s v="FE426304"/>
    <s v="901352353_FE426304"/>
    <d v="2024-03-26T00:00:00"/>
    <d v="2024-04-03T00:00:00"/>
    <n v="62400"/>
    <n v="62400"/>
    <s v="Factura pendiente en programacion de pago"/>
    <x v="0"/>
    <n v="0"/>
    <m/>
    <n v="0"/>
    <n v="0"/>
    <m/>
    <m/>
    <m/>
    <n v="0"/>
    <n v="62400"/>
    <n v="0"/>
    <n v="2201520991"/>
    <d v="2024-06-26T00:00:00"/>
    <s v="(en blanco)"/>
    <n v="10638310"/>
    <s v="Finalizada"/>
    <d v="2024-03-26T00:00:00"/>
    <d v="2024-04-03T00:00:00"/>
    <m/>
    <n v="66900"/>
    <n v="62400"/>
    <n v="66900"/>
    <n v="4500"/>
    <n v="57700"/>
    <n v="0"/>
    <n v="0"/>
    <n v="0"/>
    <n v="0"/>
    <n v="0"/>
    <m/>
    <n v="0"/>
    <n v="0"/>
    <m/>
    <m/>
    <m/>
    <n v="62400"/>
  </r>
  <r>
    <n v="901352353"/>
    <s v="CLINICA SAGRADA FAMILIA S.A.S."/>
    <m/>
    <s v="FE362406"/>
    <s v="FE362406"/>
    <s v="901352353_FE362406"/>
    <d v="2023-08-15T00:00:00"/>
    <d v="2023-09-01T00:00:00"/>
    <n v="66900"/>
    <n v="66900"/>
    <s v="Factura pendiente en programacion de pago"/>
    <x v="0"/>
    <n v="0"/>
    <m/>
    <n v="0"/>
    <n v="0"/>
    <m/>
    <m/>
    <m/>
    <n v="0"/>
    <n v="66900"/>
    <n v="0"/>
    <n v="2201520991"/>
    <d v="2024-06-26T00:00:00"/>
    <s v="(en blanco)"/>
    <n v="10638310"/>
    <s v="Finalizada"/>
    <d v="2023-08-15T00:00:00"/>
    <d v="2024-05-02T00:00:00"/>
    <m/>
    <n v="66900"/>
    <n v="66900"/>
    <n v="66900"/>
    <n v="0"/>
    <n v="67000"/>
    <n v="0"/>
    <n v="0"/>
    <n v="0"/>
    <n v="0"/>
    <n v="0"/>
    <m/>
    <n v="0"/>
    <n v="0"/>
    <m/>
    <m/>
    <m/>
    <n v="66900"/>
  </r>
  <r>
    <n v="901352353"/>
    <s v="CLINICA SAGRADA FAMILIA S.A.S."/>
    <m/>
    <s v="FE429055"/>
    <s v="FE429055"/>
    <s v="901352353_FE429055"/>
    <d v="2024-04-05T00:00:00"/>
    <d v="2024-05-07T00:00:00"/>
    <n v="85400"/>
    <n v="85400"/>
    <e v="#N/A"/>
    <x v="0"/>
    <n v="0"/>
    <m/>
    <n v="0"/>
    <n v="0"/>
    <m/>
    <m/>
    <m/>
    <n v="0"/>
    <n v="85400"/>
    <n v="0"/>
    <n v="2201520991"/>
    <d v="2024-06-26T00:00:00"/>
    <s v="(en blanco)"/>
    <n v="10638310"/>
    <s v="Finalizada"/>
    <d v="2024-04-05T00:00:00"/>
    <d v="2024-05-07T00:00:00"/>
    <m/>
    <n v="85400"/>
    <n v="85400"/>
    <n v="85400"/>
    <n v="0"/>
    <n v="240000"/>
    <n v="0"/>
    <n v="0"/>
    <n v="0"/>
    <n v="0"/>
    <n v="0"/>
    <m/>
    <n v="0"/>
    <n v="0"/>
    <m/>
    <m/>
    <m/>
    <n v="85400"/>
  </r>
  <r>
    <n v="901352353"/>
    <s v="CLINICA SAGRADA FAMILIA S.A.S."/>
    <m/>
    <s v="FE422470"/>
    <s v="FE422470"/>
    <s v="901352353_FE422470"/>
    <d v="2024-03-13T00:00:00"/>
    <d v="2024-04-01T00:00:00"/>
    <n v="151100"/>
    <n v="151100"/>
    <s v="Factura cancelada"/>
    <x v="0"/>
    <n v="0"/>
    <m/>
    <n v="0"/>
    <n v="0"/>
    <m/>
    <m/>
    <m/>
    <n v="0"/>
    <n v="151100"/>
    <n v="0"/>
    <n v="2201511311"/>
    <d v="2024-05-29T00:00:00"/>
    <s v="(en blanco)"/>
    <n v="200500"/>
    <s v="Finalizada"/>
    <d v="2024-03-13T00:00:00"/>
    <d v="2024-04-01T00:00:00"/>
    <m/>
    <n v="151100"/>
    <n v="151100"/>
    <n v="151100"/>
    <n v="0"/>
    <n v="240000"/>
    <n v="0"/>
    <n v="0"/>
    <n v="0"/>
    <n v="0"/>
    <n v="0"/>
    <m/>
    <n v="0"/>
    <n v="0"/>
    <m/>
    <m/>
    <m/>
    <n v="151100"/>
  </r>
  <r>
    <n v="901352353"/>
    <s v="CLINICA SAGRADA FAMILIA S.A.S."/>
    <m/>
    <s v="FE311614"/>
    <s v="FE311614"/>
    <s v="901352353_FE311614"/>
    <d v="2023-02-26T00:00:00"/>
    <d v="2023-07-17T00:00:00"/>
    <n v="228596"/>
    <n v="228596"/>
    <s v="Factura pendiente en programacion de pago"/>
    <x v="0"/>
    <n v="0"/>
    <m/>
    <n v="0"/>
    <n v="0"/>
    <m/>
    <m/>
    <m/>
    <n v="0"/>
    <n v="224024"/>
    <n v="4572"/>
    <n v="2201520991"/>
    <d v="2024-06-26T00:00:00"/>
    <s v="(en blanco)"/>
    <n v="10638310"/>
    <s v="Finalizada"/>
    <d v="2023-02-26T00:00:00"/>
    <d v="2024-05-02T00:00:00"/>
    <m/>
    <n v="228596"/>
    <n v="228596"/>
    <n v="228596"/>
    <n v="0"/>
    <n v="0"/>
    <n v="4572"/>
    <n v="0"/>
    <n v="0"/>
    <n v="0"/>
    <n v="0"/>
    <m/>
    <n v="0"/>
    <n v="0"/>
    <m/>
    <m/>
    <m/>
    <n v="228596"/>
  </r>
  <r>
    <n v="901352353"/>
    <s v="CLINICA SAGRADA FAMILIA S.A.S."/>
    <m/>
    <s v="FE311243"/>
    <s v="FE311243"/>
    <s v="901352353_FE311243"/>
    <d v="2023-02-25T00:00:00"/>
    <d v="2023-03-13T00:00:00"/>
    <n v="4587816"/>
    <n v="4587816"/>
    <s v="Factura en proceso interno"/>
    <x v="0"/>
    <n v="0"/>
    <m/>
    <n v="0"/>
    <n v="0"/>
    <m/>
    <m/>
    <m/>
    <n v="0"/>
    <n v="4496060"/>
    <n v="91756"/>
    <n v="2201520991"/>
    <d v="2024-06-26T00:00:00"/>
    <s v="(en blanco)"/>
    <n v="10638310"/>
    <s v="Finalizada"/>
    <d v="2023-02-25T00:00:00"/>
    <d v="2024-05-02T00:00:00"/>
    <m/>
    <n v="4587816"/>
    <n v="4587816"/>
    <n v="4587816"/>
    <n v="0"/>
    <n v="0"/>
    <n v="91756"/>
    <n v="0"/>
    <n v="0"/>
    <n v="0"/>
    <n v="0"/>
    <m/>
    <n v="0"/>
    <n v="0"/>
    <m/>
    <m/>
    <m/>
    <n v="4587816"/>
  </r>
  <r>
    <n v="901352353"/>
    <s v="CLINICA SAGRADA FAMILIA S.A.S."/>
    <m/>
    <s v="FE415121"/>
    <s v="FE415121"/>
    <s v="901352353_FE415121"/>
    <d v="2024-02-16T00:00:00"/>
    <d v="2024-03-01T00:00:00"/>
    <n v="6332900"/>
    <n v="6332900"/>
    <s v="Factura pendiente en programacion de pago"/>
    <x v="1"/>
    <n v="0"/>
    <m/>
    <n v="0"/>
    <n v="0"/>
    <m/>
    <m/>
    <m/>
    <n v="0"/>
    <n v="5535826"/>
    <n v="119874"/>
    <n v="2201520991"/>
    <d v="2024-06-26T00:00:00"/>
    <s v="(en blanco)"/>
    <n v="10638310"/>
    <s v="Finalizada"/>
    <d v="2024-02-16T00:00:00"/>
    <d v="2024-04-01T00:00:00"/>
    <m/>
    <n v="6670900"/>
    <n v="6332900"/>
    <n v="5993700"/>
    <n v="338000"/>
    <n v="6572900"/>
    <n v="119874"/>
    <n v="0"/>
    <n v="677200"/>
    <n v="0"/>
    <n v="0"/>
    <m/>
    <n v="0"/>
    <n v="677200"/>
    <s v="GLOSA"/>
    <s v="SE RATIFICA OBJECION 1) 608 Pertinencia Médica SE OBJETA 904508, NO JUSTIFICADA, NO INDICAN SEXARCA, CUADRO CLINICO DE APENDICITIS MUY EVIDENTE,NO SE RECONOCE $ 70.200 2) 602 SE OBJETA 890406, VALORACION POR NUTRICION NO PERTINENTE NI JUSTIFICADA EN EL CONTEXTO CLINICO DE LA LA PACIENTE $ 82.800 3) 602 SE OBJETA 890408, VALORACION POR PSICOLOGIA NO PERTINENTE NI JUSTIFICADAA EN EL CONTEXTO CLINICO DE LA PACIENTE $ 82.800 4) 602 SE OBJETA 890602, CANTIDAD 2, NO JUSTIFICADOS NI PERTINENTES EN EL CONTEXTO CLINICO DEL PACIENTE $ 174.200 5) 602 SE OBJETA 931001, EN EL CONTEXTO CLINICO DEL PACIENTE NO SE CONSIDERAN JUSTIFICADAS. CANTIDAD 4- $ 133.600 6) 602 SE OBJETA 939403, EN EL CONTEXTO CLINICO DEL PACIENTE NO SE CONSIDERAN JUSTIFICADAS. CANTIDAD 4 $ 133.600 Total objeciones pertinencia medica $ 677.200 /JAM "/>
    <s v="PERTINENCIA MEDICA"/>
    <n v="5655700"/>
  </r>
  <r>
    <n v="901352353"/>
    <s v="CLINICA SAGRADA FAMILIA S.A.S."/>
    <m/>
    <s v="FE311397"/>
    <s v="FE311397"/>
    <s v="901352353_FE311397"/>
    <d v="2023-02-25T00:00:00"/>
    <d v="2023-07-17T00:00:00"/>
    <n v="26787963"/>
    <n v="3974300"/>
    <s v="Glosa por contestar IPS"/>
    <x v="2"/>
    <n v="0"/>
    <m/>
    <n v="0"/>
    <n v="0"/>
    <m/>
    <m/>
    <m/>
    <n v="0"/>
    <n v="22357390"/>
    <n v="456273"/>
    <n v="2201491826"/>
    <d v="2024-03-22T00:00:00"/>
    <s v="(en blanco)"/>
    <n v="28234953"/>
    <s v="Para respuesta prestador"/>
    <d v="2023-02-25T00:00:00"/>
    <d v="2023-11-01T00:00:00"/>
    <m/>
    <n v="26787963"/>
    <n v="26787963"/>
    <n v="22813663"/>
    <n v="0"/>
    <n v="26787963"/>
    <n v="456273"/>
    <n v="0"/>
    <n v="3974300"/>
    <n v="0"/>
    <n v="0"/>
    <m/>
    <n v="0"/>
    <n v="3974300"/>
    <s v="GLOSA"/>
    <s v="Terapia respiratoria, no es facturable en este caso, toda vez que está incluida en la estancia en UCI. 29800,  268200  $ 268.200 "/>
    <s v="PERTINENCIA MEDICA"/>
    <n v="22813663"/>
  </r>
  <r>
    <n v="901352353"/>
    <s v="CLINICA SAGRADA FAMILIA S.A.S."/>
    <m/>
    <s v="FE407365"/>
    <s v="FE407365"/>
    <s v="901352353_FE407365"/>
    <d v="2024-01-17T00:00:00"/>
    <d v="2024-02-01T00:00:00"/>
    <n v="70400"/>
    <n v="800"/>
    <s v="Factura pendiente en programacion de pago - Glosa por contestar IPS"/>
    <x v="3"/>
    <n v="0"/>
    <m/>
    <n v="0"/>
    <n v="0"/>
    <m/>
    <m/>
    <m/>
    <n v="0"/>
    <n v="69600"/>
    <n v="0"/>
    <n v="2201491826"/>
    <d v="2024-03-22T00:00:00"/>
    <s v="(en blanco)"/>
    <n v="28234953"/>
    <s v="Para respuesta prestador"/>
    <d v="2024-01-17T00:00:00"/>
    <d v="2024-02-01T00:00:00"/>
    <m/>
    <n v="74500"/>
    <n v="70000"/>
    <n v="74100"/>
    <n v="4500"/>
    <n v="67000"/>
    <n v="0"/>
    <n v="0"/>
    <n v="400"/>
    <n v="0"/>
    <n v="0"/>
    <m/>
    <n v="0"/>
    <n v="400"/>
    <s v="GLOSA"/>
    <s v="Se objeta el valor de $400 pesos por no cobro de cuota de recuperación copago/cuota moderadora para la prestación de los servicios en año 2024 que corresponden al valor de $4500"/>
    <s v="COPAGO/CUOTA MODERADORA"/>
    <n v="69600"/>
  </r>
  <r>
    <n v="901352353"/>
    <s v="CLINICA SAGRADA FAMILIA S.A.S."/>
    <m/>
    <s v="FE433506"/>
    <s v="FE433506"/>
    <s v="901352353_FE433506"/>
    <d v="2024-04-24T00:00:00"/>
    <d v="2024-05-07T00:00:00"/>
    <n v="46400"/>
    <n v="46400"/>
    <e v="#N/A"/>
    <x v="1"/>
    <n v="0"/>
    <m/>
    <n v="0"/>
    <n v="0"/>
    <m/>
    <m/>
    <m/>
    <n v="0"/>
    <n v="41900"/>
    <n v="0"/>
    <n v="2201520991"/>
    <d v="2024-06-26T00:00:00"/>
    <s v="(en blanco)"/>
    <n v="10638310"/>
    <s v="Para respuesta prestador"/>
    <d v="2024-04-24T00:00:00"/>
    <d v="2024-05-07T00:00:00"/>
    <m/>
    <n v="46400"/>
    <n v="46400"/>
    <n v="41900"/>
    <n v="0"/>
    <n v="49400"/>
    <n v="0"/>
    <n v="0"/>
    <n v="4500"/>
    <n v="0"/>
    <n v="0"/>
    <m/>
    <n v="0"/>
    <n v="4500"/>
    <s v="GLOSA"/>
    <s v="se sostiene glosa por cuota moderadora $4.500 no aplicada en factura, para la fecha del servicio consulta ambulatoria 15 de abril 2024, correspondía a Régimen Contributivo /JAM"/>
    <s v="COPAGO/CUOTA MODERADORA"/>
    <n v="41900"/>
  </r>
  <r>
    <n v="901352353"/>
    <s v="CLINICA SAGRADA FAMILIA S.A.S."/>
    <m/>
    <s v="FE435181"/>
    <s v="FE435181"/>
    <s v="901352353_FE435181"/>
    <d v="2024-04-27T00:00:00"/>
    <d v="2024-05-07T00:00:00"/>
    <n v="9832387"/>
    <n v="9832387"/>
    <e v="#N/A"/>
    <x v="3"/>
    <n v="9507751"/>
    <n v="1222472399"/>
    <n v="0"/>
    <n v="0"/>
    <m/>
    <m/>
    <m/>
    <n v="0"/>
    <n v="0"/>
    <n v="0"/>
    <m/>
    <m/>
    <m/>
    <n v="0"/>
    <s v="Para respuesta prestador"/>
    <d v="2024-04-27T00:00:00"/>
    <d v="2024-06-04T00:00:00"/>
    <m/>
    <n v="9832387"/>
    <n v="9832387"/>
    <n v="9701787"/>
    <n v="0"/>
    <n v="0"/>
    <n v="194036"/>
    <n v="0"/>
    <n v="130600"/>
    <n v="0"/>
    <n v="0"/>
    <m/>
    <n v="0"/>
    <n v="130600"/>
    <s v="GLOSA"/>
    <s v="SE OBJETA 19806, NO PERTINENTE, TIENE UTILIDAD COMO PREDICTOR DE INFLAMACION CRONICA.CANTIDAD 2 "/>
    <s v="PERTINENCIA MEDICA"/>
    <n v="9701787"/>
  </r>
  <r>
    <n v="901352353"/>
    <s v="CLINICA SAGRADA FAMILIA S.A.S."/>
    <m/>
    <s v="FE436526"/>
    <s v="FE436526"/>
    <s v="901352353_FE436526"/>
    <d v="2024-04-30T00:00:00"/>
    <d v="2024-05-07T00:00:00"/>
    <n v="73169399"/>
    <n v="73169399"/>
    <e v="#N/A"/>
    <x v="4"/>
    <n v="0"/>
    <m/>
    <n v="0"/>
    <n v="0"/>
    <m/>
    <m/>
    <m/>
    <n v="0"/>
    <n v="0"/>
    <n v="0"/>
    <m/>
    <m/>
    <m/>
    <n v="0"/>
    <s v="Devuelta"/>
    <d v="2024-04-30T00:00:00"/>
    <d v="2024-06-04T00:00:00"/>
    <d v="2024-06-13T00:00:00"/>
    <n v="73169399"/>
    <n v="0"/>
    <n v="0"/>
    <n v="0"/>
    <n v="0"/>
    <n v="0"/>
    <n v="0"/>
    <n v="0"/>
    <n v="73169399"/>
    <n v="0"/>
    <m/>
    <n v="0"/>
    <n v="73169399"/>
    <s v="DEVOLUCION"/>
    <s v="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s v="FACTURACION"/>
    <n v="0"/>
  </r>
  <r>
    <n v="901352353"/>
    <s v="CLINICA SAGRADA FAMILIA S.A.S."/>
    <m/>
    <s v="FE426972"/>
    <s v="FE426972"/>
    <s v="901352353_FE426972"/>
    <d v="2024-03-28T00:00:00"/>
    <d v="2024-04-08T00:00:00"/>
    <n v="47862317"/>
    <n v="47862317"/>
    <s v="Factura devuelta"/>
    <x v="4"/>
    <n v="0"/>
    <m/>
    <n v="0"/>
    <n v="0"/>
    <m/>
    <m/>
    <m/>
    <n v="0"/>
    <n v="0"/>
    <n v="0"/>
    <m/>
    <m/>
    <m/>
    <n v="0"/>
    <s v="Devuelta"/>
    <d v="2024-03-28T00:00:00"/>
    <d v="2024-05-02T00:00:00"/>
    <d v="2024-05-06T00:00:00"/>
    <n v="48200317"/>
    <n v="0"/>
    <n v="0"/>
    <n v="0"/>
    <n v="0"/>
    <n v="0"/>
    <n v="0"/>
    <n v="0"/>
    <n v="48200317"/>
    <n v="0"/>
    <m/>
    <n v="0"/>
    <n v="48200317"/>
    <s v="DEVOLUCION"/>
    <s v="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Favor anexar cotización de tarifas no pactadas entre las partes)  **Se glosa MVF en cups 552603 Biopsia de Riñón Se liquida a tarifa Soat Neto grupo #8  $2.070.100  VF $6.297.500 Se objeta Diferencia  $$4.227.400.  TARIFAS No pactadas no se evidencia cotización aceptada por la EP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  OBJECIONES REALIZADAS POR AUDITORIA MEDICA / Dr. Diego Fernando Collazos /    a)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b)   608 SE OBJETA 881202, LA AYUDA DIAGNOSTICA NO FUE INTERPRETADA EN LA ATENCION ASOCIADA A LA FACTURACION, NO APORTO ENMANEJO DE PACIENTE  $ 893.500 c)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d)    602 SE OBJETA 937000, ACTIVIDAD NO JUSTIFICADA DE ACUERDO AL CUADRO CLINICO DE LA PACIENTE  $ 33.400 e)    602 SE OBJETA 93501, ACTIVIDAD NO JUSTIFICADA DE ACUERDO AL CUADRO CLINICO DE LA PACIENTE, CANTIDAD 18  $ 1.584.000         f)       602 SE OBJETA 933601, ACTIVIDAD NO JUSTIFICADA DE ACUERDO AL CUADRO CLINICO DE LA PACIENTE, CANTIDAD 18  $ 1.584.000   108 SE OBJETA 911015, 911019, 911005, CANTIDAD 2 DE CADA UNA, NO FACTURABLES INCLUIDAS EN PRUEBAS CURZADA MAYOR  $ 308.400      (Glosas Médicas     Dr. Diego Fernando Collazos Auditor Médico)"/>
    <s v="AUTORIZACION"/>
    <n v="0"/>
  </r>
  <r>
    <n v="901352353"/>
    <s v="CLINICA SAGRADA FAMILIA S.A.S."/>
    <m/>
    <s v="FE327421"/>
    <s v="FE327421"/>
    <s v="901352353_FE327421"/>
    <d v="2023-04-21T00:00:00"/>
    <d v="2023-05-12T00:00:00"/>
    <n v="24780688"/>
    <n v="24780688"/>
    <s v="Factura devuelta"/>
    <x v="4"/>
    <n v="0"/>
    <m/>
    <n v="0"/>
    <n v="0"/>
    <m/>
    <m/>
    <m/>
    <n v="0"/>
    <n v="0"/>
    <n v="0"/>
    <m/>
    <m/>
    <m/>
    <n v="0"/>
    <s v="Devuelta"/>
    <d v="2023-04-21T00:00:00"/>
    <d v="2024-05-02T00:00:00"/>
    <d v="2024-05-22T00:00:00"/>
    <n v="24780688"/>
    <n v="0"/>
    <n v="0"/>
    <n v="0"/>
    <n v="0"/>
    <n v="0"/>
    <n v="0"/>
    <n v="0"/>
    <n v="24780688"/>
    <n v="0"/>
    <m/>
    <n v="0"/>
    <n v="24780688"/>
    <s v="DEVOLUCION"/>
    <s v="AUTORIZACION/Pertinencia /: Se devuelve factura completa servicio de internación del  05 al 13 de Abril  2023, no cuenta con autorización.  Factura no se evidencia radicada en portal  https://referencia.comfenalcoeps.com/facturas/admin/facturas; para solicitud de autorización final.   Favor solicitar autorización al área encargada.  1)  SE OBJETA 906218, 906317, 906225, ESTUDIO NO INTERPRETADO EN HISTORIA CLINICA,NO APORTA AL MANEJO DEL PACIENTE   $410.400 2)  SE OBJETA 939403, CANTIDAD 11 PACIENTE SIN COMPROMISO RESPIRATORIO O FISICO QUE JUSTIFIQUE LA EJECUCION DE TERAPIA   RESPIRATORIA     O FISICA. NO SE EVIDENCIA JUSTIFICACION MEDICA PARA LA TERAPIA FISICA, NO SE IDENTIFICA ORDEN MEDICA. $327.800 3)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1.706.000  Total glosado $2.443.800 Favor solicitar AUT al portal para  continuar con el tramite  de pago    /JAM"/>
    <s v="AUTORIZACION"/>
    <n v="0"/>
  </r>
  <r>
    <n v="901352353"/>
    <s v="CLINICA SAGRADA FAMILIA S.A.S."/>
    <m/>
    <s v="FE338048"/>
    <s v="FE338048"/>
    <s v="901352353_FE338048"/>
    <d v="2023-05-27T00:00:00"/>
    <d v="2023-06-23T00:00:00"/>
    <n v="14062489"/>
    <n v="14062489"/>
    <s v="Factura en proceso interno"/>
    <x v="4"/>
    <n v="0"/>
    <m/>
    <n v="0"/>
    <n v="0"/>
    <m/>
    <m/>
    <m/>
    <n v="0"/>
    <n v="0"/>
    <n v="0"/>
    <m/>
    <m/>
    <m/>
    <n v="0"/>
    <s v="Devuelta"/>
    <d v="2023-05-27T00:00:00"/>
    <d v="2024-06-04T00:00:00"/>
    <d v="2024-06-06T00:00:00"/>
    <n v="14062489"/>
    <n v="0"/>
    <n v="0"/>
    <n v="0"/>
    <n v="0"/>
    <n v="0"/>
    <n v="0"/>
    <n v="0"/>
    <n v="14062489"/>
    <n v="0"/>
    <m/>
    <n v="0"/>
    <n v="14062489"/>
    <s v="DEVOLUCION"/>
    <s v="AUTORIZACION/Soportes/: Se devuelve factura servicios de internación del 07 al  09 de  Mayo 2023 (corte de cuenta que corresponde a la EPS COMFENALCO VALLE) no cuenta con autorización. Factura no se evidencia radicada en portal  https://referencia.comfenalcoeps.com/facturas/admin/facturas;  para solicitud de autorización final. Favor solicitar autorización al área encargada, para excedente de evento accidente de transito (SOAT). Favor anexar copia de la factura  #FE338046 X $18.599.783 Para auditar servicios facturados a la EPS. Falta soportar un valor de $698.238  No se evidencia factura por este valor .. para llegar al tope SOAT 2023  Equivalente $29.061.414,   Favor   solicitar  la  autorización para exentes de tope soat  y anexar resto de soportes para continuar con proceso de auditoria de la cuenta. Factura sujeta a Auditoria médica y administrativa    /JAM"/>
    <s v="AUTORIZACION"/>
    <n v="0"/>
  </r>
  <r>
    <n v="901352353"/>
    <s v="CLINICA SAGRADA FAMILIA S.A.S."/>
    <m/>
    <s v="FE436812"/>
    <s v="FE436812"/>
    <s v="901352353_FE436812"/>
    <d v="2024-04-30T00:00:00"/>
    <d v="2024-05-07T00:00:00"/>
    <n v="13451545"/>
    <n v="13451545"/>
    <e v="#N/A"/>
    <x v="4"/>
    <n v="0"/>
    <m/>
    <n v="0"/>
    <n v="0"/>
    <m/>
    <m/>
    <m/>
    <n v="0"/>
    <n v="0"/>
    <n v="0"/>
    <m/>
    <m/>
    <m/>
    <n v="0"/>
    <s v="Devuelta"/>
    <d v="2024-04-30T00:00:00"/>
    <d v="2024-05-07T00:00:00"/>
    <d v="2024-05-22T00:00:00"/>
    <n v="13789545"/>
    <n v="0"/>
    <n v="0"/>
    <n v="0"/>
    <n v="0"/>
    <n v="0"/>
    <n v="0"/>
    <n v="0"/>
    <n v="13789545"/>
    <n v="0"/>
    <m/>
    <n v="0"/>
    <n v="13789545"/>
    <s v="DEVOLUCION"/>
    <s v="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
    <s v="AUTORIZACION"/>
    <n v="0"/>
  </r>
  <r>
    <n v="901352353"/>
    <s v="CLINICA SAGRADA FAMILIA S.A.S."/>
    <m/>
    <s v="FE340558"/>
    <s v="FE340558"/>
    <s v="901352353_FE340558"/>
    <d v="2023-05-31T00:00:00"/>
    <d v="2023-07-17T00:00:00"/>
    <n v="11534574"/>
    <n v="11534574"/>
    <s v="Factura devuelta"/>
    <x v="4"/>
    <n v="0"/>
    <m/>
    <n v="0"/>
    <n v="0"/>
    <m/>
    <m/>
    <m/>
    <n v="0"/>
    <n v="0"/>
    <n v="0"/>
    <m/>
    <m/>
    <m/>
    <n v="0"/>
    <s v="Devuelta"/>
    <d v="2023-05-31T00:00:00"/>
    <d v="2024-05-02T00:00:00"/>
    <d v="2024-05-06T00:00:00"/>
    <n v="11534574"/>
    <n v="0"/>
    <n v="0"/>
    <n v="0"/>
    <n v="0"/>
    <n v="0"/>
    <n v="0"/>
    <n v="0"/>
    <n v="11534574"/>
    <n v="0"/>
    <m/>
    <n v="0"/>
    <n v="11534574"/>
    <s v="DEVOLUCION"/>
    <s v="AUTORIZACION/Soportes/: Se devuelve factura completa servicio de internación del  23 al 30 de  mayo 2023, no cuenta con autorización.  Factura no se evidencia radicada en portal  https://referencia.comfenalcoeps.com/facturas/admin/facturas; para solicitud de autorización final.   Favor solicitar autorización al área encargada, para  continuar con la  auditoria de la factura.   /JAM "/>
    <s v="SOPORTE"/>
    <n v="0"/>
  </r>
  <r>
    <n v="901352353"/>
    <s v="CLINICA SAGRADA FAMILIA S.A.S."/>
    <m/>
    <s v="FE429601"/>
    <s v="FE429601"/>
    <s v="901352353_FE429601"/>
    <d v="2024-04-09T00:00:00"/>
    <d v="2024-05-07T00:00:00"/>
    <n v="5599310"/>
    <n v="5599310"/>
    <e v="#N/A"/>
    <x v="4"/>
    <n v="0"/>
    <m/>
    <n v="0"/>
    <n v="0"/>
    <m/>
    <m/>
    <m/>
    <n v="0"/>
    <n v="0"/>
    <n v="0"/>
    <m/>
    <m/>
    <m/>
    <n v="0"/>
    <s v="Devuelta"/>
    <d v="2024-04-09T00:00:00"/>
    <d v="2024-05-07T00:00:00"/>
    <d v="2024-05-22T00:00:00"/>
    <n v="5599310"/>
    <n v="0"/>
    <n v="0"/>
    <n v="0"/>
    <n v="0"/>
    <n v="0"/>
    <n v="0"/>
    <n v="0"/>
    <n v="5599310"/>
    <n v="0"/>
    <m/>
    <n v="0"/>
    <n v="5599310"/>
    <s v="DEVOLUCION"/>
    <s v="AUTORIZACION/Pertinencia/: Se devuelve factura completa servicio de internación del 31 de marzo  al 4 de abril  2024, no cuenta con autorización. Factura no se evidencia radicada en portal  https://referencia.comfenalcoeps.com/facturas/admin/facturas; para solicitud de autorización final.   Favor solicitar autorización al área encargada. 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Favor solicitar Autorización   /JAM"/>
    <s v="AUTORIZACION"/>
    <n v="0"/>
  </r>
  <r>
    <n v="901352353"/>
    <s v="CLINICA SAGRADA FAMILIA S.A.S."/>
    <m/>
    <s v="FE434696"/>
    <s v="FE434696"/>
    <s v="901352353_FE434696"/>
    <d v="2024-04-26T00:00:00"/>
    <d v="2024-05-07T00:00:00"/>
    <n v="53900"/>
    <n v="53900"/>
    <e v="#N/A"/>
    <x v="4"/>
    <n v="0"/>
    <m/>
    <n v="0"/>
    <n v="0"/>
    <m/>
    <m/>
    <m/>
    <n v="0"/>
    <n v="0"/>
    <n v="0"/>
    <m/>
    <m/>
    <m/>
    <n v="0"/>
    <s v="Devuelta"/>
    <d v="2024-04-26T00:00:00"/>
    <d v="2024-05-07T00:00:00"/>
    <d v="2024-05-22T00:00:00"/>
    <n v="58400"/>
    <n v="0"/>
    <n v="0"/>
    <n v="0"/>
    <n v="0"/>
    <n v="0"/>
    <n v="0"/>
    <n v="0"/>
    <n v="58400"/>
    <n v="0"/>
    <m/>
    <n v="0"/>
    <n v="58400"/>
    <s v="DEVOLUCION"/>
    <s v="SOPORTES / Se devuelve factura anexan soportes de la factura FE433506, NO  corresponde a la factura radicada  FE434696, favor verificar y anexar los soportes correctos,  cargar RIPS  con la  autorización correspondiente.  /JAM"/>
    <s v="SOPORTE"/>
    <n v="0"/>
  </r>
  <r>
    <n v="901352353"/>
    <s v="CLINICA SAGRADA FAMILIA S.A.S."/>
    <m/>
    <s v="FE436625"/>
    <s v="FE436625"/>
    <s v="901352353_FE436625"/>
    <d v="2024-04-30T00:00:00"/>
    <d v="2024-05-07T00:00:00"/>
    <n v="48500"/>
    <n v="48500"/>
    <e v="#N/A"/>
    <x v="4"/>
    <n v="0"/>
    <m/>
    <n v="0"/>
    <n v="0"/>
    <m/>
    <m/>
    <m/>
    <n v="0"/>
    <n v="0"/>
    <n v="0"/>
    <m/>
    <m/>
    <m/>
    <n v="0"/>
    <s v="Devuelta"/>
    <d v="2024-04-30T00:00:00"/>
    <d v="2024-05-07T00:00:00"/>
    <d v="2024-05-22T00:00:00"/>
    <n v="53000"/>
    <n v="0"/>
    <n v="0"/>
    <n v="0"/>
    <n v="0"/>
    <n v="0"/>
    <n v="0"/>
    <n v="0"/>
    <n v="53000"/>
    <n v="0"/>
    <m/>
    <n v="0"/>
    <n v="53000"/>
    <s v="DEVOLUCION"/>
    <s v="SOPORTES/ Se devuelve factura  laboratorios facturados  903815 COLESTEROL DE ALTA DENSIDAD  907106 UROANÁLISIS;  No soportados  no se evidencia comprobante  de servicio  firmado por el usuario y/o acompañante /JAM"/>
    <s v="SOPORTE"/>
    <n v="0"/>
  </r>
  <r>
    <n v="901352353"/>
    <s v="CLINICA SAGRADA FAMILIA S.A.S."/>
    <m/>
    <s v="FE386066"/>
    <s v="FE386066"/>
    <s v="901352353_FE386066"/>
    <d v="2023-10-31T00:00:00"/>
    <d v="2023-11-14T00:00:00"/>
    <n v="46200"/>
    <n v="46200"/>
    <s v="Factura devuelta"/>
    <x v="4"/>
    <n v="0"/>
    <m/>
    <n v="0"/>
    <n v="0"/>
    <m/>
    <m/>
    <m/>
    <n v="0"/>
    <n v="0"/>
    <n v="0"/>
    <m/>
    <m/>
    <m/>
    <n v="0"/>
    <s v="Devuelta"/>
    <d v="2023-10-31T00:00:00"/>
    <d v="2023-11-14T00:00:00"/>
    <d v="2024-01-05T00:00:00"/>
    <n v="50300"/>
    <n v="0"/>
    <n v="0"/>
    <n v="0"/>
    <n v="0"/>
    <n v="0"/>
    <n v="0"/>
    <n v="0"/>
    <n v="50300"/>
    <n v="0"/>
    <m/>
    <n v="0"/>
    <n v="503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4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9" firstHeaderRow="0" firstDataRow="1" firstDataCol="1"/>
  <pivotFields count="47">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dataField="1"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5">
        <item x="0"/>
        <item x="1"/>
        <item x="4"/>
        <item x="3"/>
        <item x="2"/>
      </items>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dataField="1" compact="0" numFmtId="165" outline="0" showAll="0" defaultSubtotal="0">
      <extLst>
        <ext xmlns:x14="http://schemas.microsoft.com/office/spreadsheetml/2009/9/main" uri="{2946ED86-A175-432a-8AC1-64E0C546D7DE}">
          <x14:pivotField fillDownLabels="1"/>
        </ext>
      </extLst>
    </pivotField>
    <pivotField dataField="1"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5" outline="0" showAll="0" defaultSubtotal="0">
      <extLst>
        <ext xmlns:x14="http://schemas.microsoft.com/office/spreadsheetml/2009/9/main" uri="{2946ED86-A175-432a-8AC1-64E0C546D7DE}">
          <x14:pivotField fillDownLabels="1"/>
        </ext>
      </extLst>
    </pivotField>
  </pivotFields>
  <rowFields count="1">
    <field x="11"/>
  </rowFields>
  <rowItems count="6">
    <i>
      <x/>
    </i>
    <i>
      <x v="1"/>
    </i>
    <i>
      <x v="2"/>
    </i>
    <i>
      <x v="3"/>
    </i>
    <i>
      <x v="4"/>
    </i>
    <i t="grand">
      <x/>
    </i>
  </rowItems>
  <colFields count="1">
    <field x="-2"/>
  </colFields>
  <colItems count="4">
    <i>
      <x/>
    </i>
    <i i="1">
      <x v="1"/>
    </i>
    <i i="2">
      <x v="2"/>
    </i>
    <i i="3">
      <x v="3"/>
    </i>
  </colItems>
  <dataFields count="4">
    <dataField name="CANT" fld="5" subtotal="count" baseField="0" baseItem="0"/>
    <dataField name="SALDO IPS" fld="9" baseField="0" baseItem="0" numFmtId="170"/>
    <dataField name="GLOSA ACEPT" fld="36" baseField="0" baseItem="0" numFmtId="170"/>
    <dataField name="GLOSA PDTE" fld="37" baseField="0" baseItem="0" numFmtId="170"/>
  </dataFields>
  <formats count="19">
    <format dxfId="62">
      <pivotArea outline="0" collapsedLevelsAreSubtotals="1" fieldPosition="0">
        <references count="1">
          <reference field="4294967294" count="3" selected="0">
            <x v="1"/>
            <x v="2"/>
            <x v="3"/>
          </reference>
        </references>
      </pivotArea>
    </format>
    <format dxfId="56">
      <pivotArea type="all" dataOnly="0" outline="0" fieldPosition="0"/>
    </format>
    <format dxfId="55">
      <pivotArea outline="0" collapsedLevelsAreSubtotals="1" fieldPosition="0"/>
    </format>
    <format dxfId="54">
      <pivotArea field="11" type="button" dataOnly="0" labelOnly="1" outline="0" axis="axisRow" fieldPosition="0"/>
    </format>
    <format dxfId="53">
      <pivotArea dataOnly="0" labelOnly="1" fieldPosition="0">
        <references count="1">
          <reference field="11" count="0"/>
        </references>
      </pivotArea>
    </format>
    <format dxfId="52">
      <pivotArea dataOnly="0" labelOnly="1" grandRow="1" outline="0" fieldPosition="0"/>
    </format>
    <format dxfId="51">
      <pivotArea dataOnly="0" labelOnly="1" outline="0" fieldPosition="0">
        <references count="1">
          <reference field="4294967294" count="4">
            <x v="0"/>
            <x v="1"/>
            <x v="2"/>
            <x v="3"/>
          </reference>
        </references>
      </pivotArea>
    </format>
    <format dxfId="50">
      <pivotArea type="all" dataOnly="0" outline="0" fieldPosition="0"/>
    </format>
    <format dxfId="49">
      <pivotArea outline="0" collapsedLevelsAreSubtotals="1" fieldPosition="0"/>
    </format>
    <format dxfId="48">
      <pivotArea field="11" type="button" dataOnly="0" labelOnly="1" outline="0" axis="axisRow" fieldPosition="0"/>
    </format>
    <format dxfId="47">
      <pivotArea dataOnly="0" labelOnly="1" fieldPosition="0">
        <references count="1">
          <reference field="11" count="0"/>
        </references>
      </pivotArea>
    </format>
    <format dxfId="46">
      <pivotArea dataOnly="0" labelOnly="1" grandRow="1" outline="0" fieldPosition="0"/>
    </format>
    <format dxfId="45">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showGridLines="0" workbookViewId="0">
      <selection activeCell="I21" sqref="I21"/>
    </sheetView>
  </sheetViews>
  <sheetFormatPr baseColWidth="10" defaultRowHeight="14.5" x14ac:dyDescent="0.35"/>
  <cols>
    <col min="1" max="1" width="38.7265625" customWidth="1"/>
    <col min="2" max="6" width="14.26953125" customWidth="1"/>
  </cols>
  <sheetData>
    <row r="1" spans="1:6" x14ac:dyDescent="0.35">
      <c r="A1" s="16" t="s">
        <v>35</v>
      </c>
      <c r="B1" s="16"/>
      <c r="C1" s="16"/>
      <c r="D1" s="16"/>
      <c r="E1" s="16"/>
      <c r="F1" s="16"/>
    </row>
    <row r="2" spans="1:6" s="1" customFormat="1" ht="13.5" x14ac:dyDescent="0.35">
      <c r="A2" s="17" t="s">
        <v>37</v>
      </c>
      <c r="B2" s="17"/>
      <c r="C2" s="17"/>
      <c r="D2" s="17"/>
      <c r="E2" s="17"/>
      <c r="F2" s="17"/>
    </row>
    <row r="3" spans="1:6" s="1" customFormat="1" ht="13.5" x14ac:dyDescent="0.35">
      <c r="A3" s="18" t="s">
        <v>36</v>
      </c>
      <c r="B3" s="18"/>
      <c r="C3" s="18"/>
      <c r="D3" s="18"/>
      <c r="E3" s="18"/>
      <c r="F3" s="18"/>
    </row>
    <row r="4" spans="1:6" s="2" customFormat="1" ht="10.5" customHeight="1" x14ac:dyDescent="0.2">
      <c r="A4" s="3" t="s">
        <v>0</v>
      </c>
      <c r="B4" s="4" t="s">
        <v>2</v>
      </c>
      <c r="C4" s="4" t="s">
        <v>5</v>
      </c>
      <c r="D4" s="3" t="s">
        <v>1</v>
      </c>
      <c r="E4" s="4" t="s">
        <v>3</v>
      </c>
      <c r="F4" s="4" t="s">
        <v>4</v>
      </c>
    </row>
    <row r="5" spans="1:6" s="2" customFormat="1" ht="10.5" customHeight="1" x14ac:dyDescent="0.2">
      <c r="A5" s="5" t="s">
        <v>7</v>
      </c>
      <c r="B5" s="7">
        <v>44670</v>
      </c>
      <c r="C5" s="7">
        <v>44684</v>
      </c>
      <c r="D5" s="6">
        <v>8060054</v>
      </c>
      <c r="E5" s="8">
        <v>12700</v>
      </c>
      <c r="F5" s="9">
        <v>9284</v>
      </c>
    </row>
    <row r="6" spans="1:6" s="2" customFormat="1" ht="10.5" customHeight="1" x14ac:dyDescent="0.2">
      <c r="A6" s="5" t="s">
        <v>8</v>
      </c>
      <c r="B6" s="7">
        <v>44982</v>
      </c>
      <c r="C6" s="7">
        <v>44998</v>
      </c>
      <c r="D6" s="6">
        <v>4587816</v>
      </c>
      <c r="E6" s="8">
        <v>4587816</v>
      </c>
      <c r="F6" s="9">
        <v>12550</v>
      </c>
    </row>
    <row r="7" spans="1:6" s="2" customFormat="1" ht="10.5" customHeight="1" x14ac:dyDescent="0.2">
      <c r="A7" s="5" t="s">
        <v>11</v>
      </c>
      <c r="B7" s="7">
        <v>45037</v>
      </c>
      <c r="C7" s="7">
        <v>45058</v>
      </c>
      <c r="D7" s="6">
        <v>24780688</v>
      </c>
      <c r="E7" s="8">
        <v>24780688</v>
      </c>
      <c r="F7" s="9">
        <v>13019</v>
      </c>
    </row>
    <row r="8" spans="1:6" s="2" customFormat="1" ht="10.5" customHeight="1" x14ac:dyDescent="0.2">
      <c r="A8" s="5" t="s">
        <v>12</v>
      </c>
      <c r="B8" s="7">
        <v>45073</v>
      </c>
      <c r="C8" s="7">
        <v>45100</v>
      </c>
      <c r="D8" s="6">
        <v>14062489</v>
      </c>
      <c r="E8" s="8">
        <v>14062489</v>
      </c>
      <c r="F8" s="9">
        <v>13257</v>
      </c>
    </row>
    <row r="9" spans="1:6" s="2" customFormat="1" ht="10.5" customHeight="1" x14ac:dyDescent="0.2">
      <c r="A9" s="5" t="s">
        <v>9</v>
      </c>
      <c r="B9" s="7">
        <v>44982</v>
      </c>
      <c r="C9" s="7">
        <v>45124</v>
      </c>
      <c r="D9" s="6">
        <v>26787963</v>
      </c>
      <c r="E9" s="8">
        <v>3974300</v>
      </c>
      <c r="F9" s="9">
        <v>13619</v>
      </c>
    </row>
    <row r="10" spans="1:6" s="2" customFormat="1" ht="10.5" customHeight="1" x14ac:dyDescent="0.2">
      <c r="A10" s="5" t="s">
        <v>10</v>
      </c>
      <c r="B10" s="7">
        <v>44983</v>
      </c>
      <c r="C10" s="7">
        <v>45124</v>
      </c>
      <c r="D10" s="6">
        <v>228596</v>
      </c>
      <c r="E10" s="8">
        <v>228596</v>
      </c>
      <c r="F10" s="9">
        <v>13620</v>
      </c>
    </row>
    <row r="11" spans="1:6" s="2" customFormat="1" ht="10.5" customHeight="1" x14ac:dyDescent="0.2">
      <c r="A11" s="5" t="s">
        <v>13</v>
      </c>
      <c r="B11" s="7">
        <v>45077</v>
      </c>
      <c r="C11" s="7">
        <v>45124</v>
      </c>
      <c r="D11" s="6">
        <v>11534574</v>
      </c>
      <c r="E11" s="8">
        <v>11534574</v>
      </c>
      <c r="F11" s="9">
        <v>13608</v>
      </c>
    </row>
    <row r="12" spans="1:6" s="2" customFormat="1" ht="10.5" customHeight="1" x14ac:dyDescent="0.2">
      <c r="A12" s="5" t="s">
        <v>14</v>
      </c>
      <c r="B12" s="7">
        <v>45153</v>
      </c>
      <c r="C12" s="7">
        <v>45170</v>
      </c>
      <c r="D12" s="6">
        <v>66900</v>
      </c>
      <c r="E12" s="8">
        <v>66900</v>
      </c>
      <c r="F12" s="9">
        <v>14212</v>
      </c>
    </row>
    <row r="13" spans="1:6" s="2" customFormat="1" ht="10.5" customHeight="1" x14ac:dyDescent="0.2">
      <c r="A13" s="5" t="s">
        <v>15</v>
      </c>
      <c r="B13" s="7">
        <v>45230</v>
      </c>
      <c r="C13" s="7">
        <v>45244</v>
      </c>
      <c r="D13" s="6">
        <v>46200</v>
      </c>
      <c r="E13" s="8">
        <v>46200</v>
      </c>
      <c r="F13" s="9">
        <v>15236</v>
      </c>
    </row>
    <row r="14" spans="1:6" s="2" customFormat="1" ht="10.5" customHeight="1" x14ac:dyDescent="0.2">
      <c r="A14" s="5" t="s">
        <v>16</v>
      </c>
      <c r="B14" s="7">
        <v>45308</v>
      </c>
      <c r="C14" s="7">
        <v>45323</v>
      </c>
      <c r="D14" s="6">
        <v>70400</v>
      </c>
      <c r="E14" s="10">
        <v>800</v>
      </c>
      <c r="F14" s="9">
        <v>16138</v>
      </c>
    </row>
    <row r="15" spans="1:6" s="2" customFormat="1" ht="10.5" customHeight="1" x14ac:dyDescent="0.2">
      <c r="A15" s="5" t="s">
        <v>17</v>
      </c>
      <c r="B15" s="7">
        <v>45322</v>
      </c>
      <c r="C15" s="7">
        <v>45329</v>
      </c>
      <c r="D15" s="6">
        <v>30000</v>
      </c>
      <c r="E15" s="8">
        <v>30000</v>
      </c>
      <c r="F15" s="9">
        <v>16399</v>
      </c>
    </row>
    <row r="16" spans="1:6" s="2" customFormat="1" ht="10.5" customHeight="1" x14ac:dyDescent="0.2">
      <c r="A16" s="5" t="s">
        <v>18</v>
      </c>
      <c r="B16" s="7">
        <v>45323</v>
      </c>
      <c r="C16" s="7">
        <v>45329</v>
      </c>
      <c r="D16" s="6">
        <v>49400</v>
      </c>
      <c r="E16" s="8">
        <v>49400</v>
      </c>
      <c r="F16" s="9">
        <v>16403</v>
      </c>
    </row>
    <row r="17" spans="1:6" s="2" customFormat="1" ht="10.5" customHeight="1" x14ac:dyDescent="0.2">
      <c r="A17" s="5" t="s">
        <v>19</v>
      </c>
      <c r="B17" s="7">
        <v>45338</v>
      </c>
      <c r="C17" s="7">
        <v>45352</v>
      </c>
      <c r="D17" s="6">
        <v>6332900</v>
      </c>
      <c r="E17" s="8">
        <v>6332900</v>
      </c>
      <c r="F17" s="9">
        <v>16592</v>
      </c>
    </row>
    <row r="18" spans="1:6" s="2" customFormat="1" ht="10.5" customHeight="1" x14ac:dyDescent="0.2">
      <c r="A18" s="5" t="s">
        <v>20</v>
      </c>
      <c r="B18" s="7">
        <v>45351</v>
      </c>
      <c r="C18" s="7">
        <v>45362</v>
      </c>
      <c r="D18" s="6">
        <v>20500</v>
      </c>
      <c r="E18" s="8">
        <v>20500</v>
      </c>
      <c r="F18" s="9">
        <v>16826</v>
      </c>
    </row>
    <row r="19" spans="1:6" s="2" customFormat="1" ht="10.5" customHeight="1" x14ac:dyDescent="0.2">
      <c r="A19" s="5" t="s">
        <v>21</v>
      </c>
      <c r="B19" s="7">
        <v>45364</v>
      </c>
      <c r="C19" s="7">
        <v>45383</v>
      </c>
      <c r="D19" s="6">
        <v>151100</v>
      </c>
      <c r="E19" s="8">
        <v>151100</v>
      </c>
      <c r="F19" s="9">
        <v>17019</v>
      </c>
    </row>
    <row r="20" spans="1:6" s="2" customFormat="1" ht="10.5" customHeight="1" x14ac:dyDescent="0.2">
      <c r="A20" s="5" t="s">
        <v>22</v>
      </c>
      <c r="B20" s="7">
        <v>45377</v>
      </c>
      <c r="C20" s="7">
        <v>45385</v>
      </c>
      <c r="D20" s="6">
        <v>10700</v>
      </c>
      <c r="E20" s="8">
        <v>10700</v>
      </c>
      <c r="F20" s="9">
        <v>17086</v>
      </c>
    </row>
    <row r="21" spans="1:6" s="2" customFormat="1" ht="10.5" customHeight="1" x14ac:dyDescent="0.2">
      <c r="A21" s="5" t="s">
        <v>23</v>
      </c>
      <c r="B21" s="7">
        <v>45377</v>
      </c>
      <c r="C21" s="7">
        <v>45385</v>
      </c>
      <c r="D21" s="6">
        <v>62400</v>
      </c>
      <c r="E21" s="8">
        <v>62400</v>
      </c>
      <c r="F21" s="9">
        <v>17086</v>
      </c>
    </row>
    <row r="22" spans="1:6" s="2" customFormat="1" ht="10.5" customHeight="1" x14ac:dyDescent="0.2">
      <c r="A22" s="5" t="s">
        <v>24</v>
      </c>
      <c r="B22" s="7">
        <v>45379</v>
      </c>
      <c r="C22" s="7">
        <v>45390</v>
      </c>
      <c r="D22" s="6">
        <v>47862317</v>
      </c>
      <c r="E22" s="8">
        <v>47862317</v>
      </c>
      <c r="F22" s="9">
        <v>17143</v>
      </c>
    </row>
    <row r="23" spans="1:6" s="2" customFormat="1" ht="10.5" customHeight="1" x14ac:dyDescent="0.2">
      <c r="A23" s="5" t="s">
        <v>25</v>
      </c>
      <c r="B23" s="7">
        <v>45387</v>
      </c>
      <c r="C23" s="7">
        <v>45419</v>
      </c>
      <c r="D23" s="6">
        <v>85400</v>
      </c>
      <c r="E23" s="8">
        <v>85400</v>
      </c>
      <c r="F23" s="9">
        <v>17545</v>
      </c>
    </row>
    <row r="24" spans="1:6" s="2" customFormat="1" ht="10.5" customHeight="1" x14ac:dyDescent="0.2">
      <c r="A24" s="5" t="s">
        <v>26</v>
      </c>
      <c r="B24" s="7">
        <v>45391</v>
      </c>
      <c r="C24" s="7">
        <v>45419</v>
      </c>
      <c r="D24" s="6">
        <v>5599310</v>
      </c>
      <c r="E24" s="8">
        <v>5599310</v>
      </c>
      <c r="F24" s="9">
        <v>17546</v>
      </c>
    </row>
    <row r="25" spans="1:6" s="2" customFormat="1" ht="10.5" customHeight="1" x14ac:dyDescent="0.2">
      <c r="A25" s="5" t="s">
        <v>27</v>
      </c>
      <c r="B25" s="7">
        <v>45404</v>
      </c>
      <c r="C25" s="7">
        <v>45419</v>
      </c>
      <c r="D25" s="6">
        <v>53900</v>
      </c>
      <c r="E25" s="8">
        <v>53900</v>
      </c>
      <c r="F25" s="9">
        <v>17545</v>
      </c>
    </row>
    <row r="26" spans="1:6" s="2" customFormat="1" ht="10.5" customHeight="1" x14ac:dyDescent="0.2">
      <c r="A26" s="5" t="s">
        <v>28</v>
      </c>
      <c r="B26" s="7">
        <v>45404</v>
      </c>
      <c r="C26" s="7">
        <v>45419</v>
      </c>
      <c r="D26" s="6">
        <v>10700</v>
      </c>
      <c r="E26" s="8">
        <v>10700</v>
      </c>
      <c r="F26" s="9">
        <v>17545</v>
      </c>
    </row>
    <row r="27" spans="1:6" s="2" customFormat="1" ht="10.5" customHeight="1" x14ac:dyDescent="0.2">
      <c r="A27" s="5" t="s">
        <v>29</v>
      </c>
      <c r="B27" s="7">
        <v>45406</v>
      </c>
      <c r="C27" s="7">
        <v>45419</v>
      </c>
      <c r="D27" s="6">
        <v>46400</v>
      </c>
      <c r="E27" s="8">
        <v>46400</v>
      </c>
      <c r="F27" s="9">
        <v>17545</v>
      </c>
    </row>
    <row r="28" spans="1:6" s="2" customFormat="1" ht="10.5" customHeight="1" x14ac:dyDescent="0.2">
      <c r="A28" s="5" t="s">
        <v>30</v>
      </c>
      <c r="B28" s="7">
        <v>45408</v>
      </c>
      <c r="C28" s="7">
        <v>45419</v>
      </c>
      <c r="D28" s="6">
        <v>53900</v>
      </c>
      <c r="E28" s="8">
        <v>53900</v>
      </c>
      <c r="F28" s="9">
        <v>17545</v>
      </c>
    </row>
    <row r="29" spans="1:6" s="2" customFormat="1" ht="10.5" customHeight="1" x14ac:dyDescent="0.2">
      <c r="A29" s="5" t="s">
        <v>31</v>
      </c>
      <c r="B29" s="7">
        <v>45409</v>
      </c>
      <c r="C29" s="7">
        <v>45419</v>
      </c>
      <c r="D29" s="6">
        <v>9832387</v>
      </c>
      <c r="E29" s="8">
        <v>9832387</v>
      </c>
      <c r="F29" s="9">
        <v>17545</v>
      </c>
    </row>
    <row r="30" spans="1:6" s="2" customFormat="1" ht="10.5" customHeight="1" x14ac:dyDescent="0.2">
      <c r="A30" s="5" t="s">
        <v>32</v>
      </c>
      <c r="B30" s="7">
        <v>45412</v>
      </c>
      <c r="C30" s="7">
        <v>45419</v>
      </c>
      <c r="D30" s="6">
        <v>73169399</v>
      </c>
      <c r="E30" s="8">
        <v>73169399</v>
      </c>
      <c r="F30" s="9">
        <v>17545</v>
      </c>
    </row>
    <row r="31" spans="1:6" s="2" customFormat="1" ht="10.5" customHeight="1" x14ac:dyDescent="0.2">
      <c r="A31" s="5" t="s">
        <v>33</v>
      </c>
      <c r="B31" s="7">
        <v>45412</v>
      </c>
      <c r="C31" s="7">
        <v>45419</v>
      </c>
      <c r="D31" s="6">
        <v>48500</v>
      </c>
      <c r="E31" s="8">
        <v>48500</v>
      </c>
      <c r="F31" s="9">
        <v>17545</v>
      </c>
    </row>
    <row r="32" spans="1:6" s="2" customFormat="1" ht="10.5" customHeight="1" x14ac:dyDescent="0.2">
      <c r="A32" s="11" t="s">
        <v>34</v>
      </c>
      <c r="B32" s="13">
        <v>45412</v>
      </c>
      <c r="C32" s="7">
        <v>45419</v>
      </c>
      <c r="D32" s="12">
        <v>13451545</v>
      </c>
      <c r="E32" s="8">
        <v>13451545</v>
      </c>
      <c r="F32" s="9">
        <v>17545</v>
      </c>
    </row>
    <row r="33" spans="1:5" s="2" customFormat="1" ht="10.5" customHeight="1" x14ac:dyDescent="0.2">
      <c r="A33" s="15" t="s">
        <v>6</v>
      </c>
      <c r="B33" s="15"/>
      <c r="C33" s="15"/>
      <c r="D33" s="15"/>
      <c r="E33" s="14">
        <f>SUM(E5:E32)</f>
        <v>216165821</v>
      </c>
    </row>
  </sheetData>
  <mergeCells count="4">
    <mergeCell ref="A33:D33"/>
    <mergeCell ref="A1:F1"/>
    <mergeCell ref="A2:F2"/>
    <mergeCell ref="A3:F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showGridLines="0" workbookViewId="0">
      <selection activeCell="A3" sqref="A3:E9"/>
    </sheetView>
  </sheetViews>
  <sheetFormatPr baseColWidth="10" defaultRowHeight="10" x14ac:dyDescent="0.2"/>
  <cols>
    <col min="1" max="1" width="46.26953125" style="44" customWidth="1"/>
    <col min="2" max="2" width="5" style="44" customWidth="1"/>
    <col min="3" max="3" width="12.54296875" style="44" customWidth="1"/>
    <col min="4" max="4" width="11.26953125" style="44" customWidth="1"/>
    <col min="5" max="5" width="10.7265625" style="44" customWidth="1"/>
    <col min="6" max="16384" width="10.90625" style="44"/>
  </cols>
  <sheetData>
    <row r="3" spans="1:5" x14ac:dyDescent="0.2">
      <c r="A3" s="45" t="s">
        <v>49</v>
      </c>
      <c r="B3" s="46" t="s">
        <v>143</v>
      </c>
      <c r="C3" s="46" t="s">
        <v>144</v>
      </c>
      <c r="D3" s="46" t="s">
        <v>145</v>
      </c>
      <c r="E3" s="46" t="s">
        <v>146</v>
      </c>
    </row>
    <row r="4" spans="1:5" x14ac:dyDescent="0.2">
      <c r="A4" s="46" t="s">
        <v>138</v>
      </c>
      <c r="B4" s="47">
        <v>13</v>
      </c>
      <c r="C4" s="48">
        <v>5370112</v>
      </c>
      <c r="D4" s="48">
        <v>80100</v>
      </c>
      <c r="E4" s="48">
        <v>0</v>
      </c>
    </row>
    <row r="5" spans="1:5" x14ac:dyDescent="0.2">
      <c r="A5" s="46" t="s">
        <v>141</v>
      </c>
      <c r="B5" s="47">
        <v>2</v>
      </c>
      <c r="C5" s="48">
        <v>6379300</v>
      </c>
      <c r="D5" s="48">
        <v>0</v>
      </c>
      <c r="E5" s="48">
        <v>681700</v>
      </c>
    </row>
    <row r="6" spans="1:5" x14ac:dyDescent="0.2">
      <c r="A6" s="46" t="s">
        <v>87</v>
      </c>
      <c r="B6" s="47">
        <v>10</v>
      </c>
      <c r="C6" s="48">
        <v>190608922</v>
      </c>
      <c r="D6" s="48">
        <v>0</v>
      </c>
      <c r="E6" s="48">
        <v>0</v>
      </c>
    </row>
    <row r="7" spans="1:5" x14ac:dyDescent="0.2">
      <c r="A7" s="46" t="s">
        <v>81</v>
      </c>
      <c r="B7" s="47">
        <v>2</v>
      </c>
      <c r="C7" s="48">
        <v>9833187</v>
      </c>
      <c r="D7" s="48">
        <v>0</v>
      </c>
      <c r="E7" s="48">
        <v>131000</v>
      </c>
    </row>
    <row r="8" spans="1:5" x14ac:dyDescent="0.2">
      <c r="A8" s="46" t="s">
        <v>129</v>
      </c>
      <c r="B8" s="47">
        <v>1</v>
      </c>
      <c r="C8" s="48">
        <v>3974300</v>
      </c>
      <c r="D8" s="48">
        <v>0</v>
      </c>
      <c r="E8" s="48">
        <v>3974300</v>
      </c>
    </row>
    <row r="9" spans="1:5" x14ac:dyDescent="0.2">
      <c r="A9" s="46" t="s">
        <v>142</v>
      </c>
      <c r="B9" s="47">
        <v>28</v>
      </c>
      <c r="C9" s="48">
        <v>216165821</v>
      </c>
      <c r="D9" s="48">
        <v>80100</v>
      </c>
      <c r="E9" s="48">
        <v>4787000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30"/>
  <sheetViews>
    <sheetView workbookViewId="0">
      <pane ySplit="1" topLeftCell="A2" activePane="bottomLeft" state="frozen"/>
      <selection pane="bottomLeft" activeCell="C24" sqref="C24"/>
    </sheetView>
  </sheetViews>
  <sheetFormatPr baseColWidth="10" defaultRowHeight="14.5" x14ac:dyDescent="0.35"/>
  <cols>
    <col min="24" max="24" width="10.90625" style="43"/>
  </cols>
  <sheetData>
    <row r="1" spans="1:47" ht="30" x14ac:dyDescent="0.35">
      <c r="A1" s="19" t="s">
        <v>38</v>
      </c>
      <c r="B1" s="19" t="s">
        <v>39</v>
      </c>
      <c r="C1" s="19" t="s">
        <v>40</v>
      </c>
      <c r="D1" s="19" t="s">
        <v>41</v>
      </c>
      <c r="E1" s="19" t="s">
        <v>42</v>
      </c>
      <c r="F1" s="19" t="s">
        <v>43</v>
      </c>
      <c r="G1" s="20" t="s">
        <v>44</v>
      </c>
      <c r="H1" s="20" t="s">
        <v>45</v>
      </c>
      <c r="I1" s="21" t="s">
        <v>46</v>
      </c>
      <c r="J1" s="21" t="s">
        <v>47</v>
      </c>
      <c r="K1" s="22" t="s">
        <v>48</v>
      </c>
      <c r="L1" s="23" t="s">
        <v>49</v>
      </c>
      <c r="M1" s="24" t="s">
        <v>50</v>
      </c>
      <c r="N1" s="25" t="s">
        <v>51</v>
      </c>
      <c r="O1" s="40" t="s">
        <v>52</v>
      </c>
      <c r="P1" s="40" t="s">
        <v>53</v>
      </c>
      <c r="Q1" s="41" t="s">
        <v>54</v>
      </c>
      <c r="R1" s="41" t="s">
        <v>55</v>
      </c>
      <c r="S1" s="41" t="s">
        <v>56</v>
      </c>
      <c r="T1" s="40" t="s">
        <v>57</v>
      </c>
      <c r="U1" s="26" t="s">
        <v>52</v>
      </c>
      <c r="V1" s="26" t="s">
        <v>53</v>
      </c>
      <c r="W1" s="27" t="s">
        <v>54</v>
      </c>
      <c r="X1" s="42" t="s">
        <v>55</v>
      </c>
      <c r="Y1" s="27" t="s">
        <v>56</v>
      </c>
      <c r="Z1" s="26" t="s">
        <v>57</v>
      </c>
      <c r="AA1" s="19" t="s">
        <v>58</v>
      </c>
      <c r="AB1" s="19" t="s">
        <v>59</v>
      </c>
      <c r="AC1" s="19" t="s">
        <v>60</v>
      </c>
      <c r="AD1" s="19" t="s">
        <v>61</v>
      </c>
      <c r="AE1" s="19" t="s">
        <v>62</v>
      </c>
      <c r="AF1" s="19" t="s">
        <v>63</v>
      </c>
      <c r="AG1" s="19" t="s">
        <v>64</v>
      </c>
      <c r="AH1" s="19" t="s">
        <v>65</v>
      </c>
      <c r="AI1" s="19" t="s">
        <v>66</v>
      </c>
      <c r="AJ1" s="19" t="s">
        <v>67</v>
      </c>
      <c r="AK1" s="19" t="s">
        <v>68</v>
      </c>
      <c r="AL1" s="19" t="s">
        <v>69</v>
      </c>
      <c r="AM1" s="19" t="s">
        <v>70</v>
      </c>
      <c r="AN1" s="21" t="s">
        <v>71</v>
      </c>
      <c r="AO1" s="28" t="s">
        <v>72</v>
      </c>
      <c r="AP1" s="19" t="s">
        <v>73</v>
      </c>
      <c r="AQ1" s="27" t="s">
        <v>74</v>
      </c>
      <c r="AR1" s="27" t="s">
        <v>75</v>
      </c>
      <c r="AS1" s="27" t="s">
        <v>76</v>
      </c>
      <c r="AT1" s="27" t="s">
        <v>77</v>
      </c>
      <c r="AU1" s="19" t="s">
        <v>78</v>
      </c>
    </row>
    <row r="2" spans="1:47" x14ac:dyDescent="0.35">
      <c r="A2" s="29">
        <v>901352353</v>
      </c>
      <c r="B2" s="29" t="s">
        <v>79</v>
      </c>
      <c r="C2" s="29"/>
      <c r="D2" s="29" t="s">
        <v>7</v>
      </c>
      <c r="E2" s="29" t="s">
        <v>7</v>
      </c>
      <c r="F2" s="29" t="s">
        <v>115</v>
      </c>
      <c r="G2" s="30">
        <v>44670</v>
      </c>
      <c r="H2" s="30">
        <v>44684</v>
      </c>
      <c r="I2" s="31">
        <v>8060054</v>
      </c>
      <c r="J2" s="31">
        <v>12700</v>
      </c>
      <c r="K2" s="29" t="s">
        <v>137</v>
      </c>
      <c r="L2" s="29" t="s">
        <v>138</v>
      </c>
      <c r="M2" s="32">
        <v>0</v>
      </c>
      <c r="N2" s="33"/>
      <c r="O2" s="32">
        <v>70952</v>
      </c>
      <c r="P2" s="32">
        <v>1448</v>
      </c>
      <c r="Q2" s="33">
        <v>2201410993</v>
      </c>
      <c r="R2" s="33" t="s">
        <v>140</v>
      </c>
      <c r="S2" s="33"/>
      <c r="T2" s="32">
        <v>1805894</v>
      </c>
      <c r="U2" s="32">
        <v>7749403</v>
      </c>
      <c r="V2" s="32">
        <v>158151</v>
      </c>
      <c r="W2" s="33">
        <v>2201304600</v>
      </c>
      <c r="X2" s="34">
        <v>44854</v>
      </c>
      <c r="Y2" s="33" t="s">
        <v>139</v>
      </c>
      <c r="Z2" s="32">
        <v>16589916</v>
      </c>
      <c r="AA2" s="33" t="s">
        <v>113</v>
      </c>
      <c r="AB2" s="34">
        <v>44670</v>
      </c>
      <c r="AC2" s="34">
        <v>44684</v>
      </c>
      <c r="AD2" s="34"/>
      <c r="AE2" s="32">
        <v>8060054</v>
      </c>
      <c r="AF2" s="32">
        <v>8060054</v>
      </c>
      <c r="AG2" s="32">
        <v>7907554</v>
      </c>
      <c r="AH2" s="32">
        <v>0</v>
      </c>
      <c r="AI2" s="32">
        <v>0</v>
      </c>
      <c r="AJ2" s="32">
        <v>0</v>
      </c>
      <c r="AK2" s="32">
        <v>80100</v>
      </c>
      <c r="AL2" s="32">
        <v>0</v>
      </c>
      <c r="AM2" s="32">
        <v>0</v>
      </c>
      <c r="AN2" s="32">
        <v>0</v>
      </c>
      <c r="AO2" s="35"/>
      <c r="AP2" s="32">
        <v>0</v>
      </c>
      <c r="AQ2" s="32">
        <v>0</v>
      </c>
      <c r="AR2" s="33"/>
      <c r="AS2" s="33"/>
      <c r="AT2" s="33"/>
      <c r="AU2" s="32">
        <v>7907554</v>
      </c>
    </row>
    <row r="3" spans="1:47" x14ac:dyDescent="0.35">
      <c r="A3" s="29">
        <v>901352353</v>
      </c>
      <c r="B3" s="29" t="s">
        <v>79</v>
      </c>
      <c r="C3" s="29"/>
      <c r="D3" s="29" t="s">
        <v>22</v>
      </c>
      <c r="E3" s="29" t="s">
        <v>22</v>
      </c>
      <c r="F3" s="29" t="s">
        <v>112</v>
      </c>
      <c r="G3" s="30">
        <v>45377</v>
      </c>
      <c r="H3" s="30">
        <v>45385</v>
      </c>
      <c r="I3" s="31">
        <v>10700</v>
      </c>
      <c r="J3" s="31">
        <v>10700</v>
      </c>
      <c r="K3" s="29" t="s">
        <v>137</v>
      </c>
      <c r="L3" s="29" t="s">
        <v>138</v>
      </c>
      <c r="M3" s="32">
        <v>0</v>
      </c>
      <c r="N3" s="33"/>
      <c r="O3" s="32">
        <v>0</v>
      </c>
      <c r="P3" s="32">
        <v>0</v>
      </c>
      <c r="Q3" s="33"/>
      <c r="R3" s="33"/>
      <c r="S3" s="33"/>
      <c r="T3" s="32">
        <v>0</v>
      </c>
      <c r="U3" s="32">
        <v>10700</v>
      </c>
      <c r="V3" s="32">
        <v>0</v>
      </c>
      <c r="W3" s="33">
        <v>2201520991</v>
      </c>
      <c r="X3" s="34">
        <v>45469</v>
      </c>
      <c r="Y3" s="33" t="s">
        <v>139</v>
      </c>
      <c r="Z3" s="32">
        <v>10638310</v>
      </c>
      <c r="AA3" s="33" t="s">
        <v>113</v>
      </c>
      <c r="AB3" s="34">
        <v>45377</v>
      </c>
      <c r="AC3" s="34">
        <v>45385</v>
      </c>
      <c r="AD3" s="34"/>
      <c r="AE3" s="32">
        <v>58400</v>
      </c>
      <c r="AF3" s="32">
        <v>10700</v>
      </c>
      <c r="AG3" s="32">
        <v>58400</v>
      </c>
      <c r="AH3" s="32">
        <v>47700</v>
      </c>
      <c r="AI3" s="32">
        <v>52000</v>
      </c>
      <c r="AJ3" s="32">
        <v>0</v>
      </c>
      <c r="AK3" s="32">
        <v>0</v>
      </c>
      <c r="AL3" s="32">
        <v>0</v>
      </c>
      <c r="AM3" s="32">
        <v>0</v>
      </c>
      <c r="AN3" s="32">
        <v>0</v>
      </c>
      <c r="AO3" s="35"/>
      <c r="AP3" s="32">
        <v>0</v>
      </c>
      <c r="AQ3" s="32">
        <v>0</v>
      </c>
      <c r="AR3" s="33"/>
      <c r="AS3" s="33"/>
      <c r="AT3" s="33"/>
      <c r="AU3" s="32">
        <v>10700</v>
      </c>
    </row>
    <row r="4" spans="1:47" x14ac:dyDescent="0.35">
      <c r="A4" s="29">
        <v>901352353</v>
      </c>
      <c r="B4" s="29" t="s">
        <v>79</v>
      </c>
      <c r="C4" s="29"/>
      <c r="D4" s="29" t="s">
        <v>28</v>
      </c>
      <c r="E4" s="29" t="s">
        <v>28</v>
      </c>
      <c r="F4" s="29" t="s">
        <v>114</v>
      </c>
      <c r="G4" s="30">
        <v>45404</v>
      </c>
      <c r="H4" s="30">
        <v>45419</v>
      </c>
      <c r="I4" s="31">
        <v>10700</v>
      </c>
      <c r="J4" s="31">
        <v>10700</v>
      </c>
      <c r="K4" s="29" t="e">
        <v>#N/A</v>
      </c>
      <c r="L4" s="29" t="s">
        <v>138</v>
      </c>
      <c r="M4" s="32">
        <v>0</v>
      </c>
      <c r="N4" s="33"/>
      <c r="O4" s="32">
        <v>0</v>
      </c>
      <c r="P4" s="32">
        <v>0</v>
      </c>
      <c r="Q4" s="33"/>
      <c r="R4" s="33"/>
      <c r="S4" s="33"/>
      <c r="T4" s="32">
        <v>0</v>
      </c>
      <c r="U4" s="32">
        <v>10700</v>
      </c>
      <c r="V4" s="32">
        <v>0</v>
      </c>
      <c r="W4" s="33">
        <v>2201520991</v>
      </c>
      <c r="X4" s="34">
        <v>45469</v>
      </c>
      <c r="Y4" s="33" t="s">
        <v>139</v>
      </c>
      <c r="Z4" s="32">
        <v>10638310</v>
      </c>
      <c r="AA4" s="33" t="s">
        <v>113</v>
      </c>
      <c r="AB4" s="34">
        <v>45404</v>
      </c>
      <c r="AC4" s="34">
        <v>45419</v>
      </c>
      <c r="AD4" s="34"/>
      <c r="AE4" s="32">
        <v>58400</v>
      </c>
      <c r="AF4" s="32">
        <v>10700</v>
      </c>
      <c r="AG4" s="32">
        <v>58400</v>
      </c>
      <c r="AH4" s="32">
        <v>47700</v>
      </c>
      <c r="AI4" s="32">
        <v>52000</v>
      </c>
      <c r="AJ4" s="32">
        <v>0</v>
      </c>
      <c r="AK4" s="32">
        <v>0</v>
      </c>
      <c r="AL4" s="32">
        <v>0</v>
      </c>
      <c r="AM4" s="32">
        <v>0</v>
      </c>
      <c r="AN4" s="32">
        <v>0</v>
      </c>
      <c r="AO4" s="35"/>
      <c r="AP4" s="32">
        <v>0</v>
      </c>
      <c r="AQ4" s="32">
        <v>0</v>
      </c>
      <c r="AR4" s="33"/>
      <c r="AS4" s="33"/>
      <c r="AT4" s="33"/>
      <c r="AU4" s="32">
        <v>10700</v>
      </c>
    </row>
    <row r="5" spans="1:47" x14ac:dyDescent="0.35">
      <c r="A5" s="29">
        <v>901352353</v>
      </c>
      <c r="B5" s="29" t="s">
        <v>79</v>
      </c>
      <c r="C5" s="29"/>
      <c r="D5" s="29" t="s">
        <v>20</v>
      </c>
      <c r="E5" s="29" t="s">
        <v>20</v>
      </c>
      <c r="F5" s="29" t="s">
        <v>116</v>
      </c>
      <c r="G5" s="30">
        <v>45351</v>
      </c>
      <c r="H5" s="30">
        <v>45362</v>
      </c>
      <c r="I5" s="31">
        <v>20500</v>
      </c>
      <c r="J5" s="31">
        <v>20500</v>
      </c>
      <c r="K5" s="29" t="s">
        <v>137</v>
      </c>
      <c r="L5" s="29" t="s">
        <v>138</v>
      </c>
      <c r="M5" s="32">
        <v>0</v>
      </c>
      <c r="N5" s="33"/>
      <c r="O5" s="32">
        <v>0</v>
      </c>
      <c r="P5" s="32">
        <v>0</v>
      </c>
      <c r="Q5" s="33"/>
      <c r="R5" s="33"/>
      <c r="S5" s="33"/>
      <c r="T5" s="32">
        <v>0</v>
      </c>
      <c r="U5" s="32">
        <v>20500</v>
      </c>
      <c r="V5" s="32">
        <v>0</v>
      </c>
      <c r="W5" s="33">
        <v>2201520991</v>
      </c>
      <c r="X5" s="34">
        <v>45469</v>
      </c>
      <c r="Y5" s="33" t="s">
        <v>139</v>
      </c>
      <c r="Z5" s="32">
        <v>10638310</v>
      </c>
      <c r="AA5" s="33" t="s">
        <v>113</v>
      </c>
      <c r="AB5" s="34">
        <v>45351</v>
      </c>
      <c r="AC5" s="34">
        <v>45362</v>
      </c>
      <c r="AD5" s="34"/>
      <c r="AE5" s="32">
        <v>20500</v>
      </c>
      <c r="AF5" s="32">
        <v>20500</v>
      </c>
      <c r="AG5" s="32">
        <v>20500</v>
      </c>
      <c r="AH5" s="32">
        <v>0</v>
      </c>
      <c r="AI5" s="32">
        <v>20500</v>
      </c>
      <c r="AJ5" s="32">
        <v>0</v>
      </c>
      <c r="AK5" s="32">
        <v>0</v>
      </c>
      <c r="AL5" s="32">
        <v>0</v>
      </c>
      <c r="AM5" s="32">
        <v>0</v>
      </c>
      <c r="AN5" s="32">
        <v>0</v>
      </c>
      <c r="AO5" s="35"/>
      <c r="AP5" s="32">
        <v>0</v>
      </c>
      <c r="AQ5" s="32">
        <v>0</v>
      </c>
      <c r="AR5" s="33"/>
      <c r="AS5" s="33"/>
      <c r="AT5" s="33"/>
      <c r="AU5" s="32">
        <v>20500</v>
      </c>
    </row>
    <row r="6" spans="1:47" x14ac:dyDescent="0.35">
      <c r="A6" s="29">
        <v>901352353</v>
      </c>
      <c r="B6" s="29" t="s">
        <v>79</v>
      </c>
      <c r="C6" s="29"/>
      <c r="D6" s="29" t="s">
        <v>17</v>
      </c>
      <c r="E6" s="29" t="s">
        <v>17</v>
      </c>
      <c r="F6" s="29" t="s">
        <v>117</v>
      </c>
      <c r="G6" s="30">
        <v>45322</v>
      </c>
      <c r="H6" s="30">
        <v>45329</v>
      </c>
      <c r="I6" s="31">
        <v>30000</v>
      </c>
      <c r="J6" s="31">
        <v>30000</v>
      </c>
      <c r="K6" s="29" t="s">
        <v>137</v>
      </c>
      <c r="L6" s="29" t="s">
        <v>138</v>
      </c>
      <c r="M6" s="32">
        <v>0</v>
      </c>
      <c r="N6" s="33"/>
      <c r="O6" s="32">
        <v>0</v>
      </c>
      <c r="P6" s="32">
        <v>0</v>
      </c>
      <c r="Q6" s="33"/>
      <c r="R6" s="33"/>
      <c r="S6" s="33"/>
      <c r="T6" s="32">
        <v>0</v>
      </c>
      <c r="U6" s="32">
        <v>30000</v>
      </c>
      <c r="V6" s="32">
        <v>0</v>
      </c>
      <c r="W6" s="33">
        <v>2201520991</v>
      </c>
      <c r="X6" s="34">
        <v>45469</v>
      </c>
      <c r="Y6" s="33" t="s">
        <v>139</v>
      </c>
      <c r="Z6" s="32">
        <v>10638310</v>
      </c>
      <c r="AA6" s="33" t="s">
        <v>113</v>
      </c>
      <c r="AB6" s="34">
        <v>45322</v>
      </c>
      <c r="AC6" s="34">
        <v>45414</v>
      </c>
      <c r="AD6" s="34"/>
      <c r="AE6" s="32">
        <v>46400</v>
      </c>
      <c r="AF6" s="32">
        <v>30000</v>
      </c>
      <c r="AG6" s="32">
        <v>46400</v>
      </c>
      <c r="AH6" s="32">
        <v>16400</v>
      </c>
      <c r="AI6" s="32">
        <v>40000</v>
      </c>
      <c r="AJ6" s="32">
        <v>0</v>
      </c>
      <c r="AK6" s="32">
        <v>0</v>
      </c>
      <c r="AL6" s="32">
        <v>0</v>
      </c>
      <c r="AM6" s="32">
        <v>0</v>
      </c>
      <c r="AN6" s="32">
        <v>0</v>
      </c>
      <c r="AO6" s="35"/>
      <c r="AP6" s="32">
        <v>0</v>
      </c>
      <c r="AQ6" s="32">
        <v>0</v>
      </c>
      <c r="AR6" s="33"/>
      <c r="AS6" s="33"/>
      <c r="AT6" s="33"/>
      <c r="AU6" s="32">
        <v>30000</v>
      </c>
    </row>
    <row r="7" spans="1:47" x14ac:dyDescent="0.35">
      <c r="A7" s="29">
        <v>901352353</v>
      </c>
      <c r="B7" s="29" t="s">
        <v>79</v>
      </c>
      <c r="C7" s="29"/>
      <c r="D7" s="29" t="s">
        <v>18</v>
      </c>
      <c r="E7" s="29" t="s">
        <v>18</v>
      </c>
      <c r="F7" s="29" t="s">
        <v>118</v>
      </c>
      <c r="G7" s="30">
        <v>45323</v>
      </c>
      <c r="H7" s="30">
        <v>45329</v>
      </c>
      <c r="I7" s="31">
        <v>49400</v>
      </c>
      <c r="J7" s="31">
        <v>49400</v>
      </c>
      <c r="K7" s="29" t="s">
        <v>138</v>
      </c>
      <c r="L7" s="29" t="s">
        <v>138</v>
      </c>
      <c r="M7" s="32">
        <v>0</v>
      </c>
      <c r="N7" s="33"/>
      <c r="O7" s="32">
        <v>0</v>
      </c>
      <c r="P7" s="32">
        <v>0</v>
      </c>
      <c r="Q7" s="33"/>
      <c r="R7" s="33"/>
      <c r="S7" s="33"/>
      <c r="T7" s="32">
        <v>0</v>
      </c>
      <c r="U7" s="32">
        <v>49400</v>
      </c>
      <c r="V7" s="32">
        <v>0</v>
      </c>
      <c r="W7" s="33">
        <v>2201511311</v>
      </c>
      <c r="X7" s="34">
        <v>45441</v>
      </c>
      <c r="Y7" s="33" t="s">
        <v>139</v>
      </c>
      <c r="Z7" s="32">
        <v>200500</v>
      </c>
      <c r="AA7" s="33" t="s">
        <v>113</v>
      </c>
      <c r="AB7" s="34">
        <v>45323</v>
      </c>
      <c r="AC7" s="34">
        <v>45329</v>
      </c>
      <c r="AD7" s="34"/>
      <c r="AE7" s="32">
        <v>49400</v>
      </c>
      <c r="AF7" s="32">
        <v>49400</v>
      </c>
      <c r="AG7" s="32">
        <v>49400</v>
      </c>
      <c r="AH7" s="32">
        <v>0</v>
      </c>
      <c r="AI7" s="32">
        <v>40000</v>
      </c>
      <c r="AJ7" s="32">
        <v>0</v>
      </c>
      <c r="AK7" s="32">
        <v>0</v>
      </c>
      <c r="AL7" s="32">
        <v>0</v>
      </c>
      <c r="AM7" s="32">
        <v>0</v>
      </c>
      <c r="AN7" s="32">
        <v>0</v>
      </c>
      <c r="AO7" s="35"/>
      <c r="AP7" s="32">
        <v>0</v>
      </c>
      <c r="AQ7" s="32">
        <v>0</v>
      </c>
      <c r="AR7" s="33"/>
      <c r="AS7" s="33"/>
      <c r="AT7" s="33"/>
      <c r="AU7" s="32">
        <v>49400</v>
      </c>
    </row>
    <row r="8" spans="1:47" x14ac:dyDescent="0.35">
      <c r="A8" s="29">
        <v>901352353</v>
      </c>
      <c r="B8" s="29" t="s">
        <v>79</v>
      </c>
      <c r="C8" s="29"/>
      <c r="D8" s="29" t="s">
        <v>27</v>
      </c>
      <c r="E8" s="29" t="s">
        <v>27</v>
      </c>
      <c r="F8" s="29" t="s">
        <v>119</v>
      </c>
      <c r="G8" s="30">
        <v>45404</v>
      </c>
      <c r="H8" s="30">
        <v>45419</v>
      </c>
      <c r="I8" s="31">
        <v>53900</v>
      </c>
      <c r="J8" s="31">
        <v>53900</v>
      </c>
      <c r="K8" s="29" t="e">
        <v>#N/A</v>
      </c>
      <c r="L8" s="29" t="s">
        <v>138</v>
      </c>
      <c r="M8" s="32">
        <v>0</v>
      </c>
      <c r="N8" s="33"/>
      <c r="O8" s="32">
        <v>0</v>
      </c>
      <c r="P8" s="32">
        <v>0</v>
      </c>
      <c r="Q8" s="33"/>
      <c r="R8" s="33"/>
      <c r="S8" s="33"/>
      <c r="T8" s="32">
        <v>0</v>
      </c>
      <c r="U8" s="32">
        <v>53900</v>
      </c>
      <c r="V8" s="32">
        <v>0</v>
      </c>
      <c r="W8" s="33">
        <v>2201520991</v>
      </c>
      <c r="X8" s="34">
        <v>45469</v>
      </c>
      <c r="Y8" s="33" t="s">
        <v>139</v>
      </c>
      <c r="Z8" s="32">
        <v>10638310</v>
      </c>
      <c r="AA8" s="33" t="s">
        <v>113</v>
      </c>
      <c r="AB8" s="34">
        <v>45404</v>
      </c>
      <c r="AC8" s="34">
        <v>45419</v>
      </c>
      <c r="AD8" s="34"/>
      <c r="AE8" s="32">
        <v>58400</v>
      </c>
      <c r="AF8" s="32">
        <v>53900</v>
      </c>
      <c r="AG8" s="32">
        <v>58400</v>
      </c>
      <c r="AH8" s="32">
        <v>4500</v>
      </c>
      <c r="AI8" s="32">
        <v>52000</v>
      </c>
      <c r="AJ8" s="32">
        <v>0</v>
      </c>
      <c r="AK8" s="32">
        <v>0</v>
      </c>
      <c r="AL8" s="32">
        <v>0</v>
      </c>
      <c r="AM8" s="32">
        <v>0</v>
      </c>
      <c r="AN8" s="32">
        <v>0</v>
      </c>
      <c r="AO8" s="35"/>
      <c r="AP8" s="32">
        <v>0</v>
      </c>
      <c r="AQ8" s="32">
        <v>0</v>
      </c>
      <c r="AR8" s="33"/>
      <c r="AS8" s="33"/>
      <c r="AT8" s="33"/>
      <c r="AU8" s="32">
        <v>53900</v>
      </c>
    </row>
    <row r="9" spans="1:47" x14ac:dyDescent="0.35">
      <c r="A9" s="29">
        <v>901352353</v>
      </c>
      <c r="B9" s="29" t="s">
        <v>79</v>
      </c>
      <c r="C9" s="29"/>
      <c r="D9" s="29" t="s">
        <v>23</v>
      </c>
      <c r="E9" s="29" t="s">
        <v>23</v>
      </c>
      <c r="F9" s="29" t="s">
        <v>120</v>
      </c>
      <c r="G9" s="30">
        <v>45377</v>
      </c>
      <c r="H9" s="30">
        <v>45385</v>
      </c>
      <c r="I9" s="31">
        <v>62400</v>
      </c>
      <c r="J9" s="31">
        <v>62400</v>
      </c>
      <c r="K9" s="29" t="s">
        <v>137</v>
      </c>
      <c r="L9" s="29" t="s">
        <v>138</v>
      </c>
      <c r="M9" s="32">
        <v>0</v>
      </c>
      <c r="N9" s="33"/>
      <c r="O9" s="32">
        <v>0</v>
      </c>
      <c r="P9" s="32">
        <v>0</v>
      </c>
      <c r="Q9" s="33"/>
      <c r="R9" s="33"/>
      <c r="S9" s="33"/>
      <c r="T9" s="32">
        <v>0</v>
      </c>
      <c r="U9" s="32">
        <v>62400</v>
      </c>
      <c r="V9" s="32">
        <v>0</v>
      </c>
      <c r="W9" s="33">
        <v>2201520991</v>
      </c>
      <c r="X9" s="34">
        <v>45469</v>
      </c>
      <c r="Y9" s="33" t="s">
        <v>139</v>
      </c>
      <c r="Z9" s="32">
        <v>10638310</v>
      </c>
      <c r="AA9" s="33" t="s">
        <v>113</v>
      </c>
      <c r="AB9" s="34">
        <v>45377</v>
      </c>
      <c r="AC9" s="34">
        <v>45385</v>
      </c>
      <c r="AD9" s="34"/>
      <c r="AE9" s="32">
        <v>66900</v>
      </c>
      <c r="AF9" s="32">
        <v>62400</v>
      </c>
      <c r="AG9" s="32">
        <v>66900</v>
      </c>
      <c r="AH9" s="32">
        <v>4500</v>
      </c>
      <c r="AI9" s="32">
        <v>57700</v>
      </c>
      <c r="AJ9" s="32">
        <v>0</v>
      </c>
      <c r="AK9" s="32">
        <v>0</v>
      </c>
      <c r="AL9" s="32">
        <v>0</v>
      </c>
      <c r="AM9" s="32">
        <v>0</v>
      </c>
      <c r="AN9" s="32">
        <v>0</v>
      </c>
      <c r="AO9" s="35"/>
      <c r="AP9" s="32">
        <v>0</v>
      </c>
      <c r="AQ9" s="32">
        <v>0</v>
      </c>
      <c r="AR9" s="33"/>
      <c r="AS9" s="33"/>
      <c r="AT9" s="33"/>
      <c r="AU9" s="32">
        <v>62400</v>
      </c>
    </row>
    <row r="10" spans="1:47" x14ac:dyDescent="0.35">
      <c r="A10" s="29">
        <v>901352353</v>
      </c>
      <c r="B10" s="29" t="s">
        <v>79</v>
      </c>
      <c r="C10" s="29"/>
      <c r="D10" s="29" t="s">
        <v>14</v>
      </c>
      <c r="E10" s="29" t="s">
        <v>14</v>
      </c>
      <c r="F10" s="29" t="s">
        <v>121</v>
      </c>
      <c r="G10" s="30">
        <v>45153</v>
      </c>
      <c r="H10" s="30">
        <v>45170</v>
      </c>
      <c r="I10" s="31">
        <v>66900</v>
      </c>
      <c r="J10" s="31">
        <v>66900</v>
      </c>
      <c r="K10" s="29" t="s">
        <v>137</v>
      </c>
      <c r="L10" s="29" t="s">
        <v>138</v>
      </c>
      <c r="M10" s="32">
        <v>0</v>
      </c>
      <c r="N10" s="33"/>
      <c r="O10" s="32">
        <v>0</v>
      </c>
      <c r="P10" s="32">
        <v>0</v>
      </c>
      <c r="Q10" s="33"/>
      <c r="R10" s="33"/>
      <c r="S10" s="33"/>
      <c r="T10" s="32">
        <v>0</v>
      </c>
      <c r="U10" s="32">
        <v>66900</v>
      </c>
      <c r="V10" s="32">
        <v>0</v>
      </c>
      <c r="W10" s="33">
        <v>2201520991</v>
      </c>
      <c r="X10" s="34">
        <v>45469</v>
      </c>
      <c r="Y10" s="33" t="s">
        <v>139</v>
      </c>
      <c r="Z10" s="32">
        <v>10638310</v>
      </c>
      <c r="AA10" s="33" t="s">
        <v>113</v>
      </c>
      <c r="AB10" s="34">
        <v>45153</v>
      </c>
      <c r="AC10" s="34">
        <v>45414</v>
      </c>
      <c r="AD10" s="34"/>
      <c r="AE10" s="32">
        <v>66900</v>
      </c>
      <c r="AF10" s="32">
        <v>66900</v>
      </c>
      <c r="AG10" s="32">
        <v>66900</v>
      </c>
      <c r="AH10" s="32">
        <v>0</v>
      </c>
      <c r="AI10" s="32">
        <v>67000</v>
      </c>
      <c r="AJ10" s="32">
        <v>0</v>
      </c>
      <c r="AK10" s="32">
        <v>0</v>
      </c>
      <c r="AL10" s="32">
        <v>0</v>
      </c>
      <c r="AM10" s="32">
        <v>0</v>
      </c>
      <c r="AN10" s="32">
        <v>0</v>
      </c>
      <c r="AO10" s="35"/>
      <c r="AP10" s="32">
        <v>0</v>
      </c>
      <c r="AQ10" s="32">
        <v>0</v>
      </c>
      <c r="AR10" s="33"/>
      <c r="AS10" s="33"/>
      <c r="AT10" s="33"/>
      <c r="AU10" s="32">
        <v>66900</v>
      </c>
    </row>
    <row r="11" spans="1:47" x14ac:dyDescent="0.35">
      <c r="A11" s="29">
        <v>901352353</v>
      </c>
      <c r="B11" s="29" t="s">
        <v>79</v>
      </c>
      <c r="C11" s="29"/>
      <c r="D11" s="29" t="s">
        <v>25</v>
      </c>
      <c r="E11" s="29" t="s">
        <v>25</v>
      </c>
      <c r="F11" s="29" t="s">
        <v>122</v>
      </c>
      <c r="G11" s="30">
        <v>45387</v>
      </c>
      <c r="H11" s="30">
        <v>45419</v>
      </c>
      <c r="I11" s="31">
        <v>85400</v>
      </c>
      <c r="J11" s="31">
        <v>85400</v>
      </c>
      <c r="K11" s="29" t="e">
        <v>#N/A</v>
      </c>
      <c r="L11" s="29" t="s">
        <v>138</v>
      </c>
      <c r="M11" s="32">
        <v>0</v>
      </c>
      <c r="N11" s="33"/>
      <c r="O11" s="32">
        <v>0</v>
      </c>
      <c r="P11" s="32">
        <v>0</v>
      </c>
      <c r="Q11" s="33"/>
      <c r="R11" s="33"/>
      <c r="S11" s="33"/>
      <c r="T11" s="32">
        <v>0</v>
      </c>
      <c r="U11" s="32">
        <v>85400</v>
      </c>
      <c r="V11" s="32">
        <v>0</v>
      </c>
      <c r="W11" s="33">
        <v>2201520991</v>
      </c>
      <c r="X11" s="34">
        <v>45469</v>
      </c>
      <c r="Y11" s="33" t="s">
        <v>139</v>
      </c>
      <c r="Z11" s="32">
        <v>10638310</v>
      </c>
      <c r="AA11" s="33" t="s">
        <v>113</v>
      </c>
      <c r="AB11" s="34">
        <v>45387</v>
      </c>
      <c r="AC11" s="34">
        <v>45419</v>
      </c>
      <c r="AD11" s="34"/>
      <c r="AE11" s="32">
        <v>85400</v>
      </c>
      <c r="AF11" s="32">
        <v>85400</v>
      </c>
      <c r="AG11" s="32">
        <v>85400</v>
      </c>
      <c r="AH11" s="32">
        <v>0</v>
      </c>
      <c r="AI11" s="32">
        <v>240000</v>
      </c>
      <c r="AJ11" s="32">
        <v>0</v>
      </c>
      <c r="AK11" s="32">
        <v>0</v>
      </c>
      <c r="AL11" s="32">
        <v>0</v>
      </c>
      <c r="AM11" s="32">
        <v>0</v>
      </c>
      <c r="AN11" s="32">
        <v>0</v>
      </c>
      <c r="AO11" s="35"/>
      <c r="AP11" s="32">
        <v>0</v>
      </c>
      <c r="AQ11" s="32">
        <v>0</v>
      </c>
      <c r="AR11" s="33"/>
      <c r="AS11" s="33"/>
      <c r="AT11" s="33"/>
      <c r="AU11" s="32">
        <v>85400</v>
      </c>
    </row>
    <row r="12" spans="1:47" x14ac:dyDescent="0.35">
      <c r="A12" s="29">
        <v>901352353</v>
      </c>
      <c r="B12" s="29" t="s">
        <v>79</v>
      </c>
      <c r="C12" s="29"/>
      <c r="D12" s="29" t="s">
        <v>21</v>
      </c>
      <c r="E12" s="29" t="s">
        <v>21</v>
      </c>
      <c r="F12" s="29" t="s">
        <v>123</v>
      </c>
      <c r="G12" s="30">
        <v>45364</v>
      </c>
      <c r="H12" s="30">
        <v>45383</v>
      </c>
      <c r="I12" s="31">
        <v>151100</v>
      </c>
      <c r="J12" s="31">
        <v>151100</v>
      </c>
      <c r="K12" s="29" t="s">
        <v>138</v>
      </c>
      <c r="L12" s="29" t="s">
        <v>138</v>
      </c>
      <c r="M12" s="32">
        <v>0</v>
      </c>
      <c r="N12" s="33"/>
      <c r="O12" s="32">
        <v>0</v>
      </c>
      <c r="P12" s="32">
        <v>0</v>
      </c>
      <c r="Q12" s="33"/>
      <c r="R12" s="33"/>
      <c r="S12" s="33"/>
      <c r="T12" s="32">
        <v>0</v>
      </c>
      <c r="U12" s="32">
        <v>151100</v>
      </c>
      <c r="V12" s="32">
        <v>0</v>
      </c>
      <c r="W12" s="33">
        <v>2201511311</v>
      </c>
      <c r="X12" s="34">
        <v>45441</v>
      </c>
      <c r="Y12" s="33" t="s">
        <v>139</v>
      </c>
      <c r="Z12" s="32">
        <v>200500</v>
      </c>
      <c r="AA12" s="33" t="s">
        <v>113</v>
      </c>
      <c r="AB12" s="34">
        <v>45364</v>
      </c>
      <c r="AC12" s="34">
        <v>45383</v>
      </c>
      <c r="AD12" s="34"/>
      <c r="AE12" s="32">
        <v>151100</v>
      </c>
      <c r="AF12" s="32">
        <v>151100</v>
      </c>
      <c r="AG12" s="32">
        <v>151100</v>
      </c>
      <c r="AH12" s="32">
        <v>0</v>
      </c>
      <c r="AI12" s="32">
        <v>240000</v>
      </c>
      <c r="AJ12" s="32">
        <v>0</v>
      </c>
      <c r="AK12" s="32">
        <v>0</v>
      </c>
      <c r="AL12" s="32">
        <v>0</v>
      </c>
      <c r="AM12" s="32">
        <v>0</v>
      </c>
      <c r="AN12" s="32">
        <v>0</v>
      </c>
      <c r="AO12" s="35"/>
      <c r="AP12" s="32">
        <v>0</v>
      </c>
      <c r="AQ12" s="32">
        <v>0</v>
      </c>
      <c r="AR12" s="33"/>
      <c r="AS12" s="33"/>
      <c r="AT12" s="33"/>
      <c r="AU12" s="32">
        <v>151100</v>
      </c>
    </row>
    <row r="13" spans="1:47" x14ac:dyDescent="0.35">
      <c r="A13" s="29">
        <v>901352353</v>
      </c>
      <c r="B13" s="29" t="s">
        <v>79</v>
      </c>
      <c r="C13" s="29"/>
      <c r="D13" s="29" t="s">
        <v>10</v>
      </c>
      <c r="E13" s="29" t="s">
        <v>10</v>
      </c>
      <c r="F13" s="29" t="s">
        <v>124</v>
      </c>
      <c r="G13" s="30">
        <v>44983</v>
      </c>
      <c r="H13" s="30">
        <v>45124</v>
      </c>
      <c r="I13" s="31">
        <v>228596</v>
      </c>
      <c r="J13" s="31">
        <v>228596</v>
      </c>
      <c r="K13" s="29" t="s">
        <v>137</v>
      </c>
      <c r="L13" s="29" t="s">
        <v>138</v>
      </c>
      <c r="M13" s="32">
        <v>0</v>
      </c>
      <c r="N13" s="33"/>
      <c r="O13" s="32">
        <v>0</v>
      </c>
      <c r="P13" s="32">
        <v>0</v>
      </c>
      <c r="Q13" s="33"/>
      <c r="R13" s="33"/>
      <c r="S13" s="33"/>
      <c r="T13" s="32">
        <v>0</v>
      </c>
      <c r="U13" s="32">
        <v>224024</v>
      </c>
      <c r="V13" s="32">
        <f>+AJ13</f>
        <v>4572</v>
      </c>
      <c r="W13" s="33">
        <v>2201520991</v>
      </c>
      <c r="X13" s="34">
        <v>45469</v>
      </c>
      <c r="Y13" s="33" t="s">
        <v>139</v>
      </c>
      <c r="Z13" s="32">
        <v>10638310</v>
      </c>
      <c r="AA13" s="33" t="s">
        <v>113</v>
      </c>
      <c r="AB13" s="34">
        <v>44983</v>
      </c>
      <c r="AC13" s="34">
        <v>45414</v>
      </c>
      <c r="AD13" s="34"/>
      <c r="AE13" s="32">
        <v>228596</v>
      </c>
      <c r="AF13" s="32">
        <v>228596</v>
      </c>
      <c r="AG13" s="32">
        <v>228596</v>
      </c>
      <c r="AH13" s="32">
        <v>0</v>
      </c>
      <c r="AI13" s="32">
        <v>0</v>
      </c>
      <c r="AJ13" s="32">
        <v>4572</v>
      </c>
      <c r="AK13" s="32">
        <v>0</v>
      </c>
      <c r="AL13" s="32">
        <v>0</v>
      </c>
      <c r="AM13" s="32">
        <v>0</v>
      </c>
      <c r="AN13" s="32">
        <v>0</v>
      </c>
      <c r="AO13" s="35"/>
      <c r="AP13" s="32">
        <v>0</v>
      </c>
      <c r="AQ13" s="32">
        <v>0</v>
      </c>
      <c r="AR13" s="33"/>
      <c r="AS13" s="33"/>
      <c r="AT13" s="33"/>
      <c r="AU13" s="32">
        <v>228596</v>
      </c>
    </row>
    <row r="14" spans="1:47" x14ac:dyDescent="0.35">
      <c r="A14" s="29">
        <v>901352353</v>
      </c>
      <c r="B14" s="29" t="s">
        <v>79</v>
      </c>
      <c r="C14" s="29"/>
      <c r="D14" s="29" t="s">
        <v>8</v>
      </c>
      <c r="E14" s="29" t="s">
        <v>8</v>
      </c>
      <c r="F14" s="29" t="s">
        <v>125</v>
      </c>
      <c r="G14" s="30">
        <v>44982</v>
      </c>
      <c r="H14" s="30">
        <v>44998</v>
      </c>
      <c r="I14" s="31">
        <v>4587816</v>
      </c>
      <c r="J14" s="31">
        <v>4587816</v>
      </c>
      <c r="K14" s="29" t="s">
        <v>136</v>
      </c>
      <c r="L14" s="29" t="s">
        <v>138</v>
      </c>
      <c r="M14" s="32">
        <v>0</v>
      </c>
      <c r="N14" s="33"/>
      <c r="O14" s="32">
        <v>0</v>
      </c>
      <c r="P14" s="32">
        <v>0</v>
      </c>
      <c r="Q14" s="33"/>
      <c r="R14" s="33"/>
      <c r="S14" s="33"/>
      <c r="T14" s="32">
        <v>0</v>
      </c>
      <c r="U14" s="32">
        <v>4496060</v>
      </c>
      <c r="V14" s="32">
        <f t="shared" ref="V14:V18" si="0">+AJ14</f>
        <v>91756</v>
      </c>
      <c r="W14" s="33">
        <v>2201520991</v>
      </c>
      <c r="X14" s="34">
        <v>45469</v>
      </c>
      <c r="Y14" s="33" t="s">
        <v>139</v>
      </c>
      <c r="Z14" s="32">
        <v>10638310</v>
      </c>
      <c r="AA14" s="33" t="s">
        <v>113</v>
      </c>
      <c r="AB14" s="34">
        <v>44982</v>
      </c>
      <c r="AC14" s="34">
        <v>45414</v>
      </c>
      <c r="AD14" s="34"/>
      <c r="AE14" s="32">
        <v>4587816</v>
      </c>
      <c r="AF14" s="32">
        <v>4587816</v>
      </c>
      <c r="AG14" s="32">
        <v>4587816</v>
      </c>
      <c r="AH14" s="32">
        <v>0</v>
      </c>
      <c r="AI14" s="32">
        <v>0</v>
      </c>
      <c r="AJ14" s="32">
        <v>91756</v>
      </c>
      <c r="AK14" s="32">
        <v>0</v>
      </c>
      <c r="AL14" s="32">
        <v>0</v>
      </c>
      <c r="AM14" s="32">
        <v>0</v>
      </c>
      <c r="AN14" s="32">
        <v>0</v>
      </c>
      <c r="AO14" s="35"/>
      <c r="AP14" s="32">
        <v>0</v>
      </c>
      <c r="AQ14" s="32">
        <v>0</v>
      </c>
      <c r="AR14" s="33"/>
      <c r="AS14" s="33"/>
      <c r="AT14" s="33"/>
      <c r="AU14" s="32">
        <v>4587816</v>
      </c>
    </row>
    <row r="15" spans="1:47" x14ac:dyDescent="0.35">
      <c r="A15" s="29">
        <v>901352353</v>
      </c>
      <c r="B15" s="29" t="s">
        <v>79</v>
      </c>
      <c r="C15" s="29"/>
      <c r="D15" s="29" t="s">
        <v>19</v>
      </c>
      <c r="E15" s="29" t="s">
        <v>19</v>
      </c>
      <c r="F15" s="29" t="s">
        <v>126</v>
      </c>
      <c r="G15" s="30">
        <v>45338</v>
      </c>
      <c r="H15" s="30">
        <v>45352</v>
      </c>
      <c r="I15" s="31">
        <v>6332900</v>
      </c>
      <c r="J15" s="31">
        <v>6332900</v>
      </c>
      <c r="K15" s="29" t="s">
        <v>137</v>
      </c>
      <c r="L15" s="29" t="s">
        <v>141</v>
      </c>
      <c r="M15" s="32">
        <v>0</v>
      </c>
      <c r="N15" s="33"/>
      <c r="O15" s="32">
        <v>0</v>
      </c>
      <c r="P15" s="32">
        <v>0</v>
      </c>
      <c r="Q15" s="33"/>
      <c r="R15" s="33"/>
      <c r="S15" s="33"/>
      <c r="T15" s="32">
        <v>0</v>
      </c>
      <c r="U15" s="32">
        <v>5535826</v>
      </c>
      <c r="V15" s="32">
        <f t="shared" si="0"/>
        <v>119874</v>
      </c>
      <c r="W15" s="33">
        <v>2201520991</v>
      </c>
      <c r="X15" s="34">
        <v>45469</v>
      </c>
      <c r="Y15" s="33" t="s">
        <v>139</v>
      </c>
      <c r="Z15" s="32">
        <v>10638310</v>
      </c>
      <c r="AA15" s="33" t="s">
        <v>113</v>
      </c>
      <c r="AB15" s="34">
        <v>45338</v>
      </c>
      <c r="AC15" s="34">
        <v>45383</v>
      </c>
      <c r="AD15" s="34"/>
      <c r="AE15" s="32">
        <v>6670900</v>
      </c>
      <c r="AF15" s="32">
        <v>6332900</v>
      </c>
      <c r="AG15" s="32">
        <v>5993700</v>
      </c>
      <c r="AH15" s="32">
        <v>338000</v>
      </c>
      <c r="AI15" s="32">
        <v>6572900</v>
      </c>
      <c r="AJ15" s="32">
        <v>119874</v>
      </c>
      <c r="AK15" s="32">
        <v>0</v>
      </c>
      <c r="AL15" s="32">
        <v>677200</v>
      </c>
      <c r="AM15" s="32">
        <v>0</v>
      </c>
      <c r="AN15" s="32">
        <v>0</v>
      </c>
      <c r="AO15" s="35"/>
      <c r="AP15" s="32">
        <v>0</v>
      </c>
      <c r="AQ15" s="32">
        <v>677200</v>
      </c>
      <c r="AR15" s="33" t="s">
        <v>83</v>
      </c>
      <c r="AS15" s="33" t="s">
        <v>127</v>
      </c>
      <c r="AT15" s="33" t="s">
        <v>85</v>
      </c>
      <c r="AU15" s="32">
        <v>5655700</v>
      </c>
    </row>
    <row r="16" spans="1:47" x14ac:dyDescent="0.35">
      <c r="A16" s="29">
        <v>901352353</v>
      </c>
      <c r="B16" s="29" t="s">
        <v>79</v>
      </c>
      <c r="C16" s="29"/>
      <c r="D16" s="29" t="s">
        <v>9</v>
      </c>
      <c r="E16" s="29" t="s">
        <v>9</v>
      </c>
      <c r="F16" s="29" t="s">
        <v>128</v>
      </c>
      <c r="G16" s="30">
        <v>44982</v>
      </c>
      <c r="H16" s="30">
        <v>45124</v>
      </c>
      <c r="I16" s="31">
        <v>26787963</v>
      </c>
      <c r="J16" s="31">
        <v>3974300</v>
      </c>
      <c r="K16" s="29" t="s">
        <v>129</v>
      </c>
      <c r="L16" s="29" t="s">
        <v>129</v>
      </c>
      <c r="M16" s="32">
        <v>0</v>
      </c>
      <c r="N16" s="33"/>
      <c r="O16" s="32">
        <v>0</v>
      </c>
      <c r="P16" s="32">
        <v>0</v>
      </c>
      <c r="Q16" s="33"/>
      <c r="R16" s="33"/>
      <c r="S16" s="33"/>
      <c r="T16" s="32">
        <v>0</v>
      </c>
      <c r="U16" s="32">
        <v>22357390</v>
      </c>
      <c r="V16" s="32">
        <f t="shared" si="0"/>
        <v>456273</v>
      </c>
      <c r="W16" s="33">
        <v>2201491826</v>
      </c>
      <c r="X16" s="34">
        <v>45373</v>
      </c>
      <c r="Y16" s="33" t="s">
        <v>139</v>
      </c>
      <c r="Z16" s="32">
        <v>28234953</v>
      </c>
      <c r="AA16" s="33" t="s">
        <v>82</v>
      </c>
      <c r="AB16" s="34">
        <v>44982</v>
      </c>
      <c r="AC16" s="34">
        <v>45231</v>
      </c>
      <c r="AD16" s="34"/>
      <c r="AE16" s="32">
        <v>26787963</v>
      </c>
      <c r="AF16" s="32">
        <v>26787963</v>
      </c>
      <c r="AG16" s="32">
        <v>22813663</v>
      </c>
      <c r="AH16" s="32">
        <v>0</v>
      </c>
      <c r="AI16" s="32">
        <v>26787963</v>
      </c>
      <c r="AJ16" s="32">
        <v>456273</v>
      </c>
      <c r="AK16" s="32">
        <v>0</v>
      </c>
      <c r="AL16" s="32">
        <v>3974300</v>
      </c>
      <c r="AM16" s="32">
        <v>0</v>
      </c>
      <c r="AN16" s="32">
        <v>0</v>
      </c>
      <c r="AO16" s="35"/>
      <c r="AP16" s="32">
        <v>0</v>
      </c>
      <c r="AQ16" s="32">
        <v>3974300</v>
      </c>
      <c r="AR16" s="33" t="s">
        <v>83</v>
      </c>
      <c r="AS16" s="33" t="s">
        <v>130</v>
      </c>
      <c r="AT16" s="33" t="s">
        <v>85</v>
      </c>
      <c r="AU16" s="32">
        <v>22813663</v>
      </c>
    </row>
    <row r="17" spans="1:47" x14ac:dyDescent="0.35">
      <c r="A17" s="29">
        <v>901352353</v>
      </c>
      <c r="B17" s="29" t="s">
        <v>79</v>
      </c>
      <c r="C17" s="29"/>
      <c r="D17" s="29" t="s">
        <v>16</v>
      </c>
      <c r="E17" s="29" t="s">
        <v>16</v>
      </c>
      <c r="F17" s="29" t="s">
        <v>131</v>
      </c>
      <c r="G17" s="30">
        <v>45308</v>
      </c>
      <c r="H17" s="30">
        <v>45323</v>
      </c>
      <c r="I17" s="31">
        <v>70400</v>
      </c>
      <c r="J17" s="31">
        <v>800</v>
      </c>
      <c r="K17" s="29" t="s">
        <v>81</v>
      </c>
      <c r="L17" s="29" t="s">
        <v>81</v>
      </c>
      <c r="M17" s="32">
        <v>0</v>
      </c>
      <c r="N17" s="33"/>
      <c r="O17" s="32">
        <v>0</v>
      </c>
      <c r="P17" s="32">
        <v>0</v>
      </c>
      <c r="Q17" s="33"/>
      <c r="R17" s="33"/>
      <c r="S17" s="33"/>
      <c r="T17" s="32">
        <v>0</v>
      </c>
      <c r="U17" s="32">
        <v>69600</v>
      </c>
      <c r="V17" s="32">
        <f t="shared" si="0"/>
        <v>0</v>
      </c>
      <c r="W17" s="33">
        <v>2201491826</v>
      </c>
      <c r="X17" s="34">
        <v>45373</v>
      </c>
      <c r="Y17" s="33" t="s">
        <v>139</v>
      </c>
      <c r="Z17" s="32">
        <v>28234953</v>
      </c>
      <c r="AA17" s="33" t="s">
        <v>82</v>
      </c>
      <c r="AB17" s="34">
        <v>45308</v>
      </c>
      <c r="AC17" s="34">
        <v>45323</v>
      </c>
      <c r="AD17" s="34"/>
      <c r="AE17" s="32">
        <v>74500</v>
      </c>
      <c r="AF17" s="32">
        <v>70000</v>
      </c>
      <c r="AG17" s="32">
        <v>74100</v>
      </c>
      <c r="AH17" s="32">
        <v>4500</v>
      </c>
      <c r="AI17" s="32">
        <v>67000</v>
      </c>
      <c r="AJ17" s="32">
        <v>0</v>
      </c>
      <c r="AK17" s="32">
        <v>0</v>
      </c>
      <c r="AL17" s="32">
        <v>400</v>
      </c>
      <c r="AM17" s="32">
        <v>0</v>
      </c>
      <c r="AN17" s="32">
        <v>0</v>
      </c>
      <c r="AO17" s="35"/>
      <c r="AP17" s="32">
        <v>0</v>
      </c>
      <c r="AQ17" s="32">
        <v>400</v>
      </c>
      <c r="AR17" s="33" t="s">
        <v>83</v>
      </c>
      <c r="AS17" s="33" t="s">
        <v>132</v>
      </c>
      <c r="AT17" s="33" t="s">
        <v>133</v>
      </c>
      <c r="AU17" s="32">
        <v>69600</v>
      </c>
    </row>
    <row r="18" spans="1:47" x14ac:dyDescent="0.35">
      <c r="A18" s="29">
        <v>901352353</v>
      </c>
      <c r="B18" s="29" t="s">
        <v>79</v>
      </c>
      <c r="C18" s="29"/>
      <c r="D18" s="29" t="s">
        <v>29</v>
      </c>
      <c r="E18" s="29" t="s">
        <v>29</v>
      </c>
      <c r="F18" s="29" t="s">
        <v>134</v>
      </c>
      <c r="G18" s="30">
        <v>45406</v>
      </c>
      <c r="H18" s="30">
        <v>45419</v>
      </c>
      <c r="I18" s="31">
        <v>46400</v>
      </c>
      <c r="J18" s="31">
        <v>46400</v>
      </c>
      <c r="K18" s="29" t="e">
        <v>#N/A</v>
      </c>
      <c r="L18" s="29" t="s">
        <v>141</v>
      </c>
      <c r="M18" s="32">
        <v>0</v>
      </c>
      <c r="N18" s="33"/>
      <c r="O18" s="32">
        <v>0</v>
      </c>
      <c r="P18" s="32">
        <v>0</v>
      </c>
      <c r="Q18" s="33"/>
      <c r="R18" s="33"/>
      <c r="S18" s="33"/>
      <c r="T18" s="32">
        <v>0</v>
      </c>
      <c r="U18" s="32">
        <v>41900</v>
      </c>
      <c r="V18" s="32">
        <f t="shared" si="0"/>
        <v>0</v>
      </c>
      <c r="W18" s="33">
        <v>2201520991</v>
      </c>
      <c r="X18" s="34">
        <v>45469</v>
      </c>
      <c r="Y18" s="33" t="s">
        <v>139</v>
      </c>
      <c r="Z18" s="32">
        <v>10638310</v>
      </c>
      <c r="AA18" s="33" t="s">
        <v>82</v>
      </c>
      <c r="AB18" s="34">
        <v>45406</v>
      </c>
      <c r="AC18" s="34">
        <v>45419</v>
      </c>
      <c r="AD18" s="34"/>
      <c r="AE18" s="32">
        <v>46400</v>
      </c>
      <c r="AF18" s="32">
        <v>46400</v>
      </c>
      <c r="AG18" s="32">
        <v>41900</v>
      </c>
      <c r="AH18" s="32">
        <v>0</v>
      </c>
      <c r="AI18" s="32">
        <v>49400</v>
      </c>
      <c r="AJ18" s="32">
        <v>0</v>
      </c>
      <c r="AK18" s="32">
        <v>0</v>
      </c>
      <c r="AL18" s="32">
        <v>4500</v>
      </c>
      <c r="AM18" s="32">
        <v>0</v>
      </c>
      <c r="AN18" s="32">
        <v>0</v>
      </c>
      <c r="AO18" s="35"/>
      <c r="AP18" s="32">
        <v>0</v>
      </c>
      <c r="AQ18" s="32">
        <v>4500</v>
      </c>
      <c r="AR18" s="33" t="s">
        <v>83</v>
      </c>
      <c r="AS18" s="33" t="s">
        <v>135</v>
      </c>
      <c r="AT18" s="33" t="s">
        <v>133</v>
      </c>
      <c r="AU18" s="32">
        <v>41900</v>
      </c>
    </row>
    <row r="19" spans="1:47" x14ac:dyDescent="0.35">
      <c r="A19" s="29">
        <v>901352353</v>
      </c>
      <c r="B19" s="29" t="s">
        <v>79</v>
      </c>
      <c r="C19" s="29"/>
      <c r="D19" s="29" t="s">
        <v>31</v>
      </c>
      <c r="E19" s="29" t="s">
        <v>31</v>
      </c>
      <c r="F19" s="29" t="s">
        <v>80</v>
      </c>
      <c r="G19" s="30">
        <v>45409</v>
      </c>
      <c r="H19" s="30">
        <v>45419</v>
      </c>
      <c r="I19" s="31">
        <v>9832387</v>
      </c>
      <c r="J19" s="31">
        <v>9832387</v>
      </c>
      <c r="K19" s="29" t="e">
        <v>#N/A</v>
      </c>
      <c r="L19" s="29" t="s">
        <v>81</v>
      </c>
      <c r="M19" s="32">
        <v>9507751</v>
      </c>
      <c r="N19" s="33">
        <v>1222472399</v>
      </c>
      <c r="O19" s="32">
        <v>0</v>
      </c>
      <c r="P19" s="32">
        <v>0</v>
      </c>
      <c r="Q19" s="33"/>
      <c r="R19" s="33"/>
      <c r="S19" s="33"/>
      <c r="T19" s="32">
        <v>0</v>
      </c>
      <c r="U19" s="32">
        <v>0</v>
      </c>
      <c r="V19" s="32">
        <v>0</v>
      </c>
      <c r="W19" s="33"/>
      <c r="X19" s="34"/>
      <c r="Y19" s="33"/>
      <c r="Z19" s="32">
        <v>0</v>
      </c>
      <c r="AA19" s="33" t="s">
        <v>82</v>
      </c>
      <c r="AB19" s="34">
        <v>45409</v>
      </c>
      <c r="AC19" s="34">
        <v>45447</v>
      </c>
      <c r="AD19" s="34"/>
      <c r="AE19" s="32">
        <v>9832387</v>
      </c>
      <c r="AF19" s="32">
        <v>9832387</v>
      </c>
      <c r="AG19" s="32">
        <v>9701787</v>
      </c>
      <c r="AH19" s="32">
        <v>0</v>
      </c>
      <c r="AI19" s="32">
        <v>0</v>
      </c>
      <c r="AJ19" s="32">
        <v>194036</v>
      </c>
      <c r="AK19" s="32">
        <v>0</v>
      </c>
      <c r="AL19" s="32">
        <v>130600</v>
      </c>
      <c r="AM19" s="32">
        <v>0</v>
      </c>
      <c r="AN19" s="32">
        <v>0</v>
      </c>
      <c r="AO19" s="35"/>
      <c r="AP19" s="32">
        <v>0</v>
      </c>
      <c r="AQ19" s="32">
        <v>130600</v>
      </c>
      <c r="AR19" s="33" t="s">
        <v>83</v>
      </c>
      <c r="AS19" s="33" t="s">
        <v>84</v>
      </c>
      <c r="AT19" s="33" t="s">
        <v>85</v>
      </c>
      <c r="AU19" s="32">
        <v>9701787</v>
      </c>
    </row>
    <row r="20" spans="1:47" x14ac:dyDescent="0.35">
      <c r="A20" s="29">
        <v>901352353</v>
      </c>
      <c r="B20" s="29" t="s">
        <v>79</v>
      </c>
      <c r="C20" s="29"/>
      <c r="D20" s="29" t="s">
        <v>32</v>
      </c>
      <c r="E20" s="29" t="s">
        <v>32</v>
      </c>
      <c r="F20" s="29" t="s">
        <v>86</v>
      </c>
      <c r="G20" s="30">
        <v>45412</v>
      </c>
      <c r="H20" s="30">
        <v>45419</v>
      </c>
      <c r="I20" s="31">
        <v>73169399</v>
      </c>
      <c r="J20" s="31">
        <v>73169399</v>
      </c>
      <c r="K20" s="29" t="e">
        <v>#N/A</v>
      </c>
      <c r="L20" s="29" t="s">
        <v>87</v>
      </c>
      <c r="M20" s="32">
        <v>0</v>
      </c>
      <c r="N20" s="33"/>
      <c r="O20" s="32">
        <v>0</v>
      </c>
      <c r="P20" s="32">
        <v>0</v>
      </c>
      <c r="Q20" s="33"/>
      <c r="R20" s="33"/>
      <c r="S20" s="33"/>
      <c r="T20" s="32">
        <v>0</v>
      </c>
      <c r="U20" s="32">
        <v>0</v>
      </c>
      <c r="V20" s="32">
        <v>0</v>
      </c>
      <c r="W20" s="33"/>
      <c r="X20" s="34"/>
      <c r="Y20" s="33"/>
      <c r="Z20" s="32">
        <v>0</v>
      </c>
      <c r="AA20" s="33" t="s">
        <v>88</v>
      </c>
      <c r="AB20" s="34">
        <v>45412</v>
      </c>
      <c r="AC20" s="34">
        <v>45447</v>
      </c>
      <c r="AD20" s="34">
        <v>45456</v>
      </c>
      <c r="AE20" s="32">
        <v>73169399</v>
      </c>
      <c r="AF20" s="32">
        <v>0</v>
      </c>
      <c r="AG20" s="32">
        <v>0</v>
      </c>
      <c r="AH20" s="32">
        <v>0</v>
      </c>
      <c r="AI20" s="32">
        <v>0</v>
      </c>
      <c r="AJ20" s="32">
        <v>0</v>
      </c>
      <c r="AK20" s="32">
        <v>0</v>
      </c>
      <c r="AL20" s="32">
        <v>0</v>
      </c>
      <c r="AM20" s="32">
        <v>73169399</v>
      </c>
      <c r="AN20" s="32">
        <v>0</v>
      </c>
      <c r="AO20" s="35"/>
      <c r="AP20" s="32">
        <v>0</v>
      </c>
      <c r="AQ20" s="32">
        <v>73169399</v>
      </c>
      <c r="AR20" s="33" t="s">
        <v>89</v>
      </c>
      <c r="AS20" s="33" t="s">
        <v>90</v>
      </c>
      <c r="AT20" s="33" t="s">
        <v>91</v>
      </c>
      <c r="AU20" s="32">
        <v>0</v>
      </c>
    </row>
    <row r="21" spans="1:47" x14ac:dyDescent="0.35">
      <c r="A21" s="29">
        <v>901352353</v>
      </c>
      <c r="B21" s="29" t="s">
        <v>79</v>
      </c>
      <c r="C21" s="29"/>
      <c r="D21" s="29" t="s">
        <v>24</v>
      </c>
      <c r="E21" s="29" t="s">
        <v>24</v>
      </c>
      <c r="F21" s="29" t="s">
        <v>92</v>
      </c>
      <c r="G21" s="30">
        <v>45379</v>
      </c>
      <c r="H21" s="30">
        <v>45390</v>
      </c>
      <c r="I21" s="31">
        <v>47862317</v>
      </c>
      <c r="J21" s="31">
        <v>47862317</v>
      </c>
      <c r="K21" s="29" t="s">
        <v>87</v>
      </c>
      <c r="L21" s="29" t="s">
        <v>87</v>
      </c>
      <c r="M21" s="32">
        <v>0</v>
      </c>
      <c r="N21" s="33"/>
      <c r="O21" s="32">
        <v>0</v>
      </c>
      <c r="P21" s="32">
        <v>0</v>
      </c>
      <c r="Q21" s="33"/>
      <c r="R21" s="33"/>
      <c r="S21" s="33"/>
      <c r="T21" s="32">
        <v>0</v>
      </c>
      <c r="U21" s="32">
        <v>0</v>
      </c>
      <c r="V21" s="32">
        <v>0</v>
      </c>
      <c r="W21" s="33"/>
      <c r="X21" s="34"/>
      <c r="Y21" s="33"/>
      <c r="Z21" s="32">
        <v>0</v>
      </c>
      <c r="AA21" s="33" t="s">
        <v>88</v>
      </c>
      <c r="AB21" s="34">
        <v>45379</v>
      </c>
      <c r="AC21" s="34">
        <v>45414</v>
      </c>
      <c r="AD21" s="34">
        <v>45418</v>
      </c>
      <c r="AE21" s="32">
        <v>48200317</v>
      </c>
      <c r="AF21" s="32">
        <v>0</v>
      </c>
      <c r="AG21" s="32">
        <v>0</v>
      </c>
      <c r="AH21" s="32">
        <v>0</v>
      </c>
      <c r="AI21" s="32">
        <v>0</v>
      </c>
      <c r="AJ21" s="32">
        <v>0</v>
      </c>
      <c r="AK21" s="32">
        <v>0</v>
      </c>
      <c r="AL21" s="32">
        <v>0</v>
      </c>
      <c r="AM21" s="32">
        <v>48200317</v>
      </c>
      <c r="AN21" s="32">
        <v>0</v>
      </c>
      <c r="AO21" s="35"/>
      <c r="AP21" s="32">
        <v>0</v>
      </c>
      <c r="AQ21" s="32">
        <v>48200317</v>
      </c>
      <c r="AR21" s="33" t="s">
        <v>89</v>
      </c>
      <c r="AS21" s="33" t="s">
        <v>93</v>
      </c>
      <c r="AT21" s="33" t="s">
        <v>94</v>
      </c>
      <c r="AU21" s="32">
        <v>0</v>
      </c>
    </row>
    <row r="22" spans="1:47" x14ac:dyDescent="0.35">
      <c r="A22" s="29">
        <v>901352353</v>
      </c>
      <c r="B22" s="29" t="s">
        <v>79</v>
      </c>
      <c r="C22" s="29"/>
      <c r="D22" s="29" t="s">
        <v>11</v>
      </c>
      <c r="E22" s="29" t="s">
        <v>11</v>
      </c>
      <c r="F22" s="29" t="s">
        <v>95</v>
      </c>
      <c r="G22" s="30">
        <v>45037</v>
      </c>
      <c r="H22" s="30">
        <v>45058</v>
      </c>
      <c r="I22" s="31">
        <v>24780688</v>
      </c>
      <c r="J22" s="31">
        <v>24780688</v>
      </c>
      <c r="K22" s="29" t="s">
        <v>87</v>
      </c>
      <c r="L22" s="29" t="s">
        <v>87</v>
      </c>
      <c r="M22" s="32">
        <v>0</v>
      </c>
      <c r="N22" s="33"/>
      <c r="O22" s="32">
        <v>0</v>
      </c>
      <c r="P22" s="32">
        <v>0</v>
      </c>
      <c r="Q22" s="33"/>
      <c r="R22" s="33"/>
      <c r="S22" s="33"/>
      <c r="T22" s="32">
        <v>0</v>
      </c>
      <c r="U22" s="32">
        <v>0</v>
      </c>
      <c r="V22" s="32">
        <v>0</v>
      </c>
      <c r="W22" s="33"/>
      <c r="X22" s="34"/>
      <c r="Y22" s="33"/>
      <c r="Z22" s="32">
        <v>0</v>
      </c>
      <c r="AA22" s="33" t="s">
        <v>88</v>
      </c>
      <c r="AB22" s="34">
        <v>45037</v>
      </c>
      <c r="AC22" s="34">
        <v>45414</v>
      </c>
      <c r="AD22" s="34">
        <v>45434</v>
      </c>
      <c r="AE22" s="32">
        <v>24780688</v>
      </c>
      <c r="AF22" s="32">
        <v>0</v>
      </c>
      <c r="AG22" s="32">
        <v>0</v>
      </c>
      <c r="AH22" s="32">
        <v>0</v>
      </c>
      <c r="AI22" s="32">
        <v>0</v>
      </c>
      <c r="AJ22" s="32">
        <v>0</v>
      </c>
      <c r="AK22" s="32">
        <v>0</v>
      </c>
      <c r="AL22" s="32">
        <v>0</v>
      </c>
      <c r="AM22" s="32">
        <v>24780688</v>
      </c>
      <c r="AN22" s="32">
        <v>0</v>
      </c>
      <c r="AO22" s="35"/>
      <c r="AP22" s="32">
        <v>0</v>
      </c>
      <c r="AQ22" s="32">
        <v>24780688</v>
      </c>
      <c r="AR22" s="33" t="s">
        <v>89</v>
      </c>
      <c r="AS22" s="33" t="s">
        <v>96</v>
      </c>
      <c r="AT22" s="33" t="s">
        <v>94</v>
      </c>
      <c r="AU22" s="32">
        <v>0</v>
      </c>
    </row>
    <row r="23" spans="1:47" x14ac:dyDescent="0.35">
      <c r="A23" s="29">
        <v>901352353</v>
      </c>
      <c r="B23" s="29" t="s">
        <v>79</v>
      </c>
      <c r="C23" s="29"/>
      <c r="D23" s="29" t="s">
        <v>12</v>
      </c>
      <c r="E23" s="29" t="s">
        <v>12</v>
      </c>
      <c r="F23" s="29" t="s">
        <v>97</v>
      </c>
      <c r="G23" s="30">
        <v>45073</v>
      </c>
      <c r="H23" s="30">
        <v>45100</v>
      </c>
      <c r="I23" s="31">
        <v>14062489</v>
      </c>
      <c r="J23" s="31">
        <v>14062489</v>
      </c>
      <c r="K23" s="29" t="s">
        <v>136</v>
      </c>
      <c r="L23" s="29" t="s">
        <v>87</v>
      </c>
      <c r="M23" s="32">
        <v>0</v>
      </c>
      <c r="N23" s="33"/>
      <c r="O23" s="32">
        <v>0</v>
      </c>
      <c r="P23" s="32">
        <v>0</v>
      </c>
      <c r="Q23" s="33"/>
      <c r="R23" s="33"/>
      <c r="S23" s="33"/>
      <c r="T23" s="32">
        <v>0</v>
      </c>
      <c r="U23" s="32">
        <v>0</v>
      </c>
      <c r="V23" s="32">
        <v>0</v>
      </c>
      <c r="W23" s="33"/>
      <c r="X23" s="34"/>
      <c r="Y23" s="33"/>
      <c r="Z23" s="32">
        <v>0</v>
      </c>
      <c r="AA23" s="33" t="s">
        <v>88</v>
      </c>
      <c r="AB23" s="34">
        <v>45073</v>
      </c>
      <c r="AC23" s="34">
        <v>45447</v>
      </c>
      <c r="AD23" s="34">
        <v>45449</v>
      </c>
      <c r="AE23" s="32">
        <v>14062489</v>
      </c>
      <c r="AF23" s="32">
        <v>0</v>
      </c>
      <c r="AG23" s="32">
        <v>0</v>
      </c>
      <c r="AH23" s="32">
        <v>0</v>
      </c>
      <c r="AI23" s="32">
        <v>0</v>
      </c>
      <c r="AJ23" s="32">
        <v>0</v>
      </c>
      <c r="AK23" s="32">
        <v>0</v>
      </c>
      <c r="AL23" s="32">
        <v>0</v>
      </c>
      <c r="AM23" s="32">
        <v>14062489</v>
      </c>
      <c r="AN23" s="32">
        <v>0</v>
      </c>
      <c r="AO23" s="35"/>
      <c r="AP23" s="32">
        <v>0</v>
      </c>
      <c r="AQ23" s="32">
        <v>14062489</v>
      </c>
      <c r="AR23" s="33" t="s">
        <v>89</v>
      </c>
      <c r="AS23" s="33" t="s">
        <v>98</v>
      </c>
      <c r="AT23" s="33" t="s">
        <v>94</v>
      </c>
      <c r="AU23" s="32">
        <v>0</v>
      </c>
    </row>
    <row r="24" spans="1:47" x14ac:dyDescent="0.35">
      <c r="A24" s="29">
        <v>901352353</v>
      </c>
      <c r="B24" s="29" t="s">
        <v>79</v>
      </c>
      <c r="C24" s="29"/>
      <c r="D24" s="29" t="s">
        <v>34</v>
      </c>
      <c r="E24" s="29" t="s">
        <v>34</v>
      </c>
      <c r="F24" s="29" t="s">
        <v>99</v>
      </c>
      <c r="G24" s="30">
        <v>45412</v>
      </c>
      <c r="H24" s="30">
        <v>45419</v>
      </c>
      <c r="I24" s="31">
        <v>13451545</v>
      </c>
      <c r="J24" s="31">
        <v>13451545</v>
      </c>
      <c r="K24" s="29" t="e">
        <v>#N/A</v>
      </c>
      <c r="L24" s="29" t="s">
        <v>87</v>
      </c>
      <c r="M24" s="32">
        <v>0</v>
      </c>
      <c r="N24" s="33"/>
      <c r="O24" s="32">
        <v>0</v>
      </c>
      <c r="P24" s="32">
        <v>0</v>
      </c>
      <c r="Q24" s="33"/>
      <c r="R24" s="33"/>
      <c r="S24" s="33"/>
      <c r="T24" s="32">
        <v>0</v>
      </c>
      <c r="U24" s="32">
        <v>0</v>
      </c>
      <c r="V24" s="32">
        <v>0</v>
      </c>
      <c r="W24" s="33"/>
      <c r="X24" s="34"/>
      <c r="Y24" s="33"/>
      <c r="Z24" s="32">
        <v>0</v>
      </c>
      <c r="AA24" s="33" t="s">
        <v>88</v>
      </c>
      <c r="AB24" s="34">
        <v>45412</v>
      </c>
      <c r="AC24" s="34">
        <v>45419</v>
      </c>
      <c r="AD24" s="34">
        <v>45434</v>
      </c>
      <c r="AE24" s="32">
        <v>13789545</v>
      </c>
      <c r="AF24" s="32">
        <v>0</v>
      </c>
      <c r="AG24" s="32">
        <v>0</v>
      </c>
      <c r="AH24" s="32">
        <v>0</v>
      </c>
      <c r="AI24" s="32">
        <v>0</v>
      </c>
      <c r="AJ24" s="32">
        <v>0</v>
      </c>
      <c r="AK24" s="32">
        <v>0</v>
      </c>
      <c r="AL24" s="32">
        <v>0</v>
      </c>
      <c r="AM24" s="32">
        <v>13789545</v>
      </c>
      <c r="AN24" s="32">
        <v>0</v>
      </c>
      <c r="AO24" s="35"/>
      <c r="AP24" s="32">
        <v>0</v>
      </c>
      <c r="AQ24" s="32">
        <v>13789545</v>
      </c>
      <c r="AR24" s="33" t="s">
        <v>89</v>
      </c>
      <c r="AS24" s="33" t="s">
        <v>100</v>
      </c>
      <c r="AT24" s="33" t="s">
        <v>94</v>
      </c>
      <c r="AU24" s="32">
        <v>0</v>
      </c>
    </row>
    <row r="25" spans="1:47" x14ac:dyDescent="0.35">
      <c r="A25" s="29">
        <v>901352353</v>
      </c>
      <c r="B25" s="29" t="s">
        <v>79</v>
      </c>
      <c r="C25" s="29"/>
      <c r="D25" s="29" t="s">
        <v>13</v>
      </c>
      <c r="E25" s="29" t="s">
        <v>13</v>
      </c>
      <c r="F25" s="29" t="s">
        <v>101</v>
      </c>
      <c r="G25" s="30">
        <v>45077</v>
      </c>
      <c r="H25" s="30">
        <v>45124</v>
      </c>
      <c r="I25" s="31">
        <v>11534574</v>
      </c>
      <c r="J25" s="31">
        <v>11534574</v>
      </c>
      <c r="K25" s="29" t="s">
        <v>87</v>
      </c>
      <c r="L25" s="29" t="s">
        <v>87</v>
      </c>
      <c r="M25" s="32">
        <v>0</v>
      </c>
      <c r="N25" s="33"/>
      <c r="O25" s="32">
        <v>0</v>
      </c>
      <c r="P25" s="32">
        <v>0</v>
      </c>
      <c r="Q25" s="33"/>
      <c r="R25" s="33"/>
      <c r="S25" s="33"/>
      <c r="T25" s="32">
        <v>0</v>
      </c>
      <c r="U25" s="32">
        <v>0</v>
      </c>
      <c r="V25" s="32">
        <v>0</v>
      </c>
      <c r="W25" s="33"/>
      <c r="X25" s="34"/>
      <c r="Y25" s="33"/>
      <c r="Z25" s="32">
        <v>0</v>
      </c>
      <c r="AA25" s="33" t="s">
        <v>88</v>
      </c>
      <c r="AB25" s="34">
        <v>45077</v>
      </c>
      <c r="AC25" s="34">
        <v>45414</v>
      </c>
      <c r="AD25" s="34">
        <v>45418</v>
      </c>
      <c r="AE25" s="32">
        <v>11534574</v>
      </c>
      <c r="AF25" s="32">
        <v>0</v>
      </c>
      <c r="AG25" s="32">
        <v>0</v>
      </c>
      <c r="AH25" s="32">
        <v>0</v>
      </c>
      <c r="AI25" s="32">
        <v>0</v>
      </c>
      <c r="AJ25" s="32">
        <v>0</v>
      </c>
      <c r="AK25" s="32">
        <v>0</v>
      </c>
      <c r="AL25" s="32">
        <v>0</v>
      </c>
      <c r="AM25" s="32">
        <v>11534574</v>
      </c>
      <c r="AN25" s="32">
        <v>0</v>
      </c>
      <c r="AO25" s="35"/>
      <c r="AP25" s="32">
        <v>0</v>
      </c>
      <c r="AQ25" s="32">
        <v>11534574</v>
      </c>
      <c r="AR25" s="33" t="s">
        <v>89</v>
      </c>
      <c r="AS25" s="33" t="s">
        <v>102</v>
      </c>
      <c r="AT25" s="33" t="s">
        <v>103</v>
      </c>
      <c r="AU25" s="32">
        <v>0</v>
      </c>
    </row>
    <row r="26" spans="1:47" x14ac:dyDescent="0.35">
      <c r="A26" s="29">
        <v>901352353</v>
      </c>
      <c r="B26" s="29" t="s">
        <v>79</v>
      </c>
      <c r="C26" s="29"/>
      <c r="D26" s="29" t="s">
        <v>26</v>
      </c>
      <c r="E26" s="29" t="s">
        <v>26</v>
      </c>
      <c r="F26" s="29" t="s">
        <v>104</v>
      </c>
      <c r="G26" s="30">
        <v>45391</v>
      </c>
      <c r="H26" s="30">
        <v>45419</v>
      </c>
      <c r="I26" s="31">
        <v>5599310</v>
      </c>
      <c r="J26" s="31">
        <v>5599310</v>
      </c>
      <c r="K26" s="29" t="e">
        <v>#N/A</v>
      </c>
      <c r="L26" s="29" t="s">
        <v>87</v>
      </c>
      <c r="M26" s="32">
        <v>0</v>
      </c>
      <c r="N26" s="33"/>
      <c r="O26" s="32">
        <v>0</v>
      </c>
      <c r="P26" s="32">
        <v>0</v>
      </c>
      <c r="Q26" s="33"/>
      <c r="R26" s="33"/>
      <c r="S26" s="33"/>
      <c r="T26" s="32">
        <v>0</v>
      </c>
      <c r="U26" s="32">
        <v>0</v>
      </c>
      <c r="V26" s="32">
        <v>0</v>
      </c>
      <c r="W26" s="33"/>
      <c r="X26" s="34"/>
      <c r="Y26" s="33"/>
      <c r="Z26" s="32">
        <v>0</v>
      </c>
      <c r="AA26" s="33" t="s">
        <v>88</v>
      </c>
      <c r="AB26" s="34">
        <v>45391</v>
      </c>
      <c r="AC26" s="34">
        <v>45419</v>
      </c>
      <c r="AD26" s="34">
        <v>45434</v>
      </c>
      <c r="AE26" s="32">
        <v>5599310</v>
      </c>
      <c r="AF26" s="32">
        <v>0</v>
      </c>
      <c r="AG26" s="32">
        <v>0</v>
      </c>
      <c r="AH26" s="32">
        <v>0</v>
      </c>
      <c r="AI26" s="32">
        <v>0</v>
      </c>
      <c r="AJ26" s="32">
        <v>0</v>
      </c>
      <c r="AK26" s="32">
        <v>0</v>
      </c>
      <c r="AL26" s="32">
        <v>0</v>
      </c>
      <c r="AM26" s="32">
        <v>5599310</v>
      </c>
      <c r="AN26" s="32">
        <v>0</v>
      </c>
      <c r="AO26" s="35"/>
      <c r="AP26" s="32">
        <v>0</v>
      </c>
      <c r="AQ26" s="32">
        <v>5599310</v>
      </c>
      <c r="AR26" s="33" t="s">
        <v>89</v>
      </c>
      <c r="AS26" s="33" t="s">
        <v>105</v>
      </c>
      <c r="AT26" s="33" t="s">
        <v>94</v>
      </c>
      <c r="AU26" s="32">
        <v>0</v>
      </c>
    </row>
    <row r="27" spans="1:47" x14ac:dyDescent="0.35">
      <c r="A27" s="29">
        <v>901352353</v>
      </c>
      <c r="B27" s="29" t="s">
        <v>79</v>
      </c>
      <c r="C27" s="29"/>
      <c r="D27" s="29" t="s">
        <v>30</v>
      </c>
      <c r="E27" s="29" t="s">
        <v>30</v>
      </c>
      <c r="F27" s="29" t="s">
        <v>106</v>
      </c>
      <c r="G27" s="30">
        <v>45408</v>
      </c>
      <c r="H27" s="30">
        <v>45419</v>
      </c>
      <c r="I27" s="31">
        <v>53900</v>
      </c>
      <c r="J27" s="31">
        <v>53900</v>
      </c>
      <c r="K27" s="29" t="e">
        <v>#N/A</v>
      </c>
      <c r="L27" s="29" t="s">
        <v>87</v>
      </c>
      <c r="M27" s="32">
        <v>0</v>
      </c>
      <c r="N27" s="33"/>
      <c r="O27" s="32">
        <v>0</v>
      </c>
      <c r="P27" s="32">
        <v>0</v>
      </c>
      <c r="Q27" s="33"/>
      <c r="R27" s="33"/>
      <c r="S27" s="33"/>
      <c r="T27" s="32">
        <v>0</v>
      </c>
      <c r="U27" s="32">
        <v>0</v>
      </c>
      <c r="V27" s="32">
        <v>0</v>
      </c>
      <c r="W27" s="33"/>
      <c r="X27" s="34"/>
      <c r="Y27" s="33"/>
      <c r="Z27" s="32">
        <v>0</v>
      </c>
      <c r="AA27" s="33" t="s">
        <v>88</v>
      </c>
      <c r="AB27" s="34">
        <v>45408</v>
      </c>
      <c r="AC27" s="34">
        <v>45419</v>
      </c>
      <c r="AD27" s="34">
        <v>45434</v>
      </c>
      <c r="AE27" s="32">
        <v>58400</v>
      </c>
      <c r="AF27" s="32">
        <v>0</v>
      </c>
      <c r="AG27" s="32">
        <v>0</v>
      </c>
      <c r="AH27" s="32">
        <v>0</v>
      </c>
      <c r="AI27" s="32">
        <v>0</v>
      </c>
      <c r="AJ27" s="32">
        <v>0</v>
      </c>
      <c r="AK27" s="32">
        <v>0</v>
      </c>
      <c r="AL27" s="32">
        <v>0</v>
      </c>
      <c r="AM27" s="32">
        <v>58400</v>
      </c>
      <c r="AN27" s="32">
        <v>0</v>
      </c>
      <c r="AO27" s="35"/>
      <c r="AP27" s="32">
        <v>0</v>
      </c>
      <c r="AQ27" s="32">
        <v>58400</v>
      </c>
      <c r="AR27" s="33" t="s">
        <v>89</v>
      </c>
      <c r="AS27" s="33" t="s">
        <v>107</v>
      </c>
      <c r="AT27" s="33" t="s">
        <v>103</v>
      </c>
      <c r="AU27" s="32">
        <v>0</v>
      </c>
    </row>
    <row r="28" spans="1:47" x14ac:dyDescent="0.35">
      <c r="A28" s="29">
        <v>901352353</v>
      </c>
      <c r="B28" s="29" t="s">
        <v>79</v>
      </c>
      <c r="C28" s="29"/>
      <c r="D28" s="29" t="s">
        <v>33</v>
      </c>
      <c r="E28" s="29" t="s">
        <v>33</v>
      </c>
      <c r="F28" s="29" t="s">
        <v>108</v>
      </c>
      <c r="G28" s="30">
        <v>45412</v>
      </c>
      <c r="H28" s="30">
        <v>45419</v>
      </c>
      <c r="I28" s="31">
        <v>48500</v>
      </c>
      <c r="J28" s="31">
        <v>48500</v>
      </c>
      <c r="K28" s="29" t="e">
        <v>#N/A</v>
      </c>
      <c r="L28" s="29" t="s">
        <v>87</v>
      </c>
      <c r="M28" s="32">
        <v>0</v>
      </c>
      <c r="N28" s="33"/>
      <c r="O28" s="32">
        <v>0</v>
      </c>
      <c r="P28" s="32">
        <v>0</v>
      </c>
      <c r="Q28" s="33"/>
      <c r="R28" s="33"/>
      <c r="S28" s="33"/>
      <c r="T28" s="32">
        <v>0</v>
      </c>
      <c r="U28" s="32">
        <v>0</v>
      </c>
      <c r="V28" s="32">
        <v>0</v>
      </c>
      <c r="W28" s="33"/>
      <c r="X28" s="34"/>
      <c r="Y28" s="33"/>
      <c r="Z28" s="32">
        <v>0</v>
      </c>
      <c r="AA28" s="33" t="s">
        <v>88</v>
      </c>
      <c r="AB28" s="34">
        <v>45412</v>
      </c>
      <c r="AC28" s="34">
        <v>45419</v>
      </c>
      <c r="AD28" s="34">
        <v>45434</v>
      </c>
      <c r="AE28" s="32">
        <v>53000</v>
      </c>
      <c r="AF28" s="32">
        <v>0</v>
      </c>
      <c r="AG28" s="32">
        <v>0</v>
      </c>
      <c r="AH28" s="32">
        <v>0</v>
      </c>
      <c r="AI28" s="32">
        <v>0</v>
      </c>
      <c r="AJ28" s="32">
        <v>0</v>
      </c>
      <c r="AK28" s="32">
        <v>0</v>
      </c>
      <c r="AL28" s="32">
        <v>0</v>
      </c>
      <c r="AM28" s="32">
        <v>53000</v>
      </c>
      <c r="AN28" s="32">
        <v>0</v>
      </c>
      <c r="AO28" s="35"/>
      <c r="AP28" s="32">
        <v>0</v>
      </c>
      <c r="AQ28" s="32">
        <v>53000</v>
      </c>
      <c r="AR28" s="33" t="s">
        <v>89</v>
      </c>
      <c r="AS28" s="33" t="s">
        <v>109</v>
      </c>
      <c r="AT28" s="33" t="s">
        <v>103</v>
      </c>
      <c r="AU28" s="32">
        <v>0</v>
      </c>
    </row>
    <row r="29" spans="1:47" x14ac:dyDescent="0.35">
      <c r="A29" s="29">
        <v>901352353</v>
      </c>
      <c r="B29" s="29" t="s">
        <v>79</v>
      </c>
      <c r="C29" s="29"/>
      <c r="D29" s="29" t="s">
        <v>15</v>
      </c>
      <c r="E29" s="29" t="s">
        <v>15</v>
      </c>
      <c r="F29" s="29" t="s">
        <v>110</v>
      </c>
      <c r="G29" s="30">
        <v>45230</v>
      </c>
      <c r="H29" s="30">
        <v>45244</v>
      </c>
      <c r="I29" s="31">
        <v>46200</v>
      </c>
      <c r="J29" s="31">
        <v>46200</v>
      </c>
      <c r="K29" s="29" t="s">
        <v>87</v>
      </c>
      <c r="L29" s="29" t="s">
        <v>87</v>
      </c>
      <c r="M29" s="32">
        <v>0</v>
      </c>
      <c r="N29" s="33"/>
      <c r="O29" s="32">
        <v>0</v>
      </c>
      <c r="P29" s="32">
        <v>0</v>
      </c>
      <c r="Q29" s="33"/>
      <c r="R29" s="33"/>
      <c r="S29" s="33"/>
      <c r="T29" s="32">
        <v>0</v>
      </c>
      <c r="U29" s="32">
        <v>0</v>
      </c>
      <c r="V29" s="32">
        <v>0</v>
      </c>
      <c r="W29" s="33"/>
      <c r="X29" s="34"/>
      <c r="Y29" s="33"/>
      <c r="Z29" s="32">
        <v>0</v>
      </c>
      <c r="AA29" s="33" t="s">
        <v>88</v>
      </c>
      <c r="AB29" s="34">
        <v>45230</v>
      </c>
      <c r="AC29" s="34">
        <v>45244</v>
      </c>
      <c r="AD29" s="34">
        <v>45296</v>
      </c>
      <c r="AE29" s="32">
        <v>50300</v>
      </c>
      <c r="AF29" s="32">
        <v>0</v>
      </c>
      <c r="AG29" s="32">
        <v>0</v>
      </c>
      <c r="AH29" s="32">
        <v>0</v>
      </c>
      <c r="AI29" s="32">
        <v>0</v>
      </c>
      <c r="AJ29" s="32">
        <v>0</v>
      </c>
      <c r="AK29" s="32">
        <v>0</v>
      </c>
      <c r="AL29" s="32">
        <v>0</v>
      </c>
      <c r="AM29" s="32">
        <v>50300</v>
      </c>
      <c r="AN29" s="32">
        <v>0</v>
      </c>
      <c r="AO29" s="35"/>
      <c r="AP29" s="32">
        <v>0</v>
      </c>
      <c r="AQ29" s="32">
        <v>50300</v>
      </c>
      <c r="AR29" s="33" t="s">
        <v>89</v>
      </c>
      <c r="AS29" s="33" t="s">
        <v>111</v>
      </c>
      <c r="AT29" s="33" t="s">
        <v>94</v>
      </c>
      <c r="AU29" s="32">
        <v>0</v>
      </c>
    </row>
    <row r="30" spans="1:47" x14ac:dyDescent="0.35">
      <c r="A30" s="36"/>
      <c r="B30" s="36"/>
      <c r="C30" s="36"/>
      <c r="D30" s="36"/>
      <c r="E30" s="36"/>
      <c r="F30" s="36"/>
      <c r="G30" s="37"/>
      <c r="H30" s="37"/>
      <c r="I30" s="38"/>
      <c r="J30" s="38"/>
      <c r="K30" s="36"/>
      <c r="L30" s="36"/>
      <c r="M30" s="36"/>
      <c r="N30" s="36"/>
      <c r="O30" s="36"/>
      <c r="P30" s="36"/>
      <c r="Q30" s="36"/>
      <c r="R30" s="36"/>
      <c r="S30" s="36"/>
      <c r="T30" s="36"/>
      <c r="U30" s="36"/>
      <c r="V30" s="36"/>
      <c r="W30" s="36"/>
      <c r="X30" s="37"/>
      <c r="Y30" s="36"/>
      <c r="Z30" s="36"/>
      <c r="AA30" s="36"/>
      <c r="AB30" s="36"/>
      <c r="AC30" s="36"/>
      <c r="AD30" s="36"/>
      <c r="AE30" s="36"/>
      <c r="AF30" s="36"/>
      <c r="AG30" s="36"/>
      <c r="AH30" s="36"/>
      <c r="AI30" s="36"/>
      <c r="AJ30" s="36"/>
      <c r="AK30" s="36"/>
      <c r="AL30" s="36"/>
      <c r="AM30" s="36"/>
      <c r="AN30" s="38"/>
      <c r="AO30" s="39"/>
      <c r="AP30" s="36"/>
      <c r="AQ30" s="36"/>
      <c r="AR30" s="36"/>
      <c r="AS30" s="36"/>
      <c r="AT30" s="36"/>
      <c r="AU30" s="36"/>
    </row>
  </sheetData>
  <autoFilter ref="A1:AU29"/>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3" zoomScaleNormal="100" workbookViewId="0">
      <selection activeCell="C10" sqref="C10"/>
    </sheetView>
  </sheetViews>
  <sheetFormatPr baseColWidth="10" defaultRowHeight="12.5" x14ac:dyDescent="0.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7265625" style="49" customWidth="1"/>
    <col min="12" max="16384" width="10.90625" style="49"/>
  </cols>
  <sheetData>
    <row r="1" spans="2:10" ht="6" customHeight="1" thickBot="1" x14ac:dyDescent="0.3"/>
    <row r="2" spans="2:10" ht="19.5" customHeight="1" x14ac:dyDescent="0.25">
      <c r="B2" s="50"/>
      <c r="C2" s="51"/>
      <c r="D2" s="52" t="s">
        <v>147</v>
      </c>
      <c r="E2" s="53"/>
      <c r="F2" s="53"/>
      <c r="G2" s="53"/>
      <c r="H2" s="53"/>
      <c r="I2" s="54"/>
      <c r="J2" s="55" t="s">
        <v>148</v>
      </c>
    </row>
    <row r="3" spans="2:10" ht="15.75" customHeight="1" thickBot="1" x14ac:dyDescent="0.3">
      <c r="B3" s="56"/>
      <c r="C3" s="57"/>
      <c r="D3" s="58"/>
      <c r="E3" s="59"/>
      <c r="F3" s="59"/>
      <c r="G3" s="59"/>
      <c r="H3" s="59"/>
      <c r="I3" s="60"/>
      <c r="J3" s="61"/>
    </row>
    <row r="4" spans="2:10" ht="13" x14ac:dyDescent="0.25">
      <c r="B4" s="56"/>
      <c r="C4" s="57"/>
      <c r="D4" s="62"/>
      <c r="E4" s="63"/>
      <c r="F4" s="63"/>
      <c r="G4" s="63"/>
      <c r="H4" s="63"/>
      <c r="I4" s="64"/>
      <c r="J4" s="65"/>
    </row>
    <row r="5" spans="2:10" ht="13" x14ac:dyDescent="0.25">
      <c r="B5" s="56"/>
      <c r="C5" s="57"/>
      <c r="D5" s="66" t="s">
        <v>149</v>
      </c>
      <c r="E5" s="67"/>
      <c r="F5" s="67"/>
      <c r="G5" s="67"/>
      <c r="H5" s="67"/>
      <c r="I5" s="68"/>
      <c r="J5" s="68" t="s">
        <v>150</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J9" s="76"/>
    </row>
    <row r="10" spans="2:10" ht="13" x14ac:dyDescent="0.3">
      <c r="B10" s="75"/>
      <c r="C10" s="77" t="s">
        <v>185</v>
      </c>
      <c r="E10" s="78"/>
      <c r="H10" s="79"/>
      <c r="J10" s="76"/>
    </row>
    <row r="11" spans="2:10" x14ac:dyDescent="0.25">
      <c r="B11" s="75"/>
      <c r="J11" s="76"/>
    </row>
    <row r="12" spans="2:10" ht="13" x14ac:dyDescent="0.3">
      <c r="B12" s="75"/>
      <c r="C12" s="77" t="s">
        <v>180</v>
      </c>
      <c r="J12" s="76"/>
    </row>
    <row r="13" spans="2:10" ht="13" x14ac:dyDescent="0.3">
      <c r="B13" s="75"/>
      <c r="C13" s="77" t="s">
        <v>181</v>
      </c>
      <c r="J13" s="76"/>
    </row>
    <row r="14" spans="2:10" x14ac:dyDescent="0.25">
      <c r="B14" s="75"/>
      <c r="J14" s="76"/>
    </row>
    <row r="15" spans="2:10" x14ac:dyDescent="0.25">
      <c r="B15" s="75"/>
      <c r="C15" s="49" t="s">
        <v>151</v>
      </c>
      <c r="J15" s="76"/>
    </row>
    <row r="16" spans="2:10" x14ac:dyDescent="0.25">
      <c r="B16" s="75"/>
      <c r="C16" s="80"/>
      <c r="J16" s="76"/>
    </row>
    <row r="17" spans="2:10" ht="13" x14ac:dyDescent="0.3">
      <c r="B17" s="75"/>
      <c r="C17" s="49" t="s">
        <v>152</v>
      </c>
      <c r="D17" s="78"/>
      <c r="H17" s="81"/>
      <c r="I17" s="82"/>
      <c r="J17" s="76"/>
    </row>
    <row r="18" spans="2:10" ht="13" x14ac:dyDescent="0.3">
      <c r="B18" s="75"/>
      <c r="C18" s="77" t="s">
        <v>153</v>
      </c>
      <c r="D18" s="77"/>
      <c r="E18" s="77"/>
      <c r="F18" s="77"/>
      <c r="H18" s="83">
        <v>28</v>
      </c>
      <c r="I18" s="84">
        <v>216165821</v>
      </c>
      <c r="J18" s="76"/>
    </row>
    <row r="19" spans="2:10" x14ac:dyDescent="0.25">
      <c r="B19" s="75"/>
      <c r="C19" s="49" t="s">
        <v>154</v>
      </c>
      <c r="H19" s="85">
        <v>10</v>
      </c>
      <c r="I19" s="86">
        <f>5370112+6379300-681700</f>
        <v>11067712</v>
      </c>
      <c r="J19" s="76"/>
    </row>
    <row r="20" spans="2:10" x14ac:dyDescent="0.25">
      <c r="B20" s="75"/>
      <c r="C20" s="49" t="s">
        <v>155</v>
      </c>
      <c r="H20" s="85">
        <v>10</v>
      </c>
      <c r="I20" s="86">
        <v>190608922</v>
      </c>
      <c r="J20" s="76"/>
    </row>
    <row r="21" spans="2:10" x14ac:dyDescent="0.25">
      <c r="B21" s="75"/>
      <c r="C21" s="49" t="s">
        <v>156</v>
      </c>
      <c r="H21" s="85">
        <v>0</v>
      </c>
      <c r="I21" s="86">
        <v>0</v>
      </c>
      <c r="J21" s="76"/>
    </row>
    <row r="22" spans="2:10" x14ac:dyDescent="0.25">
      <c r="B22" s="75"/>
      <c r="C22" s="49" t="s">
        <v>157</v>
      </c>
      <c r="H22" s="85">
        <v>0</v>
      </c>
      <c r="I22" s="86">
        <v>0</v>
      </c>
      <c r="J22" s="76"/>
    </row>
    <row r="23" spans="2:10" x14ac:dyDescent="0.25">
      <c r="B23" s="75"/>
      <c r="C23" s="49" t="s">
        <v>158</v>
      </c>
      <c r="H23" s="85">
        <v>0</v>
      </c>
      <c r="I23" s="86">
        <v>0</v>
      </c>
      <c r="J23" s="76"/>
    </row>
    <row r="24" spans="2:10" ht="13" thickBot="1" x14ac:dyDescent="0.3">
      <c r="B24" s="75"/>
      <c r="C24" s="49" t="s">
        <v>159</v>
      </c>
      <c r="H24" s="87">
        <v>3</v>
      </c>
      <c r="I24" s="88">
        <f>3974300+681700+131000</f>
        <v>4787000</v>
      </c>
      <c r="J24" s="76"/>
    </row>
    <row r="25" spans="2:10" ht="13" x14ac:dyDescent="0.3">
      <c r="B25" s="75"/>
      <c r="C25" s="77" t="s">
        <v>160</v>
      </c>
      <c r="D25" s="77"/>
      <c r="E25" s="77"/>
      <c r="F25" s="77"/>
      <c r="H25" s="83">
        <f>H19+H20+H21+H22+H24+H23</f>
        <v>23</v>
      </c>
      <c r="I25" s="84">
        <f>I19+I20+I21+I22+I24+I23</f>
        <v>206463634</v>
      </c>
      <c r="J25" s="76"/>
    </row>
    <row r="26" spans="2:10" x14ac:dyDescent="0.25">
      <c r="B26" s="75"/>
      <c r="C26" s="49" t="s">
        <v>161</v>
      </c>
      <c r="H26" s="85">
        <v>5</v>
      </c>
      <c r="I26" s="86">
        <f>9833187-131000</f>
        <v>9702187</v>
      </c>
      <c r="J26" s="76"/>
    </row>
    <row r="27" spans="2:10" ht="13" thickBot="1" x14ac:dyDescent="0.3">
      <c r="B27" s="75"/>
      <c r="C27" s="49" t="s">
        <v>162</v>
      </c>
      <c r="H27" s="87">
        <v>0</v>
      </c>
      <c r="I27" s="88">
        <v>0</v>
      </c>
      <c r="J27" s="76"/>
    </row>
    <row r="28" spans="2:10" ht="13" x14ac:dyDescent="0.3">
      <c r="B28" s="75"/>
      <c r="C28" s="77" t="s">
        <v>163</v>
      </c>
      <c r="D28" s="77"/>
      <c r="E28" s="77"/>
      <c r="F28" s="77"/>
      <c r="H28" s="83">
        <f>H26+H27</f>
        <v>5</v>
      </c>
      <c r="I28" s="84">
        <f>I26+I27</f>
        <v>9702187</v>
      </c>
      <c r="J28" s="76"/>
    </row>
    <row r="29" spans="2:10" ht="13.5" thickBot="1" x14ac:dyDescent="0.35">
      <c r="B29" s="75"/>
      <c r="C29" s="49" t="s">
        <v>164</v>
      </c>
      <c r="D29" s="77"/>
      <c r="E29" s="77"/>
      <c r="F29" s="77"/>
      <c r="H29" s="87">
        <v>0</v>
      </c>
      <c r="I29" s="88">
        <v>0</v>
      </c>
      <c r="J29" s="76"/>
    </row>
    <row r="30" spans="2:10" ht="13" x14ac:dyDescent="0.3">
      <c r="B30" s="75"/>
      <c r="C30" s="77" t="s">
        <v>165</v>
      </c>
      <c r="D30" s="77"/>
      <c r="E30" s="77"/>
      <c r="F30" s="77"/>
      <c r="H30" s="85">
        <f>H29</f>
        <v>0</v>
      </c>
      <c r="I30" s="86">
        <f>I29</f>
        <v>0</v>
      </c>
      <c r="J30" s="76"/>
    </row>
    <row r="31" spans="2:10" ht="13" x14ac:dyDescent="0.3">
      <c r="B31" s="75"/>
      <c r="C31" s="77"/>
      <c r="D31" s="77"/>
      <c r="E31" s="77"/>
      <c r="F31" s="77"/>
      <c r="H31" s="89"/>
      <c r="I31" s="84"/>
      <c r="J31" s="76"/>
    </row>
    <row r="32" spans="2:10" ht="13.5" thickBot="1" x14ac:dyDescent="0.35">
      <c r="B32" s="75"/>
      <c r="C32" s="77" t="s">
        <v>166</v>
      </c>
      <c r="D32" s="77"/>
      <c r="H32" s="90">
        <f>H25+H28+H30</f>
        <v>28</v>
      </c>
      <c r="I32" s="91">
        <f>I25+I28+I30</f>
        <v>216165821</v>
      </c>
      <c r="J32" s="76"/>
    </row>
    <row r="33" spans="2:10" ht="13.5" thickTop="1" x14ac:dyDescent="0.3">
      <c r="B33" s="75"/>
      <c r="C33" s="77"/>
      <c r="D33" s="77"/>
      <c r="H33" s="92">
        <f>+H18-H32</f>
        <v>0</v>
      </c>
      <c r="I33" s="86">
        <f>+I18-I32</f>
        <v>0</v>
      </c>
      <c r="J33" s="76"/>
    </row>
    <row r="34" spans="2:10" x14ac:dyDescent="0.25">
      <c r="B34" s="75"/>
      <c r="G34" s="92"/>
      <c r="H34" s="92"/>
      <c r="I34" s="92"/>
      <c r="J34" s="76"/>
    </row>
    <row r="35" spans="2:10" x14ac:dyDescent="0.25">
      <c r="B35" s="75"/>
      <c r="G35" s="92"/>
      <c r="H35" s="92"/>
      <c r="I35" s="92"/>
      <c r="J35" s="76"/>
    </row>
    <row r="36" spans="2:10" ht="13" x14ac:dyDescent="0.3">
      <c r="B36" s="75"/>
      <c r="C36" s="77"/>
      <c r="G36" s="92"/>
      <c r="H36" s="92"/>
      <c r="I36" s="92"/>
      <c r="J36" s="76"/>
    </row>
    <row r="37" spans="2:10" ht="13.5" thickBot="1" x14ac:dyDescent="0.35">
      <c r="B37" s="75"/>
      <c r="C37" s="93" t="s">
        <v>182</v>
      </c>
      <c r="D37" s="94"/>
      <c r="H37" s="93" t="s">
        <v>167</v>
      </c>
      <c r="I37" s="94"/>
      <c r="J37" s="76"/>
    </row>
    <row r="38" spans="2:10" ht="13" x14ac:dyDescent="0.3">
      <c r="B38" s="75"/>
      <c r="C38" s="77" t="s">
        <v>183</v>
      </c>
      <c r="D38" s="92"/>
      <c r="H38" s="95" t="s">
        <v>168</v>
      </c>
      <c r="I38" s="92"/>
      <c r="J38" s="76"/>
    </row>
    <row r="39" spans="2:10" ht="13" x14ac:dyDescent="0.3">
      <c r="B39" s="75"/>
      <c r="C39" s="77" t="s">
        <v>184</v>
      </c>
      <c r="H39" s="77" t="s">
        <v>169</v>
      </c>
      <c r="I39" s="92"/>
      <c r="J39" s="76"/>
    </row>
    <row r="40" spans="2:10" x14ac:dyDescent="0.25">
      <c r="B40" s="75"/>
      <c r="G40" s="92"/>
      <c r="H40" s="92"/>
      <c r="I40" s="92"/>
      <c r="J40" s="76"/>
    </row>
    <row r="41" spans="2:10" ht="12.75" customHeight="1" x14ac:dyDescent="0.25">
      <c r="B41" s="75"/>
      <c r="C41" s="96" t="s">
        <v>170</v>
      </c>
      <c r="D41" s="96"/>
      <c r="E41" s="96"/>
      <c r="F41" s="96"/>
      <c r="G41" s="96"/>
      <c r="H41" s="96"/>
      <c r="I41" s="96"/>
      <c r="J41" s="76"/>
    </row>
    <row r="42" spans="2:10" ht="18.75" customHeight="1" thickBot="1" x14ac:dyDescent="0.3">
      <c r="B42" s="97"/>
      <c r="C42" s="98"/>
      <c r="D42" s="98"/>
      <c r="E42" s="98"/>
      <c r="F42" s="98"/>
      <c r="G42" s="98"/>
      <c r="H42" s="98"/>
      <c r="I42" s="98"/>
      <c r="J42" s="9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9" sqref="C9"/>
    </sheetView>
  </sheetViews>
  <sheetFormatPr baseColWidth="10" defaultColWidth="11.453125" defaultRowHeight="12.5" x14ac:dyDescent="0.25"/>
  <cols>
    <col min="1" max="1" width="4.453125" style="49" customWidth="1"/>
    <col min="2" max="2" width="11.453125" style="49"/>
    <col min="3" max="3" width="12.81640625" style="49" customWidth="1"/>
    <col min="4" max="4" width="22" style="49" customWidth="1"/>
    <col min="5" max="8" width="11.453125" style="49"/>
    <col min="9" max="9" width="24.7265625" style="49" customWidth="1"/>
    <col min="10" max="10" width="12.54296875" style="49" customWidth="1"/>
    <col min="11" max="11" width="1.7265625" style="49" customWidth="1"/>
    <col min="12" max="16384" width="11.453125" style="49"/>
  </cols>
  <sheetData>
    <row r="1" spans="2:10" ht="18" customHeight="1" thickBot="1" x14ac:dyDescent="0.3"/>
    <row r="2" spans="2:10" ht="19.5" customHeight="1" x14ac:dyDescent="0.25">
      <c r="B2" s="50"/>
      <c r="C2" s="51"/>
      <c r="D2" s="52" t="s">
        <v>171</v>
      </c>
      <c r="E2" s="53"/>
      <c r="F2" s="53"/>
      <c r="G2" s="53"/>
      <c r="H2" s="53"/>
      <c r="I2" s="54"/>
      <c r="J2" s="55" t="s">
        <v>148</v>
      </c>
    </row>
    <row r="3" spans="2:10" ht="15.75" customHeight="1" thickBot="1" x14ac:dyDescent="0.3">
      <c r="B3" s="56"/>
      <c r="C3" s="57"/>
      <c r="D3" s="58"/>
      <c r="E3" s="59"/>
      <c r="F3" s="59"/>
      <c r="G3" s="59"/>
      <c r="H3" s="59"/>
      <c r="I3" s="60"/>
      <c r="J3" s="61"/>
    </row>
    <row r="4" spans="2:10" ht="13" x14ac:dyDescent="0.25">
      <c r="B4" s="56"/>
      <c r="C4" s="57"/>
      <c r="E4" s="63"/>
      <c r="F4" s="63"/>
      <c r="G4" s="63"/>
      <c r="H4" s="63"/>
      <c r="I4" s="64"/>
      <c r="J4" s="65"/>
    </row>
    <row r="5" spans="2:10" ht="13" x14ac:dyDescent="0.25">
      <c r="B5" s="56"/>
      <c r="C5" s="57"/>
      <c r="D5" s="100" t="s">
        <v>172</v>
      </c>
      <c r="E5" s="101"/>
      <c r="F5" s="101"/>
      <c r="G5" s="101"/>
      <c r="H5" s="101"/>
      <c r="I5" s="102"/>
      <c r="J5" s="68" t="s">
        <v>173</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ht="13" x14ac:dyDescent="0.3">
      <c r="B9" s="75"/>
      <c r="C9" s="77" t="s">
        <v>185</v>
      </c>
      <c r="D9" s="79"/>
      <c r="E9" s="78"/>
      <c r="J9" s="76"/>
    </row>
    <row r="10" spans="2:10" ht="13" x14ac:dyDescent="0.3">
      <c r="B10" s="75"/>
      <c r="C10" s="77"/>
      <c r="J10" s="76"/>
    </row>
    <row r="11" spans="2:10" ht="13" x14ac:dyDescent="0.3">
      <c r="B11" s="75"/>
      <c r="C11" s="77" t="s">
        <v>180</v>
      </c>
      <c r="J11" s="76"/>
    </row>
    <row r="12" spans="2:10" ht="13" x14ac:dyDescent="0.3">
      <c r="B12" s="75"/>
      <c r="C12" s="77" t="s">
        <v>181</v>
      </c>
      <c r="J12" s="76"/>
    </row>
    <row r="13" spans="2:10" x14ac:dyDescent="0.25">
      <c r="B13" s="75"/>
      <c r="J13" s="76"/>
    </row>
    <row r="14" spans="2:10" x14ac:dyDescent="0.25">
      <c r="B14" s="75"/>
      <c r="C14" s="49" t="s">
        <v>174</v>
      </c>
      <c r="J14" s="76"/>
    </row>
    <row r="15" spans="2:10" x14ac:dyDescent="0.25">
      <c r="B15" s="75"/>
      <c r="C15" s="80"/>
      <c r="J15" s="76"/>
    </row>
    <row r="16" spans="2:10" ht="13" x14ac:dyDescent="0.3">
      <c r="B16" s="75"/>
      <c r="C16" s="103"/>
      <c r="D16" s="78"/>
      <c r="H16" s="104" t="s">
        <v>175</v>
      </c>
      <c r="I16" s="104" t="s">
        <v>176</v>
      </c>
      <c r="J16" s="76"/>
    </row>
    <row r="17" spans="2:10" ht="13" x14ac:dyDescent="0.3">
      <c r="B17" s="75"/>
      <c r="C17" s="77" t="s">
        <v>153</v>
      </c>
      <c r="D17" s="77"/>
      <c r="E17" s="77"/>
      <c r="F17" s="77"/>
      <c r="H17" s="81">
        <v>23</v>
      </c>
      <c r="I17" s="105">
        <v>206463634</v>
      </c>
      <c r="J17" s="76"/>
    </row>
    <row r="18" spans="2:10" x14ac:dyDescent="0.25">
      <c r="B18" s="75"/>
      <c r="C18" s="49" t="s">
        <v>154</v>
      </c>
      <c r="H18" s="106">
        <v>10</v>
      </c>
      <c r="I18" s="107">
        <v>11067712</v>
      </c>
      <c r="J18" s="76"/>
    </row>
    <row r="19" spans="2:10" x14ac:dyDescent="0.25">
      <c r="B19" s="75"/>
      <c r="C19" s="49" t="s">
        <v>155</v>
      </c>
      <c r="H19" s="106">
        <v>10</v>
      </c>
      <c r="I19" s="107">
        <v>190608922</v>
      </c>
      <c r="J19" s="76"/>
    </row>
    <row r="20" spans="2:10" x14ac:dyDescent="0.25">
      <c r="B20" s="75"/>
      <c r="C20" s="49" t="s">
        <v>157</v>
      </c>
      <c r="H20" s="106">
        <v>0</v>
      </c>
      <c r="I20" s="107">
        <v>0</v>
      </c>
      <c r="J20" s="76"/>
    </row>
    <row r="21" spans="2:10" x14ac:dyDescent="0.25">
      <c r="B21" s="75"/>
      <c r="C21" s="49" t="s">
        <v>177</v>
      </c>
      <c r="H21" s="106">
        <v>3</v>
      </c>
      <c r="I21" s="107">
        <v>4787000</v>
      </c>
      <c r="J21" s="76"/>
    </row>
    <row r="22" spans="2:10" ht="13" x14ac:dyDescent="0.3">
      <c r="B22" s="75"/>
      <c r="C22" s="77" t="s">
        <v>178</v>
      </c>
      <c r="D22" s="77"/>
      <c r="E22" s="77"/>
      <c r="F22" s="77"/>
      <c r="H22" s="81">
        <v>23</v>
      </c>
      <c r="I22" s="105">
        <v>206463634</v>
      </c>
      <c r="J22" s="76"/>
    </row>
    <row r="23" spans="2:10" ht="13.5" thickBot="1" x14ac:dyDescent="0.35">
      <c r="B23" s="75"/>
      <c r="C23" s="77"/>
      <c r="D23" s="77"/>
      <c r="H23" s="108"/>
      <c r="I23" s="109"/>
      <c r="J23" s="76"/>
    </row>
    <row r="24" spans="2:10" ht="13.5" thickTop="1" x14ac:dyDescent="0.3">
      <c r="B24" s="75"/>
      <c r="C24" s="77"/>
      <c r="D24" s="77"/>
      <c r="H24" s="92"/>
      <c r="I24" s="86"/>
      <c r="J24" s="76"/>
    </row>
    <row r="25" spans="2:10" ht="13" x14ac:dyDescent="0.3">
      <c r="B25" s="75"/>
      <c r="C25" s="77"/>
      <c r="D25" s="77"/>
      <c r="H25" s="92"/>
      <c r="I25" s="86"/>
      <c r="J25" s="76"/>
    </row>
    <row r="26" spans="2:10" ht="13" x14ac:dyDescent="0.3">
      <c r="B26" s="75"/>
      <c r="C26" s="77"/>
      <c r="D26" s="77"/>
      <c r="H26" s="92"/>
      <c r="I26" s="86"/>
      <c r="J26" s="76"/>
    </row>
    <row r="27" spans="2:10" x14ac:dyDescent="0.25">
      <c r="B27" s="75"/>
      <c r="G27" s="92"/>
      <c r="H27" s="92"/>
      <c r="I27" s="92"/>
      <c r="J27" s="76"/>
    </row>
    <row r="28" spans="2:10" ht="13.5" thickBot="1" x14ac:dyDescent="0.35">
      <c r="B28" s="75"/>
      <c r="C28" s="93" t="s">
        <v>182</v>
      </c>
      <c r="D28" s="93"/>
      <c r="G28" s="93" t="s">
        <v>167</v>
      </c>
      <c r="H28" s="94"/>
      <c r="I28" s="92"/>
      <c r="J28" s="76"/>
    </row>
    <row r="29" spans="2:10" ht="13" x14ac:dyDescent="0.3">
      <c r="B29" s="75"/>
      <c r="C29" s="95" t="s">
        <v>183</v>
      </c>
      <c r="D29" s="95"/>
      <c r="G29" s="95" t="s">
        <v>179</v>
      </c>
      <c r="H29" s="92"/>
      <c r="I29" s="92"/>
      <c r="J29" s="76"/>
    </row>
    <row r="30" spans="2:10" ht="18.75" customHeight="1" thickBot="1" x14ac:dyDescent="0.3">
      <c r="B30" s="97"/>
      <c r="C30" s="98"/>
      <c r="D30" s="98"/>
      <c r="E30" s="98"/>
      <c r="F30" s="98"/>
      <c r="G30" s="94"/>
      <c r="H30" s="94"/>
      <c r="I30" s="94"/>
      <c r="J30" s="9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cp:lastPrinted>2024-07-24T18:33:23Z</cp:lastPrinted>
  <dcterms:created xsi:type="dcterms:W3CDTF">2024-06-12T21:06:08Z</dcterms:created>
  <dcterms:modified xsi:type="dcterms:W3CDTF">2024-07-24T18:36:06Z</dcterms:modified>
</cp:coreProperties>
</file>