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-120" yWindow="-120" windowWidth="29040" windowHeight="1572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FACTURA'!$A$1:$AX$1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H14" i="2" l="1"/>
</calcChain>
</file>

<file path=xl/sharedStrings.xml><?xml version="1.0" encoding="utf-8"?>
<sst xmlns="http://schemas.openxmlformats.org/spreadsheetml/2006/main" count="301" uniqueCount="136">
  <si>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</si>
  <si>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</si>
  <si>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</si>
  <si>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</si>
  <si>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</si>
  <si>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</si>
  <si>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</si>
  <si>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</si>
  <si>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</si>
  <si>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</si>
  <si>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</si>
  <si>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</si>
  <si>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</si>
  <si>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</si>
  <si>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</si>
  <si>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</si>
  <si>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</si>
  <si>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PFM suministro ambulatorio de medicamentos e insumos PBS y NO PBS así como productos cosméticos para pacientes con enfermedades Huérfanas (31 pacientes) - Régimen Subsidiado PBS - CONTRATO CNT-2023-309 Febrero 2024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</si>
  <si>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</si>
  <si>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Enero 2024.</t>
  </si>
  <si>
    <t>Facturación por evento suministro ambulatorio de medicamentos genéricos PBS y NO PBS e insumos medicamentos comerciales pacientes con tutelas taxativas o con FOREAM-Contributivo NO PBS Enero 2024.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</si>
  <si>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</si>
  <si>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</si>
  <si>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Facturación por evento suministro ambulatorio de medicamentos genéricos PBS y NO PBS e insumos medicamentos comerciales pacientes con tutelas taxativas o con FOREAM-Contributivo PBS Abril 2024.</t>
  </si>
  <si>
    <t>PFM Suministro de medicamentos a pacientes Plan Complementario Especial - Régimen contributivo PBS -CNT 2023-326 junio 2024</t>
  </si>
  <si>
    <t>PFM suministro de medicamentos biológicos PBS inyectables - Régimen Subsidiado junio 2024</t>
  </si>
  <si>
    <t>PFM suministro ambulatorio de medicamentos e insumos PBS y NO PBS así como productos cosméticos para pacientes con enfermedades Huérfanas (31 pacientes) - Régimen Subsidiado PBS - CONTRATO CNT-2023-309 junio 2024</t>
  </si>
  <si>
    <t>FACT</t>
  </si>
  <si>
    <t>LLAVE</t>
  </si>
  <si>
    <t>ESTADO DE CARTERA ANTERIOR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</si>
  <si>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</si>
  <si>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</si>
  <si>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</si>
  <si>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</si>
  <si>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</si>
  <si>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</si>
  <si>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</si>
  <si>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</si>
  <si>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</si>
  <si>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</si>
  <si>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</si>
  <si>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</si>
  <si>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</si>
  <si>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</si>
  <si>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</si>
  <si>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</si>
  <si>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</si>
  <si>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</si>
  <si>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</si>
  <si>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</si>
  <si>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</si>
  <si>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</si>
  <si>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</si>
  <si>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</si>
  <si>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</si>
  <si>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</si>
  <si>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</si>
  <si>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</si>
  <si>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FEL196</t>
  </si>
  <si>
    <t>901601000_FEL196</t>
  </si>
  <si>
    <t>Factura devuelta</t>
  </si>
  <si>
    <t>Devuelta</t>
  </si>
  <si>
    <t>DEVOLUCION</t>
  </si>
  <si>
    <t>devolución el valor de la factura no concuerda vs lo autorizado en la carta ,valor factura $ 3.439.916 valor carta $ 23.083.592. Andres Fernandez</t>
  </si>
  <si>
    <t>FACTURACION</t>
  </si>
  <si>
    <t>FEL195</t>
  </si>
  <si>
    <t>901601000_FEL195</t>
  </si>
  <si>
    <t>Finalizada</t>
  </si>
  <si>
    <t>FEL192</t>
  </si>
  <si>
    <t>901601000_FEL192</t>
  </si>
  <si>
    <t>Factura pendiente en programacion de pago</t>
  </si>
  <si>
    <t>Auditada sin contabilizar</t>
  </si>
  <si>
    <t>FEL261</t>
  </si>
  <si>
    <t>901601000_FEL261</t>
  </si>
  <si>
    <t>FEL258</t>
  </si>
  <si>
    <t>901601000_FEL258</t>
  </si>
  <si>
    <t>FEL254</t>
  </si>
  <si>
    <t>901601000_FEL254</t>
  </si>
  <si>
    <t>FEL245</t>
  </si>
  <si>
    <t>901601000_FEL245</t>
  </si>
  <si>
    <t>FEL159</t>
  </si>
  <si>
    <t>901601000_FEL159</t>
  </si>
  <si>
    <t>FEL244</t>
  </si>
  <si>
    <t>901601000_FEL244</t>
  </si>
  <si>
    <t>FEL194</t>
  </si>
  <si>
    <t>901601000_FEL194</t>
  </si>
  <si>
    <t>FEL211</t>
  </si>
  <si>
    <t>901601000_FEL211</t>
  </si>
  <si>
    <t>FEL161</t>
  </si>
  <si>
    <t>901601000_FEL161</t>
  </si>
  <si>
    <t>(en blanco)</t>
  </si>
  <si>
    <t>Factura cancelada</t>
  </si>
  <si>
    <t>Factura pendiente en progamacion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</si>
  <si>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</si>
  <si>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</si>
  <si>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</si>
  <si>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</si>
  <si>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</si>
  <si>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</si>
  <si>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</si>
  <si>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</si>
  <si>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</si>
  <si>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</si>
  <si>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</si>
  <si>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</si>
  <si>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</si>
  <si>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</si>
  <si>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</si>
  <si>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</si>
  <si>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</si>
  <si>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</si>
  <si>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</si>
  <si>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</si>
  <si>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</si>
  <si>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</si>
  <si>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</si>
  <si>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</si>
  <si>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</si>
  <si>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</si>
  <si>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</si>
  <si>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</si>
  <si>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</si>
  <si>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</si>
  <si>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</si>
  <si>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</si>
  <si>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</si>
  <si>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</si>
  <si>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</si>
  <si>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</si>
  <si>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</si>
  <si>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SALUD MEDCOL SAS</t>
  </si>
  <si>
    <t>NIT: 901601000</t>
  </si>
  <si>
    <t xml:space="preserve">Adriana Sánchez Martínez </t>
  </si>
  <si>
    <t>Dpto. Contabilidad</t>
  </si>
  <si>
    <t>Salud Medcol SAS</t>
  </si>
  <si>
    <t>Santiago de Cali, julio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</si>
</sst>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14" fontId="4" fillId="0" borderId="1" xfId="2" applyNumberFormat="1" applyFont="1" applyFill="1" applyBorder="1" applyAlignment="1">
      <alignment horizontal="center" vertical="center" wrapText="1"/>
    </xf>
    <xf numFmtId="164" fontId="5" fillId="0" borderId="1" xfId="1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65" fontId="0" fillId="0" borderId="1" xfId="1" applyNumberFormat="1" applyFont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5" fontId="0" fillId="0" borderId="0" xfId="1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5" fontId="8" fillId="0" borderId="1" xfId="1" applyNumberFormat="1" applyFont="1" applyBorder="1" applyAlignment="1"/>
    <xf numFmtId="0" fontId="9" fillId="5" borderId="1" xfId="0" applyFont="1" applyFill="1" applyBorder="1" applyAlignment="1">
      <alignment horizontal="center"/>
    </xf>
    <xf numFmtId="0" fontId="7" fillId="5" borderId="1" xfId="0" applyFont="1" applyFill="1" applyBorder="1" applyAlignment="1">
      <alignment horizontal="center"/>
    </xf>
    <xf numFmtId="0" fontId="8" fillId="0" borderId="0" xfId="0" applyFont="1"/>
    <xf numFmtId="14" fontId="8" fillId="0" borderId="0" xfId="0" applyNumberFormat="1" applyFont="1"/>
    <xf numFmtId="0" fontId="8" fillId="0" borderId="0" xfId="0" applyFont="1" applyBorder="1"/>
    <xf numFmtId="14" fontId="8" fillId="0" borderId="0" xfId="0" applyNumberFormat="1" applyFont="1" applyBorder="1"/>
    <xf numFmtId="0" fontId="7" fillId="5" borderId="1" xfId="0" applyFont="1" applyFill="1" applyBorder="1" applyAlignment="1">
      <alignment vertical="center"/>
    </xf>
    <xf numFmtId="2" fontId="7" fillId="6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1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7" xfId="4" applyFont="1" applyBorder="1"/>
    <xf numFmtId="0" fontId="11" fillId="0" borderId="8" xfId="4" applyFont="1" applyBorder="1"/>
    <xf numFmtId="0" fontId="12" fillId="0" borderId="0" xfId="4" applyFont="1"/>
    <xf numFmtId="14" fontId="11" fillId="0" borderId="0" xfId="4" applyNumberFormat="1" applyFont="1"/>
    <xf numFmtId="167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70" fontId="11" fillId="0" borderId="10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70" fontId="12" fillId="0" borderId="14" xfId="4" applyNumberFormat="1" applyFont="1" applyBorder="1" applyAlignment="1">
      <alignment horizontal="right"/>
    </xf>
    <xf numFmtId="170" fontId="11" fillId="0" borderId="0" xfId="4" applyNumberFormat="1" applyFont="1"/>
    <xf numFmtId="170" fontId="12" fillId="0" borderId="10" xfId="4" applyNumberFormat="1" applyFont="1" applyBorder="1"/>
    <xf numFmtId="170" fontId="11" fillId="0" borderId="10" xfId="4" applyNumberFormat="1" applyFont="1" applyBorder="1"/>
    <xf numFmtId="170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9" xfId="4" applyFont="1" applyBorder="1"/>
    <xf numFmtId="0" fontId="11" fillId="0" borderId="10" xfId="4" applyFont="1" applyBorder="1"/>
    <xf numFmtId="0" fontId="11" fillId="0" borderId="11" xfId="4" applyFont="1" applyBorder="1"/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1" fillId="5" borderId="0" xfId="4" applyFont="1" applyFill="1"/>
    <xf numFmtId="0" fontId="12" fillId="0" borderId="0" xfId="4" applyFont="1" applyAlignment="1">
      <alignment horizontal="center"/>
    </xf>
    <xf numFmtId="171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1" fontId="11" fillId="0" borderId="0" xfId="6" applyNumberFormat="1" applyFont="1" applyAlignment="1">
      <alignment horizontal="right"/>
    </xf>
    <xf numFmtId="172" fontId="11" fillId="0" borderId="14" xfId="6" applyNumberFormat="1" applyFont="1" applyBorder="1" applyAlignment="1">
      <alignment horizontal="center"/>
    </xf>
    <xf numFmtId="171" fontId="11" fillId="0" borderId="14" xfId="6" applyNumberFormat="1" applyFont="1" applyBorder="1" applyAlignment="1">
      <alignment horizontal="right"/>
    </xf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458500347224" createdVersion="5" refreshedVersion="5" minRefreshableVersion="3" recordCount="12">
  <cacheSource type="worksheet">
    <worksheetSource ref="A1:AV13" sheet="ESTADO DE CADA FACTURA"/>
  </cacheSource>
  <cacheFields count="48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2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6-08T00:00:00"/>
    </cacheField>
    <cacheField name="IPS Fecha radicado" numFmtId="14">
      <sharedItems containsSemiMixedTypes="0" containsNonDate="0" containsDate="1" containsString="0" minDate="2023-12-21T00:00:00" maxDate="2024-06-08T00:00:00"/>
    </cacheField>
    <cacheField name="IPS Valor Factura" numFmtId="165">
      <sharedItems containsSemiMixedTypes="0" containsString="0" containsNumber="1" containsInteger="1" minValue="748892" maxValue="404614574"/>
    </cacheField>
    <cacheField name="IPS Saldo Factura" numFmtId="165">
      <sharedItems containsSemiMixedTypes="0" containsString="0" containsNumber="1" containsInteger="1" minValue="748892" maxValue="32560525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9-07-2024" numFmtId="0">
      <sharedItems count="3">
        <s v="Factura cancelada"/>
        <s v="Factura devuelta"/>
        <s v="Factura pendiente en progamacion de pago"/>
      </sharedItems>
    </cacheField>
    <cacheField name="POR PAGAR SAP" numFmtId="165">
      <sharedItems containsSemiMixedTypes="0" containsString="0" containsNumber="1" containsInteger="1" minValue="0" maxValue="19152584"/>
    </cacheField>
    <cacheField name="DOC CONTA" numFmtId="0">
      <sharedItems containsString="0" containsBlank="1" containsNumber="1" containsInteger="1" minValue="1222472187" maxValue="1222472187"/>
    </cacheField>
    <cacheField name="VALO CANCELADO SAP" numFmtId="165">
      <sharedItems containsSemiMixedTypes="0" containsString="0" containsNumber="1" minValue="0" maxValue="313682286.3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0048" maxValue="2201530192"/>
    </cacheField>
    <cacheField name="FECHA COMPENSACION SAP" numFmtId="14">
      <sharedItems containsNonDate="0" containsDate="1" containsString="0" containsBlank="1" minDate="2024-07-22T00:00:00" maxDate="2024-07-25T00:00:00"/>
    </cacheField>
    <cacheField name="OBS PAGO" numFmtId="0">
      <sharedItems containsBlank="1"/>
    </cacheField>
    <cacheField name="VALOR TRANFERENCIA" numFmtId="165">
      <sharedItems containsSemiMixedTypes="0" containsString="0" containsNumber="1" minValue="0" maxValue="797115539.64999998"/>
    </cacheField>
    <cacheField name="VALO CANCELADO SAP2" numFmtId="165">
      <sharedItems containsSemiMixedTypes="0" containsString="0" containsNumber="1" minValue="0" maxValue="294260824.39999998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82074" maxValue="2201530048"/>
    </cacheField>
    <cacheField name="FECHA COMPENSACION SAP2" numFmtId="14">
      <sharedItems containsNonDate="0" containsDate="1" containsString="0" containsBlank="1" minDate="2024-02-21T00:00:00" maxDate="2024-07-23T00:00:00"/>
    </cacheField>
    <cacheField name="OBS PAGO2" numFmtId="0">
      <sharedItems containsBlank="1"/>
    </cacheField>
    <cacheField name="VALOR TRANFERENCIA2" numFmtId="165">
      <sharedItems containsSemiMixedTypes="0" containsString="0" containsNumber="1" minValue="0" maxValue="797115539.6499999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6-08T00:00:00"/>
    </cacheField>
    <cacheField name="Fecha Radicacion" numFmtId="14">
      <sharedItems containsSemiMixedTypes="0" containsNonDate="0" containsDate="1" containsString="0" minDate="2024-02-06T00:00:00" maxDate="2024-06-08T00:00:00"/>
    </cacheField>
    <cacheField name="Fecha Devolucion" numFmtId="14">
      <sharedItems containsNonDate="0" containsDate="1" containsString="0" containsBlank="1" minDate="2024-06-26T00:00:00" maxDate="2024-06-27T00:00:00"/>
    </cacheField>
    <cacheField name="Valor Bruto" numFmtId="165">
      <sharedItems containsSemiMixedTypes="0" containsString="0" containsNumber="1" containsInteger="1" minValue="748892" maxValue="421306453"/>
    </cacheField>
    <cacheField name="Valor Inicio Factura" numFmtId="165">
      <sharedItems containsSemiMixedTypes="0" containsString="0" containsNumber="1" containsInteger="1" minValue="0" maxValue="19643676"/>
    </cacheField>
    <cacheField name="Valor Aprobado" numFmtId="165">
      <sharedItems containsSemiMixedTypes="0" containsString="0" containsNumber="1" containsInteger="1" minValue="0" maxValue="19643676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49109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439916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439916"/>
    </cacheField>
    <cacheField name="TIPIFICACION" numFmtId="165">
      <sharedItems containsBlank="1"/>
    </cacheField>
    <cacheField name="CONCEPTO GLOSA Y DEVOLUCION" numFmtId="165">
      <sharedItems containsBlank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1964367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1601000"/>
    <s v="SALUD MEDCOL SAS"/>
    <s v="FEL"/>
    <n v="254"/>
    <s v="FEL254"/>
    <s v="901601000_FEL254"/>
    <d v="2024-06-06T00:00:00"/>
    <d v="2024-06-06T00:00:00"/>
    <n v="404614574"/>
    <n v="325605259"/>
    <s v="PFM Suministro de medicamentos a pacientes Plan Complementario Especial - Régimen contributivo PBS -CNT 2023-326 junio 2024"/>
    <s v="Cali"/>
    <s v="Suministro ambulatorio medicamentos"/>
    <e v="#N/A"/>
    <x v="0"/>
    <n v="0"/>
    <m/>
    <n v="313682286.38"/>
    <n v="0"/>
    <n v="2201530048"/>
    <d v="2024-07-22T00:00:00"/>
    <s v="(en blanco)"/>
    <n v="797115539.64999998"/>
    <n v="79009315"/>
    <n v="0"/>
    <n v="2201520860"/>
    <d v="2024-06-24T00:00:00"/>
    <s v="(en blanco)"/>
    <n v="555457138.60000002"/>
    <s v="Auditada sin contabilizar"/>
    <d v="2024-06-06T00:00:00"/>
    <d v="2024-06-07T00:00:00"/>
    <m/>
    <n v="421306453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192"/>
    <s v="FEL192"/>
    <s v="901601000_FEL192"/>
    <d v="2024-02-06T00:00:00"/>
    <d v="2024-02-06T00:00:00"/>
    <n v="48548612"/>
    <n v="3000001"/>
    <s v="PFM suministro ambulatorio de medicamentos e insumos PBS y NO PBS así como productos cosméticos para pacientes con enfermedades Huérfanas (31 pacientes) - Régimen Subsidiado PBS - CONTRATO CNT-2023-309 Febrero 2024"/>
    <s v="Cali"/>
    <s v="Suministro ambulatorio medicamentos"/>
    <s v="Factura pendiente en programacion de pago"/>
    <x v="0"/>
    <n v="0"/>
    <m/>
    <n v="2915100"/>
    <n v="0"/>
    <n v="2201530192"/>
    <d v="2024-07-24T00:00:00"/>
    <s v="(en blanco)"/>
    <n v="297368549.39999998"/>
    <n v="44259586.280000001"/>
    <n v="0"/>
    <n v="2201482074"/>
    <d v="2024-02-21T00:00:00"/>
    <s v="(en blanco)"/>
    <n v="336631026.24000001"/>
    <s v="Auditada sin contabilizar"/>
    <d v="2024-02-06T00:00:00"/>
    <d v="2024-02-06T00:00:00"/>
    <m/>
    <n v="48548612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61"/>
    <s v="FEL261"/>
    <s v="901601000_FEL261"/>
    <d v="2024-06-07T00:00:00"/>
    <d v="2024-06-07T00:00:00"/>
    <n v="53879992"/>
    <n v="53879992"/>
    <s v="PFM suministro ambulatorio de medicamentos e insumos PBS y NO PBS así como productos cosméticos para pacientes con enfermedades Huérfanas (31 pacientes) - Régimen Subsidiado PBS - CONTRATO CNT-2023-309 junio 2024"/>
    <s v="Cali"/>
    <s v="Suministro ambulatorio medicamentos"/>
    <e v="#N/A"/>
    <x v="0"/>
    <n v="0"/>
    <m/>
    <n v="0"/>
    <n v="0"/>
    <m/>
    <m/>
    <m/>
    <n v="0"/>
    <n v="52355188.229999997"/>
    <n v="0"/>
    <n v="2201529372"/>
    <d v="2024-07-12T00:00:00"/>
    <s v="(en blanco)"/>
    <n v="346616012.63"/>
    <s v="Auditada sin contabilizar"/>
    <d v="2024-06-07T00:00:00"/>
    <d v="2024-06-07T00:00:00"/>
    <m/>
    <n v="53879992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58"/>
    <s v="FEL258"/>
    <s v="901601000_FEL258"/>
    <d v="2024-06-07T00:00:00"/>
    <d v="2024-06-07T00:00:00"/>
    <n v="302830940"/>
    <n v="302830940"/>
    <s v="PFM suministro de medicamentos biológicos PBS inyectables - Régimen Subsidiado junio 2024"/>
    <s v="Cali"/>
    <s v="Suministro ambulatorio medicamentos"/>
    <e v="#N/A"/>
    <x v="0"/>
    <n v="0"/>
    <m/>
    <n v="0"/>
    <n v="0"/>
    <m/>
    <m/>
    <m/>
    <n v="0"/>
    <n v="294260824.39999998"/>
    <n v="0"/>
    <n v="2201529372"/>
    <d v="2024-07-12T00:00:00"/>
    <s v="(en blanco)"/>
    <n v="346616012.63"/>
    <s v="Auditada sin contabilizar"/>
    <d v="2024-06-07T00:00:00"/>
    <d v="2024-06-07T00:00:00"/>
    <m/>
    <n v="302830940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45"/>
    <s v="FEL245"/>
    <s v="901601000_FEL245"/>
    <d v="2024-05-07T00:00:00"/>
    <d v="2024-05-07T00:00:00"/>
    <n v="748892"/>
    <n v="748892"/>
    <s v="Facturación por evento suministro ambulatorio de medicamentos genéricos PBS y NO PBS e insumos medicamentos comerciales pacientes con tutelas taxativas o con FOREAM-Contributivo PBS Abril 2024."/>
    <s v="Cali"/>
    <s v="Suministro ambulatorio medicamentos"/>
    <e v="#N/A"/>
    <x v="0"/>
    <n v="0"/>
    <m/>
    <n v="0"/>
    <n v="0"/>
    <m/>
    <m/>
    <m/>
    <n v="0"/>
    <n v="748892"/>
    <n v="0"/>
    <n v="2201530048"/>
    <d v="2024-07-22T00:00:00"/>
    <s v="(en blanco)"/>
    <n v="797115539.64999998"/>
    <s v="Finalizada"/>
    <d v="2024-05-07T00:00:00"/>
    <d v="2024-06-04T00:00:00"/>
    <m/>
    <n v="748892"/>
    <n v="748892"/>
    <n v="748892"/>
    <n v="0"/>
    <n v="0"/>
    <n v="0"/>
    <n v="0"/>
    <n v="0"/>
    <n v="0"/>
    <n v="0"/>
    <n v="0"/>
    <m/>
    <m/>
    <m/>
    <n v="748892"/>
  </r>
  <r>
    <n v="901601000"/>
    <s v="SALUD MEDCOL SAS"/>
    <s v="FEL"/>
    <n v="196"/>
    <s v="FEL196"/>
    <s v="901601000_FEL196"/>
    <d v="2024-02-09T00:00:00"/>
    <d v="2024-02-09T00:00:00"/>
    <n v="3439916"/>
    <n v="3439916"/>
    <s v="Facturación por evento suministro ambulatorio de medicamentos genéricos PBS y NO PBS e insumos medicamentos comerciales pacientes con tutelas taxativas o con FOREAM-Contributivo NO PBS Enero 2024."/>
    <s v="Cali"/>
    <s v="Suministro ambulatorio medicamentos"/>
    <s v="Factura devuelta"/>
    <x v="1"/>
    <n v="0"/>
    <m/>
    <n v="0"/>
    <n v="0"/>
    <m/>
    <m/>
    <m/>
    <n v="0"/>
    <n v="0"/>
    <n v="0"/>
    <m/>
    <m/>
    <m/>
    <n v="0"/>
    <s v="Devuelta"/>
    <d v="2024-02-09T00:00:00"/>
    <d v="2024-06-04T00:00:00"/>
    <d v="2024-06-26T00:00:00"/>
    <n v="3439916"/>
    <n v="0"/>
    <n v="0"/>
    <n v="0"/>
    <n v="0"/>
    <n v="0"/>
    <n v="0"/>
    <n v="0"/>
    <n v="3439916"/>
    <n v="0"/>
    <n v="3439916"/>
    <s v="DEVOLUCION"/>
    <s v="devolución el valor de la factura no concuerda vs lo autorizado en la carta ,valor factura $ 3.439.916 valor carta $ 23.083.592. Andres Fernandez"/>
    <s v="FACTURACION"/>
    <n v="0"/>
  </r>
  <r>
    <n v="901601000"/>
    <s v="SALUD MEDCOL SAS"/>
    <s v="FEL"/>
    <n v="195"/>
    <s v="FEL195"/>
    <s v="901601000_FEL195"/>
    <d v="2024-02-09T00:00:00"/>
    <d v="2024-02-09T00:00:00"/>
    <n v="19643676"/>
    <n v="19643676"/>
    <s v="Facturación por evento suministro ambulatorio de medicamentos genéricos PBS y NO PBS e insumos medicamentos comerciales pacientes con tutelas taxativas o con FOREAM-Contributivo PBS Enero 2024."/>
    <s v="Cali"/>
    <s v="Suministro ambulatorio medicamentos"/>
    <s v="Factura devuelta"/>
    <x v="2"/>
    <n v="19152584"/>
    <n v="1222472187"/>
    <n v="0"/>
    <n v="0"/>
    <m/>
    <m/>
    <m/>
    <n v="0"/>
    <n v="0"/>
    <n v="0"/>
    <m/>
    <m/>
    <m/>
    <n v="0"/>
    <s v="Finalizada"/>
    <d v="2024-02-09T00:00:00"/>
    <d v="2024-06-04T00:00:00"/>
    <m/>
    <n v="19643676"/>
    <n v="19643676"/>
    <n v="19643676"/>
    <n v="0"/>
    <n v="0"/>
    <n v="491092"/>
    <n v="0"/>
    <n v="0"/>
    <n v="0"/>
    <n v="0"/>
    <n v="0"/>
    <m/>
    <m/>
    <m/>
    <n v="19643676"/>
  </r>
  <r>
    <n v="901601000"/>
    <s v="SALUD MEDCOL SAS"/>
    <s v="FEL"/>
    <n v="194"/>
    <s v="FEL194"/>
    <s v="901601000_FEL194"/>
    <d v="2024-02-09T00:00:00"/>
    <d v="2024-02-09T00:00:00"/>
    <n v="14393255"/>
    <n v="14393255"/>
    <s v="Facturación por evento suministro ambulatorio de medicamentos genéricos PBS y NO PBS e insumos medicamentos comerciales pacientes con tutelas taxativas o con FOREAM Diciembre 2023."/>
    <s v="Cali"/>
    <s v="Suministro ambulatorio medicamentos"/>
    <s v="Factura devuelta"/>
    <x v="2"/>
    <n v="0"/>
    <m/>
    <n v="0"/>
    <n v="0"/>
    <m/>
    <m/>
    <m/>
    <n v="0"/>
    <n v="0"/>
    <n v="0"/>
    <m/>
    <m/>
    <m/>
    <n v="0"/>
    <s v="Finalizada"/>
    <d v="2024-02-09T00:00:00"/>
    <d v="2024-06-04T00:00:00"/>
    <m/>
    <n v="14393255"/>
    <n v="14393255"/>
    <n v="14393255"/>
    <n v="0"/>
    <n v="0"/>
    <n v="0"/>
    <n v="0"/>
    <n v="0"/>
    <n v="0"/>
    <n v="0"/>
    <n v="0"/>
    <m/>
    <m/>
    <m/>
    <n v="14393255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s v="Cali"/>
    <s v="Suministro ambulatorio medicamentos"/>
    <s v="Factura pendiente en programacion de pago"/>
    <x v="2"/>
    <n v="0"/>
    <m/>
    <n v="0"/>
    <n v="0"/>
    <m/>
    <m/>
    <m/>
    <n v="0"/>
    <n v="0"/>
    <n v="0"/>
    <m/>
    <m/>
    <m/>
    <n v="0"/>
    <s v="Finalizada"/>
    <d v="2023-12-21T00:00:00"/>
    <d v="2024-05-02T00:00:00"/>
    <m/>
    <n v="1038930"/>
    <n v="1038930"/>
    <n v="1038930"/>
    <n v="0"/>
    <n v="0"/>
    <n v="0"/>
    <n v="0"/>
    <n v="0"/>
    <n v="0"/>
    <n v="0"/>
    <n v="0"/>
    <m/>
    <m/>
    <m/>
    <n v="1038930"/>
  </r>
  <r>
    <n v="901601000"/>
    <s v="SALUD MEDCOL SAS"/>
    <s v="FEL"/>
    <n v="211"/>
    <s v="FEL211"/>
    <s v="901601000_FEL211"/>
    <d v="2024-03-21T00:00:00"/>
    <d v="2024-03-21T00:00:00"/>
    <n v="17969267"/>
    <n v="17969267"/>
    <s v="Facturación por evento suministro ambulatorio de medicamentos genéricos PBS y NO PBS e insumos medicamentos comerciales pacientes con tutelas taxativas o con FOREAM-Contributivo PBS Febrero 2024."/>
    <s v="Cali"/>
    <s v="Suministro ambulatorio medicamentos"/>
    <s v="Factura pendiente en programacion de pago"/>
    <x v="2"/>
    <n v="0"/>
    <m/>
    <n v="0"/>
    <n v="0"/>
    <m/>
    <m/>
    <m/>
    <n v="0"/>
    <n v="0"/>
    <n v="0"/>
    <m/>
    <m/>
    <m/>
    <n v="0"/>
    <s v="Finalizada"/>
    <d v="2024-03-21T00:00:00"/>
    <d v="2024-05-02T00:00:00"/>
    <m/>
    <n v="17969267"/>
    <n v="17969267"/>
    <n v="17969267"/>
    <n v="0"/>
    <n v="0"/>
    <n v="429506"/>
    <n v="0"/>
    <n v="0"/>
    <n v="0"/>
    <n v="0"/>
    <n v="0"/>
    <m/>
    <m/>
    <m/>
    <n v="17969267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Cali"/>
    <s v="Suministro ambulatorio medicamentos"/>
    <s v="Factura pendiente en programacion de pago"/>
    <x v="2"/>
    <n v="0"/>
    <m/>
    <n v="0"/>
    <n v="0"/>
    <m/>
    <m/>
    <m/>
    <n v="0"/>
    <n v="0"/>
    <n v="0"/>
    <m/>
    <m/>
    <m/>
    <n v="0"/>
    <s v="Finalizada"/>
    <d v="2023-12-21T00:00:00"/>
    <d v="2024-05-02T00:00:00"/>
    <m/>
    <n v="23611041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s v="Cali"/>
    <s v="Suministro ambulatorio medicamentos"/>
    <e v="#N/A"/>
    <x v="2"/>
    <n v="0"/>
    <m/>
    <n v="0"/>
    <n v="0"/>
    <m/>
    <m/>
    <m/>
    <n v="0"/>
    <n v="0"/>
    <n v="0"/>
    <m/>
    <m/>
    <m/>
    <n v="0"/>
    <s v="Finalizada"/>
    <d v="2024-05-07T00:00:00"/>
    <d v="2024-05-07T00:00:00"/>
    <m/>
    <n v="6706960"/>
    <n v="6706960"/>
    <n v="6706960"/>
    <n v="0"/>
    <n v="0"/>
    <n v="151315"/>
    <n v="0"/>
    <n v="0"/>
    <n v="0"/>
    <n v="0"/>
    <n v="0"/>
    <m/>
    <m/>
    <m/>
    <n v="67069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javascript:void(0)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5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workbookViewId="0">
      <selection activeCell="I15" sqref="I15"/>
    </sheetView>
  </sheetViews>
  <sheetFormatPr baseColWidth="10" defaultRowHeight="14.5" x14ac:dyDescent="0.35"/>
  <cols>
    <col min="2" max="2" width="19.453125" customWidth="1"/>
    <col min="3" max="3" width="18.54296875" customWidth="1"/>
    <col min="4" max="4" width="17" customWidth="1"/>
    <col min="5" max="5" width="17.54296875" customWidth="1"/>
    <col min="6" max="6" width="17.7265625" customWidth="1"/>
    <col min="7" max="7" width="15.453125" customWidth="1"/>
    <col min="8" max="8" width="18.7265625" customWidth="1"/>
    <col min="9" max="9" width="39.1796875" style="20" customWidth="1"/>
    <col min="11" max="11" width="15.816406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84.75" customHeight="1" x14ac:dyDescent="0.35">
      <c r="A2" s="2">
        <v>901601000</v>
      </c>
      <c r="B2" s="2" t="s">
        <v>11</v>
      </c>
      <c r="C2" s="2" t="s">
        <v>12</v>
      </c>
      <c r="D2" s="3">
        <v>159</v>
      </c>
      <c r="E2" s="4">
        <v>45281</v>
      </c>
      <c r="F2" s="4">
        <v>45281</v>
      </c>
      <c r="G2" s="5">
        <v>1038930</v>
      </c>
      <c r="H2" s="5">
        <v>1038930</v>
      </c>
      <c r="I2" s="6" t="s">
        <v>13</v>
      </c>
      <c r="J2" s="7" t="s">
        <v>14</v>
      </c>
      <c r="K2" s="8" t="s">
        <v>15</v>
      </c>
    </row>
    <row r="3" spans="1:11" ht="84.75" customHeight="1" x14ac:dyDescent="0.35">
      <c r="A3" s="2">
        <v>901601000</v>
      </c>
      <c r="B3" s="2" t="s">
        <v>11</v>
      </c>
      <c r="C3" s="2" t="s">
        <v>12</v>
      </c>
      <c r="D3" s="3">
        <v>161</v>
      </c>
      <c r="E3" s="4">
        <v>45281</v>
      </c>
      <c r="F3" s="4">
        <v>45281</v>
      </c>
      <c r="G3" s="5">
        <v>23611041</v>
      </c>
      <c r="H3" s="5">
        <v>23611041</v>
      </c>
      <c r="I3" s="9" t="s">
        <v>16</v>
      </c>
      <c r="J3" s="7" t="s">
        <v>14</v>
      </c>
      <c r="K3" s="8" t="s">
        <v>15</v>
      </c>
    </row>
    <row r="4" spans="1:11" ht="87" customHeight="1" x14ac:dyDescent="0.35">
      <c r="A4" s="2">
        <v>901601000</v>
      </c>
      <c r="B4" s="2" t="s">
        <v>11</v>
      </c>
      <c r="C4" s="2" t="s">
        <v>12</v>
      </c>
      <c r="D4" s="2">
        <v>192</v>
      </c>
      <c r="E4" s="10">
        <v>45328</v>
      </c>
      <c r="F4" s="10">
        <v>45328</v>
      </c>
      <c r="G4" s="11">
        <v>48548612</v>
      </c>
      <c r="H4" s="11">
        <v>3000001</v>
      </c>
      <c r="I4" s="6" t="s">
        <v>17</v>
      </c>
      <c r="J4" s="7" t="s">
        <v>14</v>
      </c>
      <c r="K4" s="8" t="s">
        <v>15</v>
      </c>
    </row>
    <row r="5" spans="1:11" ht="90" customHeight="1" x14ac:dyDescent="0.35">
      <c r="A5" s="2">
        <v>901601000</v>
      </c>
      <c r="B5" s="2" t="s">
        <v>11</v>
      </c>
      <c r="C5" s="2" t="s">
        <v>12</v>
      </c>
      <c r="D5" s="2">
        <v>194</v>
      </c>
      <c r="E5" s="10">
        <v>45331</v>
      </c>
      <c r="F5" s="10">
        <v>45331</v>
      </c>
      <c r="G5" s="12">
        <v>14393255</v>
      </c>
      <c r="H5" s="12">
        <v>14393255</v>
      </c>
      <c r="I5" s="6" t="s">
        <v>18</v>
      </c>
      <c r="J5" s="7" t="s">
        <v>14</v>
      </c>
      <c r="K5" s="8" t="s">
        <v>15</v>
      </c>
    </row>
    <row r="6" spans="1:11" ht="57.5" x14ac:dyDescent="0.35">
      <c r="A6" s="2">
        <v>901601000</v>
      </c>
      <c r="B6" s="2" t="s">
        <v>11</v>
      </c>
      <c r="C6" s="2" t="s">
        <v>12</v>
      </c>
      <c r="D6" s="2">
        <v>195</v>
      </c>
      <c r="E6" s="10">
        <v>45331</v>
      </c>
      <c r="F6" s="10">
        <v>45331</v>
      </c>
      <c r="G6" s="11">
        <v>19643676</v>
      </c>
      <c r="H6" s="11">
        <v>19643676</v>
      </c>
      <c r="I6" s="6" t="s">
        <v>19</v>
      </c>
      <c r="J6" s="7" t="s">
        <v>14</v>
      </c>
      <c r="K6" s="8" t="s">
        <v>15</v>
      </c>
    </row>
    <row r="7" spans="1:11" ht="87.75" customHeight="1" x14ac:dyDescent="0.35">
      <c r="A7" s="2">
        <v>901601000</v>
      </c>
      <c r="B7" s="2" t="s">
        <v>11</v>
      </c>
      <c r="C7" s="2" t="s">
        <v>12</v>
      </c>
      <c r="D7" s="2">
        <v>196</v>
      </c>
      <c r="E7" s="10">
        <v>45331</v>
      </c>
      <c r="F7" s="10">
        <v>45331</v>
      </c>
      <c r="G7" s="12">
        <v>3439916</v>
      </c>
      <c r="H7" s="12">
        <v>3439916</v>
      </c>
      <c r="I7" s="6" t="s">
        <v>20</v>
      </c>
      <c r="J7" s="7" t="s">
        <v>14</v>
      </c>
      <c r="K7" s="8" t="s">
        <v>15</v>
      </c>
    </row>
    <row r="8" spans="1:11" ht="90" customHeight="1" x14ac:dyDescent="0.35">
      <c r="A8" s="2">
        <v>901601000</v>
      </c>
      <c r="B8" s="2" t="s">
        <v>11</v>
      </c>
      <c r="C8" s="2" t="s">
        <v>12</v>
      </c>
      <c r="D8" s="2">
        <v>211</v>
      </c>
      <c r="E8" s="10">
        <v>45372</v>
      </c>
      <c r="F8" s="10">
        <v>45372</v>
      </c>
      <c r="G8" s="12">
        <v>17969267</v>
      </c>
      <c r="H8" s="12">
        <v>17969267</v>
      </c>
      <c r="I8" s="6" t="s">
        <v>21</v>
      </c>
      <c r="J8" s="7" t="s">
        <v>14</v>
      </c>
      <c r="K8" s="8" t="s">
        <v>15</v>
      </c>
    </row>
    <row r="9" spans="1:11" ht="93.75" customHeight="1" x14ac:dyDescent="0.35">
      <c r="A9" s="2">
        <v>901601000</v>
      </c>
      <c r="B9" s="2" t="s">
        <v>11</v>
      </c>
      <c r="C9" s="2" t="s">
        <v>12</v>
      </c>
      <c r="D9" s="2">
        <v>244</v>
      </c>
      <c r="E9" s="10">
        <v>45419</v>
      </c>
      <c r="F9" s="10">
        <v>45419</v>
      </c>
      <c r="G9" s="12">
        <v>6706960</v>
      </c>
      <c r="H9" s="12">
        <v>6706960</v>
      </c>
      <c r="I9" s="6" t="s">
        <v>22</v>
      </c>
      <c r="J9" s="7" t="s">
        <v>14</v>
      </c>
      <c r="K9" s="8" t="s">
        <v>15</v>
      </c>
    </row>
    <row r="10" spans="1:11" ht="68.25" customHeight="1" x14ac:dyDescent="0.35">
      <c r="A10" s="2">
        <v>901601000</v>
      </c>
      <c r="B10" s="2" t="s">
        <v>11</v>
      </c>
      <c r="C10" s="2" t="s">
        <v>12</v>
      </c>
      <c r="D10" s="2">
        <v>245</v>
      </c>
      <c r="E10" s="10">
        <v>45419</v>
      </c>
      <c r="F10" s="10">
        <v>45419</v>
      </c>
      <c r="G10" s="12">
        <v>748892</v>
      </c>
      <c r="H10" s="12">
        <v>748892</v>
      </c>
      <c r="I10" s="6" t="s">
        <v>23</v>
      </c>
      <c r="J10" s="7" t="s">
        <v>14</v>
      </c>
      <c r="K10" s="8" t="s">
        <v>15</v>
      </c>
    </row>
    <row r="11" spans="1:11" ht="57" customHeight="1" x14ac:dyDescent="0.35">
      <c r="A11" s="2">
        <v>901601000</v>
      </c>
      <c r="B11" s="2" t="s">
        <v>11</v>
      </c>
      <c r="C11" s="2" t="s">
        <v>12</v>
      </c>
      <c r="D11" s="2">
        <v>254</v>
      </c>
      <c r="E11" s="10">
        <v>45449</v>
      </c>
      <c r="F11" s="10">
        <v>45449</v>
      </c>
      <c r="G11" s="12">
        <v>404614574</v>
      </c>
      <c r="H11" s="12">
        <v>325605259</v>
      </c>
      <c r="I11" s="6" t="s">
        <v>24</v>
      </c>
      <c r="J11" s="7" t="s">
        <v>14</v>
      </c>
      <c r="K11" s="8" t="s">
        <v>15</v>
      </c>
    </row>
    <row r="12" spans="1:11" s="14" customFormat="1" ht="67.5" customHeight="1" x14ac:dyDescent="0.35">
      <c r="A12" s="2">
        <v>901601000</v>
      </c>
      <c r="B12" s="2" t="s">
        <v>11</v>
      </c>
      <c r="C12" s="2" t="s">
        <v>12</v>
      </c>
      <c r="D12" s="2">
        <v>258</v>
      </c>
      <c r="E12" s="10">
        <v>45450</v>
      </c>
      <c r="F12" s="10">
        <v>45450</v>
      </c>
      <c r="G12" s="12">
        <v>302830940</v>
      </c>
      <c r="H12" s="12">
        <v>302830940</v>
      </c>
      <c r="I12" s="13" t="s">
        <v>25</v>
      </c>
      <c r="J12" s="7" t="s">
        <v>14</v>
      </c>
      <c r="K12" s="8" t="s">
        <v>15</v>
      </c>
    </row>
    <row r="13" spans="1:11" s="14" customFormat="1" ht="82.5" customHeight="1" x14ac:dyDescent="0.35">
      <c r="A13" s="2">
        <v>901601000</v>
      </c>
      <c r="B13" s="2" t="s">
        <v>11</v>
      </c>
      <c r="C13" s="2" t="s">
        <v>12</v>
      </c>
      <c r="D13" s="2">
        <v>261</v>
      </c>
      <c r="E13" s="10">
        <v>45450</v>
      </c>
      <c r="F13" s="10">
        <v>45450</v>
      </c>
      <c r="G13" s="12">
        <v>53879992</v>
      </c>
      <c r="H13" s="12">
        <v>53879992</v>
      </c>
      <c r="I13" s="6" t="s">
        <v>26</v>
      </c>
      <c r="J13" s="7" t="s">
        <v>14</v>
      </c>
      <c r="K13" s="8" t="s">
        <v>15</v>
      </c>
    </row>
    <row r="14" spans="1:11" ht="57" customHeight="1" x14ac:dyDescent="0.35">
      <c r="A14" s="14"/>
      <c r="B14" s="14"/>
      <c r="C14" s="14"/>
      <c r="D14" s="14"/>
      <c r="E14" s="15"/>
      <c r="F14" s="15"/>
      <c r="G14" s="16"/>
      <c r="H14" s="16">
        <f>SUM(H2:H13)</f>
        <v>772868129</v>
      </c>
      <c r="I14" s="17"/>
      <c r="J14" s="18"/>
      <c r="K14" s="19"/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11" r:id="rId3" display="javascript:void(0)"/>
    <hyperlink ref="D12" r:id="rId4" display="javascript:void(0)"/>
    <hyperlink ref="D13" r:id="rId5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4" sqref="B4:C7"/>
    </sheetView>
  </sheetViews>
  <sheetFormatPr baseColWidth="10" defaultRowHeight="14.5" x14ac:dyDescent="0.35"/>
  <cols>
    <col min="1" max="1" width="37.36328125" bestFit="1" customWidth="1"/>
    <col min="2" max="2" width="14.81640625" customWidth="1"/>
    <col min="3" max="3" width="22.90625" bestFit="1" customWidth="1"/>
  </cols>
  <sheetData>
    <row r="3" spans="1:3" x14ac:dyDescent="0.35">
      <c r="A3" s="41" t="s">
        <v>95</v>
      </c>
      <c r="B3" t="s">
        <v>93</v>
      </c>
      <c r="C3" t="s">
        <v>94</v>
      </c>
    </row>
    <row r="4" spans="1:3" x14ac:dyDescent="0.35">
      <c r="A4" s="42" t="s">
        <v>91</v>
      </c>
      <c r="B4" s="40">
        <v>5</v>
      </c>
      <c r="C4" s="40">
        <v>686065084</v>
      </c>
    </row>
    <row r="5" spans="1:3" x14ac:dyDescent="0.35">
      <c r="A5" s="42" t="s">
        <v>60</v>
      </c>
      <c r="B5" s="40">
        <v>1</v>
      </c>
      <c r="C5" s="40">
        <v>3439916</v>
      </c>
    </row>
    <row r="6" spans="1:3" x14ac:dyDescent="0.35">
      <c r="A6" s="42" t="s">
        <v>92</v>
      </c>
      <c r="B6" s="40">
        <v>6</v>
      </c>
      <c r="C6" s="40">
        <v>83363129</v>
      </c>
    </row>
    <row r="7" spans="1:3" x14ac:dyDescent="0.35">
      <c r="A7" s="42" t="s">
        <v>96</v>
      </c>
      <c r="B7" s="40">
        <v>12</v>
      </c>
      <c r="C7" s="40">
        <v>772868129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4"/>
  <sheetViews>
    <sheetView workbookViewId="0">
      <selection activeCell="M9" sqref="M9"/>
    </sheetView>
  </sheetViews>
  <sheetFormatPr baseColWidth="10" defaultRowHeight="14.5" x14ac:dyDescent="0.35"/>
  <cols>
    <col min="9" max="9" width="12.7265625" bestFit="1" customWidth="1"/>
    <col min="10" max="10" width="12.90625" bestFit="1" customWidth="1"/>
    <col min="18" max="18" width="11.453125" bestFit="1" customWidth="1"/>
    <col min="23" max="23" width="15.453125" bestFit="1" customWidth="1"/>
    <col min="24" max="24" width="14.54296875" bestFit="1" customWidth="1"/>
    <col min="29" max="29" width="15.453125" bestFit="1" customWidth="1"/>
  </cols>
  <sheetData>
    <row r="1" spans="1:48" ht="30" x14ac:dyDescent="0.35">
      <c r="A1" s="21" t="s">
        <v>0</v>
      </c>
      <c r="B1" s="21" t="s">
        <v>1</v>
      </c>
      <c r="C1" s="21" t="s">
        <v>2</v>
      </c>
      <c r="D1" s="21" t="s">
        <v>3</v>
      </c>
      <c r="E1" s="21" t="s">
        <v>27</v>
      </c>
      <c r="F1" s="21" t="s">
        <v>28</v>
      </c>
      <c r="G1" s="22" t="s">
        <v>4</v>
      </c>
      <c r="H1" s="22" t="s">
        <v>5</v>
      </c>
      <c r="I1" s="23" t="s">
        <v>6</v>
      </c>
      <c r="J1" s="23" t="s">
        <v>7</v>
      </c>
      <c r="K1" s="21" t="s">
        <v>8</v>
      </c>
      <c r="L1" s="21" t="s">
        <v>9</v>
      </c>
      <c r="M1" s="21" t="s">
        <v>10</v>
      </c>
      <c r="N1" s="21" t="s">
        <v>29</v>
      </c>
      <c r="O1" s="24" t="s">
        <v>30</v>
      </c>
      <c r="P1" s="25" t="s">
        <v>31</v>
      </c>
      <c r="Q1" s="26" t="s">
        <v>32</v>
      </c>
      <c r="R1" s="39" t="s">
        <v>33</v>
      </c>
      <c r="S1" s="39" t="s">
        <v>34</v>
      </c>
      <c r="T1" s="39" t="s">
        <v>35</v>
      </c>
      <c r="U1" s="39" t="s">
        <v>36</v>
      </c>
      <c r="V1" s="39" t="s">
        <v>37</v>
      </c>
      <c r="W1" s="39" t="s">
        <v>38</v>
      </c>
      <c r="X1" s="27" t="s">
        <v>33</v>
      </c>
      <c r="Y1" s="27" t="s">
        <v>34</v>
      </c>
      <c r="Z1" s="28" t="s">
        <v>35</v>
      </c>
      <c r="AA1" s="28" t="s">
        <v>36</v>
      </c>
      <c r="AB1" s="28" t="s">
        <v>37</v>
      </c>
      <c r="AC1" s="27" t="s">
        <v>38</v>
      </c>
      <c r="AD1" s="21" t="s">
        <v>39</v>
      </c>
      <c r="AE1" s="22" t="s">
        <v>40</v>
      </c>
      <c r="AF1" s="22" t="s">
        <v>41</v>
      </c>
      <c r="AG1" s="22" t="s">
        <v>42</v>
      </c>
      <c r="AH1" s="21" t="s">
        <v>43</v>
      </c>
      <c r="AI1" s="21" t="s">
        <v>44</v>
      </c>
      <c r="AJ1" s="21" t="s">
        <v>45</v>
      </c>
      <c r="AK1" s="21" t="s">
        <v>46</v>
      </c>
      <c r="AL1" s="21" t="s">
        <v>47</v>
      </c>
      <c r="AM1" s="21" t="s">
        <v>48</v>
      </c>
      <c r="AN1" s="21" t="s">
        <v>49</v>
      </c>
      <c r="AO1" s="21" t="s">
        <v>50</v>
      </c>
      <c r="AP1" s="21" t="s">
        <v>51</v>
      </c>
      <c r="AQ1" s="21" t="s">
        <v>52</v>
      </c>
      <c r="AR1" s="28" t="s">
        <v>53</v>
      </c>
      <c r="AS1" s="28" t="s">
        <v>54</v>
      </c>
      <c r="AT1" s="28" t="s">
        <v>55</v>
      </c>
      <c r="AU1" s="28" t="s">
        <v>56</v>
      </c>
      <c r="AV1" s="21" t="s">
        <v>57</v>
      </c>
    </row>
    <row r="2" spans="1:48" x14ac:dyDescent="0.35">
      <c r="A2" s="29">
        <v>901601000</v>
      </c>
      <c r="B2" s="29" t="s">
        <v>11</v>
      </c>
      <c r="C2" s="29" t="s">
        <v>12</v>
      </c>
      <c r="D2" s="29">
        <v>254</v>
      </c>
      <c r="E2" s="29" t="s">
        <v>76</v>
      </c>
      <c r="F2" s="29" t="s">
        <v>77</v>
      </c>
      <c r="G2" s="30">
        <v>45449</v>
      </c>
      <c r="H2" s="30">
        <v>45449</v>
      </c>
      <c r="I2" s="31">
        <v>404614574</v>
      </c>
      <c r="J2" s="31">
        <v>325605259</v>
      </c>
      <c r="K2" s="32" t="s">
        <v>24</v>
      </c>
      <c r="L2" s="33" t="s">
        <v>14</v>
      </c>
      <c r="M2" s="29" t="s">
        <v>15</v>
      </c>
      <c r="N2" s="38" t="e">
        <v>#N/A</v>
      </c>
      <c r="O2" s="29" t="s">
        <v>91</v>
      </c>
      <c r="P2" s="31">
        <v>0</v>
      </c>
      <c r="Q2" s="29"/>
      <c r="R2" s="31">
        <v>313682286.38</v>
      </c>
      <c r="S2" s="31">
        <v>0</v>
      </c>
      <c r="T2" s="29">
        <v>2201530048</v>
      </c>
      <c r="U2" s="30">
        <v>45495</v>
      </c>
      <c r="V2" s="29" t="s">
        <v>90</v>
      </c>
      <c r="W2" s="31">
        <v>797115539.64999998</v>
      </c>
      <c r="X2" s="31">
        <v>79009315</v>
      </c>
      <c r="Y2" s="31">
        <v>0</v>
      </c>
      <c r="Z2" s="29">
        <v>2201520860</v>
      </c>
      <c r="AA2" s="30">
        <v>45467</v>
      </c>
      <c r="AB2" s="29" t="s">
        <v>90</v>
      </c>
      <c r="AC2" s="31">
        <v>555457138.60000002</v>
      </c>
      <c r="AD2" s="29" t="s">
        <v>71</v>
      </c>
      <c r="AE2" s="30">
        <v>45449</v>
      </c>
      <c r="AF2" s="30">
        <v>45450</v>
      </c>
      <c r="AG2" s="30"/>
      <c r="AH2" s="31">
        <v>421306453</v>
      </c>
      <c r="AI2" s="31">
        <v>0</v>
      </c>
      <c r="AJ2" s="31">
        <v>0</v>
      </c>
      <c r="AK2" s="31">
        <v>0</v>
      </c>
      <c r="AL2" s="31">
        <v>0</v>
      </c>
      <c r="AM2" s="31">
        <v>0</v>
      </c>
      <c r="AN2" s="31">
        <v>0</v>
      </c>
      <c r="AO2" s="31">
        <v>0</v>
      </c>
      <c r="AP2" s="31">
        <v>0</v>
      </c>
      <c r="AQ2" s="31">
        <v>0</v>
      </c>
      <c r="AR2" s="31">
        <v>0</v>
      </c>
      <c r="AS2" s="31"/>
      <c r="AT2" s="31"/>
      <c r="AU2" s="31"/>
      <c r="AV2" s="31">
        <v>0</v>
      </c>
    </row>
    <row r="3" spans="1:48" x14ac:dyDescent="0.35">
      <c r="A3" s="29">
        <v>901601000</v>
      </c>
      <c r="B3" s="29" t="s">
        <v>11</v>
      </c>
      <c r="C3" s="29" t="s">
        <v>12</v>
      </c>
      <c r="D3" s="29">
        <v>192</v>
      </c>
      <c r="E3" s="29" t="s">
        <v>68</v>
      </c>
      <c r="F3" s="29" t="s">
        <v>69</v>
      </c>
      <c r="G3" s="30">
        <v>45328</v>
      </c>
      <c r="H3" s="30">
        <v>45328</v>
      </c>
      <c r="I3" s="31">
        <v>48548612</v>
      </c>
      <c r="J3" s="31">
        <v>3000001</v>
      </c>
      <c r="K3" s="32" t="s">
        <v>17</v>
      </c>
      <c r="L3" s="33" t="s">
        <v>14</v>
      </c>
      <c r="M3" s="29" t="s">
        <v>15</v>
      </c>
      <c r="N3" s="38" t="s">
        <v>70</v>
      </c>
      <c r="O3" s="29" t="s">
        <v>91</v>
      </c>
      <c r="P3" s="31">
        <v>0</v>
      </c>
      <c r="Q3" s="29"/>
      <c r="R3" s="31">
        <v>2915100</v>
      </c>
      <c r="S3" s="31">
        <v>0</v>
      </c>
      <c r="T3" s="29">
        <v>2201530192</v>
      </c>
      <c r="U3" s="30">
        <v>45497</v>
      </c>
      <c r="V3" s="29" t="s">
        <v>90</v>
      </c>
      <c r="W3" s="31">
        <v>297368549.39999998</v>
      </c>
      <c r="X3" s="31">
        <v>44259586.280000001</v>
      </c>
      <c r="Y3" s="31">
        <v>0</v>
      </c>
      <c r="Z3" s="29">
        <v>2201482074</v>
      </c>
      <c r="AA3" s="30">
        <v>45343</v>
      </c>
      <c r="AB3" s="29" t="s">
        <v>90</v>
      </c>
      <c r="AC3" s="31">
        <v>336631026.24000001</v>
      </c>
      <c r="AD3" s="29" t="s">
        <v>71</v>
      </c>
      <c r="AE3" s="30">
        <v>45328</v>
      </c>
      <c r="AF3" s="30">
        <v>45328</v>
      </c>
      <c r="AG3" s="30"/>
      <c r="AH3" s="31">
        <v>48548612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0</v>
      </c>
      <c r="AO3" s="31">
        <v>0</v>
      </c>
      <c r="AP3" s="31">
        <v>0</v>
      </c>
      <c r="AQ3" s="31">
        <v>0</v>
      </c>
      <c r="AR3" s="31">
        <v>0</v>
      </c>
      <c r="AS3" s="31"/>
      <c r="AT3" s="31"/>
      <c r="AU3" s="31"/>
      <c r="AV3" s="31">
        <v>0</v>
      </c>
    </row>
    <row r="4" spans="1:48" x14ac:dyDescent="0.35">
      <c r="A4" s="29">
        <v>901601000</v>
      </c>
      <c r="B4" s="29" t="s">
        <v>11</v>
      </c>
      <c r="C4" s="29" t="s">
        <v>12</v>
      </c>
      <c r="D4" s="29">
        <v>261</v>
      </c>
      <c r="E4" s="29" t="s">
        <v>72</v>
      </c>
      <c r="F4" s="29" t="s">
        <v>73</v>
      </c>
      <c r="G4" s="30">
        <v>45450</v>
      </c>
      <c r="H4" s="30">
        <v>45450</v>
      </c>
      <c r="I4" s="31">
        <v>53879992</v>
      </c>
      <c r="J4" s="31">
        <v>53879992</v>
      </c>
      <c r="K4" s="32" t="s">
        <v>26</v>
      </c>
      <c r="L4" s="33" t="s">
        <v>14</v>
      </c>
      <c r="M4" s="29" t="s">
        <v>15</v>
      </c>
      <c r="N4" s="38" t="e">
        <v>#N/A</v>
      </c>
      <c r="O4" s="29" t="s">
        <v>91</v>
      </c>
      <c r="P4" s="31">
        <v>0</v>
      </c>
      <c r="Q4" s="29"/>
      <c r="R4" s="31">
        <v>0</v>
      </c>
      <c r="S4" s="31">
        <v>0</v>
      </c>
      <c r="T4" s="29"/>
      <c r="U4" s="30"/>
      <c r="V4" s="29"/>
      <c r="W4" s="31">
        <v>0</v>
      </c>
      <c r="X4" s="31">
        <v>52355188.229999997</v>
      </c>
      <c r="Y4" s="31">
        <v>0</v>
      </c>
      <c r="Z4" s="29">
        <v>2201529372</v>
      </c>
      <c r="AA4" s="30">
        <v>45485</v>
      </c>
      <c r="AB4" s="29" t="s">
        <v>90</v>
      </c>
      <c r="AC4" s="31">
        <v>346616012.63</v>
      </c>
      <c r="AD4" s="29" t="s">
        <v>71</v>
      </c>
      <c r="AE4" s="30">
        <v>45450</v>
      </c>
      <c r="AF4" s="30">
        <v>45450</v>
      </c>
      <c r="AG4" s="30"/>
      <c r="AH4" s="31">
        <v>53879992</v>
      </c>
      <c r="AI4" s="31">
        <v>0</v>
      </c>
      <c r="AJ4" s="31">
        <v>0</v>
      </c>
      <c r="AK4" s="31">
        <v>0</v>
      </c>
      <c r="AL4" s="31">
        <v>0</v>
      </c>
      <c r="AM4" s="31">
        <v>0</v>
      </c>
      <c r="AN4" s="31">
        <v>0</v>
      </c>
      <c r="AO4" s="31">
        <v>0</v>
      </c>
      <c r="AP4" s="31">
        <v>0</v>
      </c>
      <c r="AQ4" s="31">
        <v>0</v>
      </c>
      <c r="AR4" s="31">
        <v>0</v>
      </c>
      <c r="AS4" s="31"/>
      <c r="AT4" s="31"/>
      <c r="AU4" s="31"/>
      <c r="AV4" s="31">
        <v>0</v>
      </c>
    </row>
    <row r="5" spans="1:48" x14ac:dyDescent="0.35">
      <c r="A5" s="29">
        <v>901601000</v>
      </c>
      <c r="B5" s="29" t="s">
        <v>11</v>
      </c>
      <c r="C5" s="29" t="s">
        <v>12</v>
      </c>
      <c r="D5" s="29">
        <v>258</v>
      </c>
      <c r="E5" s="29" t="s">
        <v>74</v>
      </c>
      <c r="F5" s="29" t="s">
        <v>75</v>
      </c>
      <c r="G5" s="30">
        <v>45450</v>
      </c>
      <c r="H5" s="30">
        <v>45450</v>
      </c>
      <c r="I5" s="31">
        <v>302830940</v>
      </c>
      <c r="J5" s="31">
        <v>302830940</v>
      </c>
      <c r="K5" s="32" t="s">
        <v>25</v>
      </c>
      <c r="L5" s="33" t="s">
        <v>14</v>
      </c>
      <c r="M5" s="29" t="s">
        <v>15</v>
      </c>
      <c r="N5" s="38" t="e">
        <v>#N/A</v>
      </c>
      <c r="O5" s="29" t="s">
        <v>91</v>
      </c>
      <c r="P5" s="31">
        <v>0</v>
      </c>
      <c r="Q5" s="29"/>
      <c r="R5" s="31">
        <v>0</v>
      </c>
      <c r="S5" s="31">
        <v>0</v>
      </c>
      <c r="T5" s="29"/>
      <c r="U5" s="30"/>
      <c r="V5" s="29"/>
      <c r="W5" s="31">
        <v>0</v>
      </c>
      <c r="X5" s="31">
        <v>294260824.39999998</v>
      </c>
      <c r="Y5" s="31">
        <v>0</v>
      </c>
      <c r="Z5" s="29">
        <v>2201529372</v>
      </c>
      <c r="AA5" s="30">
        <v>45485</v>
      </c>
      <c r="AB5" s="29" t="s">
        <v>90</v>
      </c>
      <c r="AC5" s="31">
        <v>346616012.63</v>
      </c>
      <c r="AD5" s="29" t="s">
        <v>71</v>
      </c>
      <c r="AE5" s="30">
        <v>45450</v>
      </c>
      <c r="AF5" s="30">
        <v>45450</v>
      </c>
      <c r="AG5" s="30"/>
      <c r="AH5" s="31">
        <v>302830940</v>
      </c>
      <c r="AI5" s="31">
        <v>0</v>
      </c>
      <c r="AJ5" s="31">
        <v>0</v>
      </c>
      <c r="AK5" s="31">
        <v>0</v>
      </c>
      <c r="AL5" s="31">
        <v>0</v>
      </c>
      <c r="AM5" s="31">
        <v>0</v>
      </c>
      <c r="AN5" s="31">
        <v>0</v>
      </c>
      <c r="AO5" s="31">
        <v>0</v>
      </c>
      <c r="AP5" s="31">
        <v>0</v>
      </c>
      <c r="AQ5" s="31">
        <v>0</v>
      </c>
      <c r="AR5" s="31">
        <v>0</v>
      </c>
      <c r="AS5" s="31"/>
      <c r="AT5" s="31"/>
      <c r="AU5" s="31"/>
      <c r="AV5" s="31">
        <v>0</v>
      </c>
    </row>
    <row r="6" spans="1:48" x14ac:dyDescent="0.35">
      <c r="A6" s="29">
        <v>901601000</v>
      </c>
      <c r="B6" s="29" t="s">
        <v>11</v>
      </c>
      <c r="C6" s="29" t="s">
        <v>12</v>
      </c>
      <c r="D6" s="29">
        <v>245</v>
      </c>
      <c r="E6" s="29" t="s">
        <v>78</v>
      </c>
      <c r="F6" s="29" t="s">
        <v>79</v>
      </c>
      <c r="G6" s="30">
        <v>45419</v>
      </c>
      <c r="H6" s="30">
        <v>45419</v>
      </c>
      <c r="I6" s="31">
        <v>748892</v>
      </c>
      <c r="J6" s="31">
        <v>748892</v>
      </c>
      <c r="K6" s="32" t="s">
        <v>23</v>
      </c>
      <c r="L6" s="33" t="s">
        <v>14</v>
      </c>
      <c r="M6" s="29" t="s">
        <v>15</v>
      </c>
      <c r="N6" s="38" t="e">
        <v>#N/A</v>
      </c>
      <c r="O6" s="29" t="s">
        <v>91</v>
      </c>
      <c r="P6" s="31">
        <v>0</v>
      </c>
      <c r="Q6" s="29"/>
      <c r="R6" s="31">
        <v>0</v>
      </c>
      <c r="S6" s="31">
        <v>0</v>
      </c>
      <c r="T6" s="29"/>
      <c r="U6" s="30"/>
      <c r="V6" s="29"/>
      <c r="W6" s="31">
        <v>0</v>
      </c>
      <c r="X6" s="31">
        <v>748892</v>
      </c>
      <c r="Y6" s="31">
        <v>0</v>
      </c>
      <c r="Z6" s="29">
        <v>2201530048</v>
      </c>
      <c r="AA6" s="30">
        <v>45495</v>
      </c>
      <c r="AB6" s="29" t="s">
        <v>90</v>
      </c>
      <c r="AC6" s="31">
        <v>797115539.64999998</v>
      </c>
      <c r="AD6" s="29" t="s">
        <v>67</v>
      </c>
      <c r="AE6" s="30">
        <v>45419</v>
      </c>
      <c r="AF6" s="30">
        <v>45447</v>
      </c>
      <c r="AG6" s="30"/>
      <c r="AH6" s="31">
        <v>748892</v>
      </c>
      <c r="AI6" s="31">
        <v>748892</v>
      </c>
      <c r="AJ6" s="31">
        <v>748892</v>
      </c>
      <c r="AK6" s="31">
        <v>0</v>
      </c>
      <c r="AL6" s="31">
        <v>0</v>
      </c>
      <c r="AM6" s="31">
        <v>0</v>
      </c>
      <c r="AN6" s="31">
        <v>0</v>
      </c>
      <c r="AO6" s="31">
        <v>0</v>
      </c>
      <c r="AP6" s="31">
        <v>0</v>
      </c>
      <c r="AQ6" s="31">
        <v>0</v>
      </c>
      <c r="AR6" s="31">
        <v>0</v>
      </c>
      <c r="AS6" s="31"/>
      <c r="AT6" s="31"/>
      <c r="AU6" s="31"/>
      <c r="AV6" s="31">
        <v>748892</v>
      </c>
    </row>
    <row r="7" spans="1:48" x14ac:dyDescent="0.35">
      <c r="A7" s="29">
        <v>901601000</v>
      </c>
      <c r="B7" s="29" t="s">
        <v>11</v>
      </c>
      <c r="C7" s="29" t="s">
        <v>12</v>
      </c>
      <c r="D7" s="29">
        <v>196</v>
      </c>
      <c r="E7" s="29" t="s">
        <v>58</v>
      </c>
      <c r="F7" s="29" t="s">
        <v>59</v>
      </c>
      <c r="G7" s="30">
        <v>45331</v>
      </c>
      <c r="H7" s="30">
        <v>45331</v>
      </c>
      <c r="I7" s="31">
        <v>3439916</v>
      </c>
      <c r="J7" s="31">
        <v>3439916</v>
      </c>
      <c r="K7" s="32" t="s">
        <v>20</v>
      </c>
      <c r="L7" s="33" t="s">
        <v>14</v>
      </c>
      <c r="M7" s="29" t="s">
        <v>15</v>
      </c>
      <c r="N7" s="38" t="s">
        <v>60</v>
      </c>
      <c r="O7" s="29" t="s">
        <v>60</v>
      </c>
      <c r="P7" s="31">
        <v>0</v>
      </c>
      <c r="Q7" s="29"/>
      <c r="R7" s="31">
        <v>0</v>
      </c>
      <c r="S7" s="31">
        <v>0</v>
      </c>
      <c r="T7" s="29"/>
      <c r="U7" s="30"/>
      <c r="V7" s="29"/>
      <c r="W7" s="31">
        <v>0</v>
      </c>
      <c r="X7" s="31">
        <v>0</v>
      </c>
      <c r="Y7" s="31">
        <v>0</v>
      </c>
      <c r="Z7" s="29"/>
      <c r="AA7" s="30"/>
      <c r="AB7" s="29"/>
      <c r="AC7" s="31">
        <v>0</v>
      </c>
      <c r="AD7" s="29" t="s">
        <v>61</v>
      </c>
      <c r="AE7" s="30">
        <v>45331</v>
      </c>
      <c r="AF7" s="30">
        <v>45447</v>
      </c>
      <c r="AG7" s="30">
        <v>45469</v>
      </c>
      <c r="AH7" s="31">
        <v>3439916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0</v>
      </c>
      <c r="AO7" s="31">
        <v>0</v>
      </c>
      <c r="AP7" s="31">
        <v>3439916</v>
      </c>
      <c r="AQ7" s="31">
        <v>0</v>
      </c>
      <c r="AR7" s="31">
        <v>3439916</v>
      </c>
      <c r="AS7" s="31" t="s">
        <v>62</v>
      </c>
      <c r="AT7" s="31" t="s">
        <v>63</v>
      </c>
      <c r="AU7" s="31" t="s">
        <v>64</v>
      </c>
      <c r="AV7" s="31">
        <v>0</v>
      </c>
    </row>
    <row r="8" spans="1:48" x14ac:dyDescent="0.35">
      <c r="A8" s="29">
        <v>901601000</v>
      </c>
      <c r="B8" s="29" t="s">
        <v>11</v>
      </c>
      <c r="C8" s="29" t="s">
        <v>12</v>
      </c>
      <c r="D8" s="29">
        <v>195</v>
      </c>
      <c r="E8" s="29" t="s">
        <v>65</v>
      </c>
      <c r="F8" s="29" t="s">
        <v>66</v>
      </c>
      <c r="G8" s="30">
        <v>45331</v>
      </c>
      <c r="H8" s="30">
        <v>45331</v>
      </c>
      <c r="I8" s="31">
        <v>19643676</v>
      </c>
      <c r="J8" s="31">
        <v>19643676</v>
      </c>
      <c r="K8" s="32" t="s">
        <v>19</v>
      </c>
      <c r="L8" s="33" t="s">
        <v>14</v>
      </c>
      <c r="M8" s="29" t="s">
        <v>15</v>
      </c>
      <c r="N8" s="38" t="s">
        <v>60</v>
      </c>
      <c r="O8" s="29" t="s">
        <v>92</v>
      </c>
      <c r="P8" s="31">
        <v>19152584</v>
      </c>
      <c r="Q8" s="29">
        <v>1222472187</v>
      </c>
      <c r="R8" s="31">
        <v>0</v>
      </c>
      <c r="S8" s="31">
        <v>0</v>
      </c>
      <c r="T8" s="29"/>
      <c r="U8" s="30"/>
      <c r="V8" s="29"/>
      <c r="W8" s="31">
        <v>0</v>
      </c>
      <c r="X8" s="31">
        <v>0</v>
      </c>
      <c r="Y8" s="31">
        <v>0</v>
      </c>
      <c r="Z8" s="29"/>
      <c r="AA8" s="30"/>
      <c r="AB8" s="29"/>
      <c r="AC8" s="31">
        <v>0</v>
      </c>
      <c r="AD8" s="29" t="s">
        <v>67</v>
      </c>
      <c r="AE8" s="30">
        <v>45331</v>
      </c>
      <c r="AF8" s="30">
        <v>45447</v>
      </c>
      <c r="AG8" s="30"/>
      <c r="AH8" s="31">
        <v>19643676</v>
      </c>
      <c r="AI8" s="31">
        <v>19643676</v>
      </c>
      <c r="AJ8" s="31">
        <v>19643676</v>
      </c>
      <c r="AK8" s="31">
        <v>0</v>
      </c>
      <c r="AL8" s="31">
        <v>0</v>
      </c>
      <c r="AM8" s="31">
        <v>491092</v>
      </c>
      <c r="AN8" s="31">
        <v>0</v>
      </c>
      <c r="AO8" s="31">
        <v>0</v>
      </c>
      <c r="AP8" s="31">
        <v>0</v>
      </c>
      <c r="AQ8" s="31">
        <v>0</v>
      </c>
      <c r="AR8" s="31">
        <v>0</v>
      </c>
      <c r="AS8" s="31"/>
      <c r="AT8" s="31"/>
      <c r="AU8" s="31"/>
      <c r="AV8" s="31">
        <v>19643676</v>
      </c>
    </row>
    <row r="9" spans="1:48" x14ac:dyDescent="0.35">
      <c r="A9" s="29">
        <v>901601000</v>
      </c>
      <c r="B9" s="29" t="s">
        <v>11</v>
      </c>
      <c r="C9" s="29" t="s">
        <v>12</v>
      </c>
      <c r="D9" s="29">
        <v>194</v>
      </c>
      <c r="E9" s="29" t="s">
        <v>84</v>
      </c>
      <c r="F9" s="29" t="s">
        <v>85</v>
      </c>
      <c r="G9" s="30">
        <v>45331</v>
      </c>
      <c r="H9" s="30">
        <v>45331</v>
      </c>
      <c r="I9" s="31">
        <v>14393255</v>
      </c>
      <c r="J9" s="31">
        <v>14393255</v>
      </c>
      <c r="K9" s="32" t="s">
        <v>18</v>
      </c>
      <c r="L9" s="33" t="s">
        <v>14</v>
      </c>
      <c r="M9" s="29" t="s">
        <v>15</v>
      </c>
      <c r="N9" s="38" t="s">
        <v>60</v>
      </c>
      <c r="O9" s="29" t="s">
        <v>92</v>
      </c>
      <c r="P9" s="31">
        <v>0</v>
      </c>
      <c r="Q9" s="29"/>
      <c r="R9" s="31">
        <v>0</v>
      </c>
      <c r="S9" s="31">
        <v>0</v>
      </c>
      <c r="T9" s="29"/>
      <c r="U9" s="30"/>
      <c r="V9" s="29"/>
      <c r="W9" s="31">
        <v>0</v>
      </c>
      <c r="X9" s="31">
        <v>0</v>
      </c>
      <c r="Y9" s="31">
        <v>0</v>
      </c>
      <c r="Z9" s="29"/>
      <c r="AA9" s="30"/>
      <c r="AB9" s="29"/>
      <c r="AC9" s="31">
        <v>0</v>
      </c>
      <c r="AD9" s="29" t="s">
        <v>67</v>
      </c>
      <c r="AE9" s="30">
        <v>45331</v>
      </c>
      <c r="AF9" s="30">
        <v>45447</v>
      </c>
      <c r="AG9" s="30"/>
      <c r="AH9" s="31">
        <v>14393255</v>
      </c>
      <c r="AI9" s="31">
        <v>14393255</v>
      </c>
      <c r="AJ9" s="31">
        <v>14393255</v>
      </c>
      <c r="AK9" s="31">
        <v>0</v>
      </c>
      <c r="AL9" s="31">
        <v>0</v>
      </c>
      <c r="AM9" s="31">
        <v>0</v>
      </c>
      <c r="AN9" s="31">
        <v>0</v>
      </c>
      <c r="AO9" s="31">
        <v>0</v>
      </c>
      <c r="AP9" s="31">
        <v>0</v>
      </c>
      <c r="AQ9" s="31">
        <v>0</v>
      </c>
      <c r="AR9" s="31">
        <v>0</v>
      </c>
      <c r="AS9" s="31"/>
      <c r="AT9" s="31"/>
      <c r="AU9" s="31"/>
      <c r="AV9" s="31">
        <v>14393255</v>
      </c>
    </row>
    <row r="10" spans="1:48" x14ac:dyDescent="0.35">
      <c r="A10" s="29">
        <v>901601000</v>
      </c>
      <c r="B10" s="29" t="s">
        <v>11</v>
      </c>
      <c r="C10" s="29" t="s">
        <v>12</v>
      </c>
      <c r="D10" s="29">
        <v>159</v>
      </c>
      <c r="E10" s="29" t="s">
        <v>80</v>
      </c>
      <c r="F10" s="29" t="s">
        <v>81</v>
      </c>
      <c r="G10" s="30">
        <v>45281</v>
      </c>
      <c r="H10" s="30">
        <v>45281</v>
      </c>
      <c r="I10" s="31">
        <v>1038930</v>
      </c>
      <c r="J10" s="31">
        <v>1038930</v>
      </c>
      <c r="K10" s="32" t="s">
        <v>13</v>
      </c>
      <c r="L10" s="33" t="s">
        <v>14</v>
      </c>
      <c r="M10" s="29" t="s">
        <v>15</v>
      </c>
      <c r="N10" s="38" t="s">
        <v>70</v>
      </c>
      <c r="O10" s="29" t="s">
        <v>92</v>
      </c>
      <c r="P10" s="31">
        <v>0</v>
      </c>
      <c r="Q10" s="29"/>
      <c r="R10" s="31">
        <v>0</v>
      </c>
      <c r="S10" s="31">
        <v>0</v>
      </c>
      <c r="T10" s="29"/>
      <c r="U10" s="30"/>
      <c r="V10" s="29"/>
      <c r="W10" s="31">
        <v>0</v>
      </c>
      <c r="X10" s="31">
        <v>0</v>
      </c>
      <c r="Y10" s="31">
        <v>0</v>
      </c>
      <c r="Z10" s="29"/>
      <c r="AA10" s="30"/>
      <c r="AB10" s="29"/>
      <c r="AC10" s="31">
        <v>0</v>
      </c>
      <c r="AD10" s="29" t="s">
        <v>67</v>
      </c>
      <c r="AE10" s="30">
        <v>45281</v>
      </c>
      <c r="AF10" s="30">
        <v>45414</v>
      </c>
      <c r="AG10" s="30"/>
      <c r="AH10" s="31">
        <v>1038930</v>
      </c>
      <c r="AI10" s="31">
        <v>1038930</v>
      </c>
      <c r="AJ10" s="31">
        <v>1038930</v>
      </c>
      <c r="AK10" s="31">
        <v>0</v>
      </c>
      <c r="AL10" s="31">
        <v>0</v>
      </c>
      <c r="AM10" s="31">
        <v>0</v>
      </c>
      <c r="AN10" s="31">
        <v>0</v>
      </c>
      <c r="AO10" s="31">
        <v>0</v>
      </c>
      <c r="AP10" s="31">
        <v>0</v>
      </c>
      <c r="AQ10" s="31">
        <v>0</v>
      </c>
      <c r="AR10" s="31">
        <v>0</v>
      </c>
      <c r="AS10" s="31"/>
      <c r="AT10" s="31"/>
      <c r="AU10" s="31"/>
      <c r="AV10" s="31">
        <v>1038930</v>
      </c>
    </row>
    <row r="11" spans="1:48" x14ac:dyDescent="0.35">
      <c r="A11" s="29">
        <v>901601000</v>
      </c>
      <c r="B11" s="29" t="s">
        <v>11</v>
      </c>
      <c r="C11" s="29" t="s">
        <v>12</v>
      </c>
      <c r="D11" s="29">
        <v>211</v>
      </c>
      <c r="E11" s="29" t="s">
        <v>86</v>
      </c>
      <c r="F11" s="29" t="s">
        <v>87</v>
      </c>
      <c r="G11" s="30">
        <v>45372</v>
      </c>
      <c r="H11" s="30">
        <v>45372</v>
      </c>
      <c r="I11" s="31">
        <v>17969267</v>
      </c>
      <c r="J11" s="31">
        <v>17969267</v>
      </c>
      <c r="K11" s="32" t="s">
        <v>21</v>
      </c>
      <c r="L11" s="33" t="s">
        <v>14</v>
      </c>
      <c r="M11" s="29" t="s">
        <v>15</v>
      </c>
      <c r="N11" s="38" t="s">
        <v>70</v>
      </c>
      <c r="O11" s="29" t="s">
        <v>92</v>
      </c>
      <c r="P11" s="31">
        <v>0</v>
      </c>
      <c r="Q11" s="29"/>
      <c r="R11" s="31">
        <v>0</v>
      </c>
      <c r="S11" s="31">
        <v>0</v>
      </c>
      <c r="T11" s="29"/>
      <c r="U11" s="30"/>
      <c r="V11" s="29"/>
      <c r="W11" s="31">
        <v>0</v>
      </c>
      <c r="X11" s="31">
        <v>0</v>
      </c>
      <c r="Y11" s="31">
        <v>0</v>
      </c>
      <c r="Z11" s="29"/>
      <c r="AA11" s="30"/>
      <c r="AB11" s="29"/>
      <c r="AC11" s="31">
        <v>0</v>
      </c>
      <c r="AD11" s="29" t="s">
        <v>67</v>
      </c>
      <c r="AE11" s="30">
        <v>45372</v>
      </c>
      <c r="AF11" s="30">
        <v>45414</v>
      </c>
      <c r="AG11" s="30"/>
      <c r="AH11" s="31">
        <v>17969267</v>
      </c>
      <c r="AI11" s="31">
        <v>17969267</v>
      </c>
      <c r="AJ11" s="31">
        <v>17969267</v>
      </c>
      <c r="AK11" s="31">
        <v>0</v>
      </c>
      <c r="AL11" s="31">
        <v>0</v>
      </c>
      <c r="AM11" s="31">
        <v>429506</v>
      </c>
      <c r="AN11" s="31">
        <v>0</v>
      </c>
      <c r="AO11" s="31">
        <v>0</v>
      </c>
      <c r="AP11" s="31">
        <v>0</v>
      </c>
      <c r="AQ11" s="31">
        <v>0</v>
      </c>
      <c r="AR11" s="31">
        <v>0</v>
      </c>
      <c r="AS11" s="31"/>
      <c r="AT11" s="31"/>
      <c r="AU11" s="31"/>
      <c r="AV11" s="31">
        <v>17969267</v>
      </c>
    </row>
    <row r="12" spans="1:48" x14ac:dyDescent="0.35">
      <c r="A12" s="29">
        <v>901601000</v>
      </c>
      <c r="B12" s="29" t="s">
        <v>11</v>
      </c>
      <c r="C12" s="29" t="s">
        <v>12</v>
      </c>
      <c r="D12" s="29">
        <v>161</v>
      </c>
      <c r="E12" s="29" t="s">
        <v>88</v>
      </c>
      <c r="F12" s="29" t="s">
        <v>89</v>
      </c>
      <c r="G12" s="30">
        <v>45281</v>
      </c>
      <c r="H12" s="30">
        <v>45281</v>
      </c>
      <c r="I12" s="31">
        <v>23611041</v>
      </c>
      <c r="J12" s="31">
        <v>23611041</v>
      </c>
      <c r="K12" s="32" t="s">
        <v>16</v>
      </c>
      <c r="L12" s="33" t="s">
        <v>14</v>
      </c>
      <c r="M12" s="29" t="s">
        <v>15</v>
      </c>
      <c r="N12" s="38" t="s">
        <v>70</v>
      </c>
      <c r="O12" s="29" t="s">
        <v>92</v>
      </c>
      <c r="P12" s="31">
        <v>0</v>
      </c>
      <c r="Q12" s="29"/>
      <c r="R12" s="31">
        <v>0</v>
      </c>
      <c r="S12" s="31">
        <v>0</v>
      </c>
      <c r="T12" s="29"/>
      <c r="U12" s="30"/>
      <c r="V12" s="29"/>
      <c r="W12" s="31">
        <v>0</v>
      </c>
      <c r="X12" s="31">
        <v>0</v>
      </c>
      <c r="Y12" s="31">
        <v>0</v>
      </c>
      <c r="Z12" s="29"/>
      <c r="AA12" s="30"/>
      <c r="AB12" s="29"/>
      <c r="AC12" s="31">
        <v>0</v>
      </c>
      <c r="AD12" s="29" t="s">
        <v>67</v>
      </c>
      <c r="AE12" s="30">
        <v>45281</v>
      </c>
      <c r="AF12" s="30">
        <v>45414</v>
      </c>
      <c r="AG12" s="30"/>
      <c r="AH12" s="31">
        <v>23611041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/>
      <c r="AT12" s="31"/>
      <c r="AU12" s="31"/>
      <c r="AV12" s="31">
        <v>0</v>
      </c>
    </row>
    <row r="13" spans="1:48" x14ac:dyDescent="0.35">
      <c r="A13" s="29">
        <v>901601000</v>
      </c>
      <c r="B13" s="29" t="s">
        <v>11</v>
      </c>
      <c r="C13" s="29" t="s">
        <v>12</v>
      </c>
      <c r="D13" s="29">
        <v>244</v>
      </c>
      <c r="E13" s="29" t="s">
        <v>82</v>
      </c>
      <c r="F13" s="29" t="s">
        <v>83</v>
      </c>
      <c r="G13" s="30">
        <v>45419</v>
      </c>
      <c r="H13" s="30">
        <v>45419</v>
      </c>
      <c r="I13" s="31">
        <v>6706960</v>
      </c>
      <c r="J13" s="31">
        <v>6706960</v>
      </c>
      <c r="K13" s="32" t="s">
        <v>22</v>
      </c>
      <c r="L13" s="33" t="s">
        <v>14</v>
      </c>
      <c r="M13" s="29" t="s">
        <v>15</v>
      </c>
      <c r="N13" s="38" t="e">
        <v>#N/A</v>
      </c>
      <c r="O13" s="29" t="s">
        <v>92</v>
      </c>
      <c r="P13" s="31">
        <v>0</v>
      </c>
      <c r="Q13" s="29"/>
      <c r="R13" s="31">
        <v>0</v>
      </c>
      <c r="S13" s="31">
        <v>0</v>
      </c>
      <c r="T13" s="29"/>
      <c r="U13" s="30"/>
      <c r="V13" s="29"/>
      <c r="W13" s="31">
        <v>0</v>
      </c>
      <c r="X13" s="31">
        <v>0</v>
      </c>
      <c r="Y13" s="31">
        <v>0</v>
      </c>
      <c r="Z13" s="29"/>
      <c r="AA13" s="30"/>
      <c r="AB13" s="29"/>
      <c r="AC13" s="31">
        <v>0</v>
      </c>
      <c r="AD13" s="29" t="s">
        <v>67</v>
      </c>
      <c r="AE13" s="30">
        <v>45419</v>
      </c>
      <c r="AF13" s="30">
        <v>45419</v>
      </c>
      <c r="AG13" s="30"/>
      <c r="AH13" s="31">
        <v>6706960</v>
      </c>
      <c r="AI13" s="31">
        <v>6706960</v>
      </c>
      <c r="AJ13" s="31">
        <v>6706960</v>
      </c>
      <c r="AK13" s="31">
        <v>0</v>
      </c>
      <c r="AL13" s="31">
        <v>0</v>
      </c>
      <c r="AM13" s="31">
        <v>151315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/>
      <c r="AT13" s="31"/>
      <c r="AU13" s="31"/>
      <c r="AV13" s="31">
        <v>6706960</v>
      </c>
    </row>
    <row r="14" spans="1:48" x14ac:dyDescent="0.35">
      <c r="A14" s="34"/>
      <c r="B14" s="34"/>
      <c r="C14" s="34"/>
      <c r="D14" s="34"/>
      <c r="E14" s="34"/>
      <c r="F14" s="34"/>
      <c r="G14" s="35"/>
      <c r="H14" s="35"/>
      <c r="I14" s="34"/>
      <c r="J14" s="34"/>
      <c r="K14" s="34"/>
      <c r="L14" s="34"/>
      <c r="M14" s="34"/>
      <c r="N14" s="34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7"/>
      <c r="AF14" s="37"/>
      <c r="AG14" s="37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</row>
  </sheetData>
  <autoFilter ref="A1:AX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L18" sqref="L17:M18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97</v>
      </c>
      <c r="E2" s="47"/>
      <c r="F2" s="47"/>
      <c r="G2" s="47"/>
      <c r="H2" s="47"/>
      <c r="I2" s="48"/>
      <c r="J2" s="49" t="s">
        <v>98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99</v>
      </c>
      <c r="E5" s="61"/>
      <c r="F5" s="61"/>
      <c r="G5" s="61"/>
      <c r="H5" s="61"/>
      <c r="I5" s="62"/>
      <c r="J5" s="62" t="s">
        <v>100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J9" s="70"/>
    </row>
    <row r="10" spans="2:10" ht="13" x14ac:dyDescent="0.3">
      <c r="B10" s="69"/>
      <c r="C10" s="71" t="s">
        <v>135</v>
      </c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130</v>
      </c>
      <c r="J12" s="70"/>
    </row>
    <row r="13" spans="2:10" ht="13" x14ac:dyDescent="0.3">
      <c r="B13" s="69"/>
      <c r="C13" s="71" t="s">
        <v>131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101</v>
      </c>
      <c r="J15" s="70"/>
    </row>
    <row r="16" spans="2:10" x14ac:dyDescent="0.25">
      <c r="B16" s="69"/>
      <c r="C16" s="74"/>
      <c r="J16" s="70"/>
    </row>
    <row r="17" spans="2:10" ht="13" x14ac:dyDescent="0.3">
      <c r="B17" s="69"/>
      <c r="C17" s="43" t="s">
        <v>102</v>
      </c>
      <c r="D17" s="72"/>
      <c r="H17" s="75"/>
      <c r="I17" s="76"/>
      <c r="J17" s="70"/>
    </row>
    <row r="18" spans="2:10" ht="13" x14ac:dyDescent="0.3">
      <c r="B18" s="69"/>
      <c r="C18" s="71" t="s">
        <v>103</v>
      </c>
      <c r="D18" s="71"/>
      <c r="E18" s="71"/>
      <c r="F18" s="71"/>
      <c r="H18" s="77">
        <v>12</v>
      </c>
      <c r="I18" s="78">
        <v>772868129</v>
      </c>
      <c r="J18" s="70"/>
    </row>
    <row r="19" spans="2:10" x14ac:dyDescent="0.25">
      <c r="B19" s="69"/>
      <c r="C19" s="43" t="s">
        <v>104</v>
      </c>
      <c r="H19" s="79">
        <v>5</v>
      </c>
      <c r="I19" s="80">
        <v>686065084</v>
      </c>
      <c r="J19" s="70"/>
    </row>
    <row r="20" spans="2:10" x14ac:dyDescent="0.25">
      <c r="B20" s="69"/>
      <c r="C20" s="43" t="s">
        <v>105</v>
      </c>
      <c r="H20" s="79">
        <v>1</v>
      </c>
      <c r="I20" s="80">
        <v>3439916</v>
      </c>
      <c r="J20" s="70"/>
    </row>
    <row r="21" spans="2:10" x14ac:dyDescent="0.25">
      <c r="B21" s="69"/>
      <c r="C21" s="43" t="s">
        <v>106</v>
      </c>
      <c r="H21" s="79">
        <v>0</v>
      </c>
      <c r="I21" s="80">
        <v>0</v>
      </c>
      <c r="J21" s="70"/>
    </row>
    <row r="22" spans="2:10" x14ac:dyDescent="0.25">
      <c r="B22" s="69"/>
      <c r="C22" s="43" t="s">
        <v>107</v>
      </c>
      <c r="H22" s="79">
        <v>0</v>
      </c>
      <c r="I22" s="80">
        <v>0</v>
      </c>
      <c r="J22" s="70"/>
    </row>
    <row r="23" spans="2:10" x14ac:dyDescent="0.25">
      <c r="B23" s="69"/>
      <c r="C23" s="43" t="s">
        <v>108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109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110</v>
      </c>
      <c r="D25" s="71"/>
      <c r="E25" s="71"/>
      <c r="F25" s="71"/>
      <c r="H25" s="77">
        <f>H19+H20+H21+H22+H24+H23</f>
        <v>6</v>
      </c>
      <c r="I25" s="78">
        <f>I19+I20+I21+I22+I24+I23</f>
        <v>689505000</v>
      </c>
      <c r="J25" s="70"/>
    </row>
    <row r="26" spans="2:10" x14ac:dyDescent="0.25">
      <c r="B26" s="69"/>
      <c r="C26" s="43" t="s">
        <v>111</v>
      </c>
      <c r="H26" s="79">
        <v>6</v>
      </c>
      <c r="I26" s="80">
        <v>83363129</v>
      </c>
      <c r="J26" s="70"/>
    </row>
    <row r="27" spans="2:10" ht="13" thickBot="1" x14ac:dyDescent="0.3">
      <c r="B27" s="69"/>
      <c r="C27" s="43" t="s">
        <v>112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113</v>
      </c>
      <c r="D28" s="71"/>
      <c r="E28" s="71"/>
      <c r="F28" s="71"/>
      <c r="H28" s="77">
        <f>H26+H27</f>
        <v>6</v>
      </c>
      <c r="I28" s="78">
        <f>I26+I27</f>
        <v>83363129</v>
      </c>
      <c r="J28" s="70"/>
    </row>
    <row r="29" spans="2:10" ht="13.5" thickBot="1" x14ac:dyDescent="0.35">
      <c r="B29" s="69"/>
      <c r="C29" s="43" t="s">
        <v>114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115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116</v>
      </c>
      <c r="D32" s="71"/>
      <c r="H32" s="84">
        <f>H25+H28+H30</f>
        <v>12</v>
      </c>
      <c r="I32" s="85">
        <f>I25+I28+I30</f>
        <v>772868129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132</v>
      </c>
      <c r="D37" s="88"/>
      <c r="H37" s="87" t="s">
        <v>117</v>
      </c>
      <c r="I37" s="88"/>
      <c r="J37" s="70"/>
    </row>
    <row r="38" spans="2:10" ht="13" x14ac:dyDescent="0.3">
      <c r="B38" s="69"/>
      <c r="C38" s="71" t="s">
        <v>133</v>
      </c>
      <c r="D38" s="86"/>
      <c r="H38" s="89" t="s">
        <v>118</v>
      </c>
      <c r="I38" s="86"/>
      <c r="J38" s="70"/>
    </row>
    <row r="39" spans="2:10" ht="13" x14ac:dyDescent="0.3">
      <c r="B39" s="69"/>
      <c r="C39" s="71" t="s">
        <v>134</v>
      </c>
      <c r="H39" s="71" t="s">
        <v>119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120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E37" sqref="E37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121</v>
      </c>
      <c r="E2" s="47"/>
      <c r="F2" s="47"/>
      <c r="G2" s="47"/>
      <c r="H2" s="47"/>
      <c r="I2" s="48"/>
      <c r="J2" s="49" t="s">
        <v>98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122</v>
      </c>
      <c r="E5" s="95"/>
      <c r="F5" s="95"/>
      <c r="G5" s="95"/>
      <c r="H5" s="95"/>
      <c r="I5" s="96"/>
      <c r="J5" s="62" t="s">
        <v>123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">
        <v>135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">
        <v>130</v>
      </c>
      <c r="J11" s="70"/>
    </row>
    <row r="12" spans="2:10" ht="13" x14ac:dyDescent="0.3">
      <c r="B12" s="69"/>
      <c r="C12" s="71" t="s">
        <v>131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124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125</v>
      </c>
      <c r="I16" s="98" t="s">
        <v>126</v>
      </c>
      <c r="J16" s="70"/>
    </row>
    <row r="17" spans="2:10" ht="13" x14ac:dyDescent="0.3">
      <c r="B17" s="69"/>
      <c r="C17" s="71" t="s">
        <v>103</v>
      </c>
      <c r="D17" s="71"/>
      <c r="E17" s="71"/>
      <c r="F17" s="71"/>
      <c r="H17" s="75">
        <v>6</v>
      </c>
      <c r="I17" s="99">
        <v>689505000</v>
      </c>
      <c r="J17" s="70"/>
    </row>
    <row r="18" spans="2:10" x14ac:dyDescent="0.25">
      <c r="B18" s="69"/>
      <c r="C18" s="43" t="s">
        <v>104</v>
      </c>
      <c r="H18" s="100">
        <v>5</v>
      </c>
      <c r="I18" s="101">
        <v>686065084</v>
      </c>
      <c r="J18" s="70"/>
    </row>
    <row r="19" spans="2:10" x14ac:dyDescent="0.25">
      <c r="B19" s="69"/>
      <c r="C19" s="43" t="s">
        <v>105</v>
      </c>
      <c r="H19" s="100">
        <v>1</v>
      </c>
      <c r="I19" s="101">
        <v>3439916</v>
      </c>
      <c r="J19" s="70"/>
    </row>
    <row r="20" spans="2:10" x14ac:dyDescent="0.25">
      <c r="B20" s="69"/>
      <c r="C20" s="43" t="s">
        <v>107</v>
      </c>
      <c r="H20" s="100">
        <v>0</v>
      </c>
      <c r="I20" s="101">
        <v>0</v>
      </c>
      <c r="J20" s="70"/>
    </row>
    <row r="21" spans="2:10" x14ac:dyDescent="0.25">
      <c r="B21" s="69"/>
      <c r="C21" s="43" t="s">
        <v>127</v>
      </c>
      <c r="H21" s="100">
        <v>0</v>
      </c>
      <c r="I21" s="101">
        <v>0</v>
      </c>
      <c r="J21" s="70"/>
    </row>
    <row r="22" spans="2:10" ht="13" x14ac:dyDescent="0.3">
      <c r="B22" s="69"/>
      <c r="C22" s="71" t="s">
        <v>128</v>
      </c>
      <c r="D22" s="71"/>
      <c r="E22" s="71"/>
      <c r="F22" s="71"/>
      <c r="H22" s="75">
        <v>6</v>
      </c>
      <c r="I22" s="99">
        <v>689505000</v>
      </c>
      <c r="J22" s="70"/>
    </row>
    <row r="23" spans="2:10" ht="13.5" thickBot="1" x14ac:dyDescent="0.35">
      <c r="B23" s="69"/>
      <c r="C23" s="71"/>
      <c r="D23" s="71"/>
      <c r="H23" s="102"/>
      <c r="I23" s="103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">
        <v>132</v>
      </c>
      <c r="D28" s="87"/>
      <c r="G28" s="87" t="s">
        <v>117</v>
      </c>
      <c r="H28" s="88"/>
      <c r="I28" s="86"/>
      <c r="J28" s="70"/>
    </row>
    <row r="29" spans="2:10" ht="13" x14ac:dyDescent="0.3">
      <c r="B29" s="69"/>
      <c r="C29" s="89" t="s">
        <v>133</v>
      </c>
      <c r="D29" s="89"/>
      <c r="G29" s="89" t="s">
        <v>129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2024-07-29T18:08:01Z</cp:lastPrinted>
  <dcterms:created xsi:type="dcterms:W3CDTF">2024-07-19T14:25:18Z</dcterms:created>
  <dcterms:modified xsi:type="dcterms:W3CDTF">2024-07-29T18:08:10Z</dcterms:modified>
</cp:coreProperties>
</file>