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1153925_CLINICA NUEVA EL LAGO S.A.S\"/>
    </mc:Choice>
  </mc:AlternateContent>
  <bookViews>
    <workbookView xWindow="-120" yWindow="-120" windowWidth="20730" windowHeight="11040" activeTab="2"/>
  </bookViews>
  <sheets>
    <sheet name="ESTADO DE CARTERA"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FACTURA'!$A$1:$AS$20</definedName>
    <definedName name="_xlnm._FilterDatabase" localSheetId="0" hidden="1">'ESTADO DE CARTERA'!$A$6:$L$6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2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6" i="4" l="1"/>
  <c r="I22" i="4"/>
  <c r="I19" i="4"/>
  <c r="I30" i="4"/>
  <c r="H30" i="4"/>
  <c r="I28" i="4"/>
  <c r="H28" i="4"/>
  <c r="H25" i="4"/>
  <c r="H32" i="4" s="1"/>
  <c r="H33" i="4" s="1"/>
  <c r="I25" i="4" l="1"/>
  <c r="I32" i="4" s="1"/>
  <c r="I33" i="4" s="1"/>
  <c r="H26" i="1"/>
  <c r="I26" i="1"/>
</calcChain>
</file>

<file path=xl/sharedStrings.xml><?xml version="1.0" encoding="utf-8"?>
<sst xmlns="http://schemas.openxmlformats.org/spreadsheetml/2006/main" count="453" uniqueCount="198">
  <si>
    <t>CLINICA NUEVA EL LAGO SAS</t>
  </si>
  <si>
    <t>NIT 901153925-2</t>
  </si>
  <si>
    <t xml:space="preserve">ESTADO DE CARTERA </t>
  </si>
  <si>
    <t>NIT IPS</t>
  </si>
  <si>
    <t>Nombre IPS</t>
  </si>
  <si>
    <t>Prefijo Factura</t>
  </si>
  <si>
    <t>Numero Factura</t>
  </si>
  <si>
    <t>Factura Completa</t>
  </si>
  <si>
    <t>IPS Fecha factura</t>
  </si>
  <si>
    <t>IPS Fecha radicado</t>
  </si>
  <si>
    <t>IPS Valor Factura</t>
  </si>
  <si>
    <t>IPS Saldo Factura</t>
  </si>
  <si>
    <t>Tipo de Contrato</t>
  </si>
  <si>
    <t>Sede / Ciudad</t>
  </si>
  <si>
    <t>Tipo de Prestación</t>
  </si>
  <si>
    <t>EHL-</t>
  </si>
  <si>
    <t>EHL-461</t>
  </si>
  <si>
    <t>Evento</t>
  </si>
  <si>
    <t>BOGOTA DC</t>
  </si>
  <si>
    <t>EUL-</t>
  </si>
  <si>
    <t>EUL-204</t>
  </si>
  <si>
    <t>EHL-264</t>
  </si>
  <si>
    <t>EHL-285</t>
  </si>
  <si>
    <t>EAL-</t>
  </si>
  <si>
    <t>EAL-43</t>
  </si>
  <si>
    <t>EHL-189</t>
  </si>
  <si>
    <t>EHL-323</t>
  </si>
  <si>
    <t>EHL-328</t>
  </si>
  <si>
    <t>EUL-263</t>
  </si>
  <si>
    <t>EUL-321</t>
  </si>
  <si>
    <t>EHL-509</t>
  </si>
  <si>
    <t>EHL-510</t>
  </si>
  <si>
    <t>EUL-785</t>
  </si>
  <si>
    <t>EUL-402</t>
  </si>
  <si>
    <t>EHL-555</t>
  </si>
  <si>
    <t>EHL-561</t>
  </si>
  <si>
    <t>EHL-568</t>
  </si>
  <si>
    <t>EHL-583</t>
  </si>
  <si>
    <t>EHL-584</t>
  </si>
  <si>
    <t>CORTE: 30 DE JUNIO DE 2024</t>
  </si>
  <si>
    <t>Numero factura</t>
  </si>
  <si>
    <t>FACT</t>
  </si>
  <si>
    <t>LLAVE</t>
  </si>
  <si>
    <t>ESTADO DE CARTERA ANTERIOR</t>
  </si>
  <si>
    <t>ESTADO EPS 18-07-2024</t>
  </si>
  <si>
    <t>POR PAGAR SAP</t>
  </si>
  <si>
    <t>DOC CONTA</t>
  </si>
  <si>
    <t>ESTADO COVID</t>
  </si>
  <si>
    <t>ESTADO ACTUAL_GLOBAL</t>
  </si>
  <si>
    <t>ESTADO ACTUAL_DETALLADO</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</si>
  <si>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</si>
  <si>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</si>
  <si>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</si>
  <si>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</si>
  <si>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</si>
  <si>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</si>
  <si>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</si>
  <si>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</si>
  <si>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</si>
  <si>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</si>
  <si>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</si>
  <si>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</si>
  <si>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</si>
  <si>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</si>
  <si>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</si>
  <si>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</si>
  <si>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</si>
  <si>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</si>
  <si>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</si>
  <si>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</si>
  <si>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EUL</t>
  </si>
  <si>
    <t>EUL402</t>
  </si>
  <si>
    <t>901153925_EUL402</t>
  </si>
  <si>
    <t>Factura pendiente en programacion de pago</t>
  </si>
  <si>
    <t>ESTADO DOS</t>
  </si>
  <si>
    <t>NO PASO VALIDACION</t>
  </si>
  <si>
    <t>Finalizada</t>
  </si>
  <si>
    <t>EAL</t>
  </si>
  <si>
    <t>EAL43</t>
  </si>
  <si>
    <t>901153925_EAL43</t>
  </si>
  <si>
    <t>EUL263</t>
  </si>
  <si>
    <t>901153925_EUL263</t>
  </si>
  <si>
    <t>RADICADO A LA ADRES</t>
  </si>
  <si>
    <t>RADICADO A LA ADRES PENDIENTE RESPUESTA</t>
  </si>
  <si>
    <t>EUL321</t>
  </si>
  <si>
    <t>901153925_EUL321</t>
  </si>
  <si>
    <t>EHL</t>
  </si>
  <si>
    <t>EHL461</t>
  </si>
  <si>
    <t>901153925_EHL461</t>
  </si>
  <si>
    <t>Factura devuelta</t>
  </si>
  <si>
    <t>Devuelta</t>
  </si>
  <si>
    <t>DEVOLUCION</t>
  </si>
  <si>
    <t xml:space="preserve">SE SOSTIENE DEVOLUCION AL VALIDAR LOSA DATOS NO CUENTA CON LA AUTORIZACION DE INTERNACION Y LOS SERVICIOS ,PTE AUDITORIA SOLICITARLA A LA CAPAUTORIZACIONES@EPSDELAGENTE.COM.CO ,PARA DARLE TRAMITE ALA FACTURA.yb radicar en el portal de autorizaciones. </t>
  </si>
  <si>
    <t>AUTORIZACION</t>
  </si>
  <si>
    <t>EUL204</t>
  </si>
  <si>
    <t>901153925_EUL204</t>
  </si>
  <si>
    <t xml:space="preserve">NO PBS FACTURA . SE SOSTIENE DEVOLUCION PARA FECHA DE PRESTACION MIPRES YA SE ENCUENTRA EXTEMPORANEO , RESOLUCION 1885/2018 VIGENCIA 3 AÑOS FECHA DE PRESTACION. FECHA PRESTACION AÑO 2020.  </t>
  </si>
  <si>
    <t>NO PBS</t>
  </si>
  <si>
    <t>EUL785</t>
  </si>
  <si>
    <t>901153925_EUL785</t>
  </si>
  <si>
    <t xml:space="preserve">NO PBS SE SOSTIENE DEVOLUCION AL VALIDAR LOS DATOS DELA FACTURA LA TOMA DEL  USUARIO REPORTADO EN SISMUESTRA A LA CAJA COMPENSACION COMFENALCO , FAVOR REPORTARLA ALA ESP COMFENALCO, PARA PODER DARLE TRAMITE ALA FACTURA </t>
  </si>
  <si>
    <t>EHL189</t>
  </si>
  <si>
    <t>901153925_EHL189</t>
  </si>
  <si>
    <t>EHL264</t>
  </si>
  <si>
    <t>901153925_EHL264</t>
  </si>
  <si>
    <t>GLOSA</t>
  </si>
  <si>
    <t>AUT SE DEVUELVE FACTURA NO HAY AUTORIZACION PAR AEL SERVICIO FACTURADO GESTIONAR CON EL AREA ENCARGADA SOLO AHY DE URGNE ICAS. PTE MED.MILENA</t>
  </si>
  <si>
    <t>EHL285</t>
  </si>
  <si>
    <t>901153925_EHL285</t>
  </si>
  <si>
    <t xml:space="preserve">SE RATIFICA OBJECIONSOPORTE INCOMPLETO OBEJCION DRA MAIBER ACEVEDO Procedimientoquirúrgico e insumos no soportados. $ 6.407.531 Pertinenciamédica Paraclínicos no interpretados Hemograma- Creatinina-BUN- TP- TPT. $ 124.000 Rx de pie derecho facturan 2 no inte </t>
  </si>
  <si>
    <t>PERTINENCIA MEDICA</t>
  </si>
  <si>
    <t>EHL323</t>
  </si>
  <si>
    <t>901153925_EHL323</t>
  </si>
  <si>
    <t>se sostiene glosa por 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t>
  </si>
  <si>
    <t>EHL328</t>
  </si>
  <si>
    <t>901153925_EHL328</t>
  </si>
  <si>
    <t>Se sostiene glosa por 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t>
  </si>
  <si>
    <t>FACTURACION</t>
  </si>
  <si>
    <t>EHL510</t>
  </si>
  <si>
    <t>901153925_EHL510</t>
  </si>
  <si>
    <t>Factura en proceso interno</t>
  </si>
  <si>
    <t>Para auditoria de pertinencia</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</si>
  <si>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TAPABOCAS CON ELASTICO DESECHABLESUNIDAD  no facturables,  cant. 10,  Valor:  1,180  </t>
  </si>
  <si>
    <t>EHL555</t>
  </si>
  <si>
    <t>901153925_EHL555</t>
  </si>
  <si>
    <t>autorizacion se sostiene devolucion al validar los datos dela factura no cuenta con la autorizacion de internacion solicitarla al area encargada capautorizaciones@epsdelagente.com,co .radicar en buzon de autorizaciones, para darle tramite ala factura ,sujeta apertinencia medica</t>
  </si>
  <si>
    <t>EHL561</t>
  </si>
  <si>
    <t>901153925_EHL561</t>
  </si>
  <si>
    <t xml:space="preserve">AUTORIZACION  se  SOSTIENE dEVOLUCION  factura con soportes al validar la no cuenta con la autorizacion de internacion y los procedimientos. solicitarla al area encargada capautorizaciones@epsdelagente.com.co,radicar la factura al correo del buson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t>
  </si>
  <si>
    <t>SOPORTE</t>
  </si>
  <si>
    <t>EHL568</t>
  </si>
  <si>
    <t>901153925_EHL568</t>
  </si>
  <si>
    <t>autorizacion se deveulve factura con soportes completos al validar los datos de la factura con cuenta con la  autorizacion de internacion , soliciatarla al area encargada capautorizaciones@epsdelagente.com.co .radicarla en el buzon de autorizaciones, sujeta a pertinencia medica</t>
  </si>
  <si>
    <t>EHL583</t>
  </si>
  <si>
    <t>901153925_EHL583</t>
  </si>
  <si>
    <t xml:space="preserve">autorizacion se devuelve factura con soportes completos al validar los datos dela factura no cuenta con la autorizacion de internacion no se evidencia correos de la solicitud de internacion, soliciatrla al area encargada capautorizaciones@epsdelagente.com.co y radicar en el portal de autorizaciones.para darle tramite ala factura ,sujeta a pertinencia  </t>
  </si>
  <si>
    <t>EHL584</t>
  </si>
  <si>
    <t>901153925_EHL584</t>
  </si>
  <si>
    <t>AUTORIZACION SE DEVUELVE FACTURA CON SOPORTES COMPLETOS AL VALIDAR LOS DATOS DELA FACTURA NO CUENTA CON LA AUTORIZACION DE INTERNACION, SOLICITARLA AL AREA ENCARGADA CAPAUTORIZACIONESQEPSDELAGENTE.COM.CO, RADICAR BUZON DE AUTORIZACIONES Y SUJETA APERTIENENCIA</t>
  </si>
  <si>
    <t>EHL509</t>
  </si>
  <si>
    <t>901153925_EHL509</t>
  </si>
  <si>
    <t>Para respuesta prestador</t>
  </si>
  <si>
    <t xml:space="preserve">SE LEVANTA GLOSA POR PARTE DE LA EPS, SE VALIDA TARIFA Y CONVENIO  PARA LA FECHA DE PRESTACION DE SERVICIO </t>
  </si>
  <si>
    <t>TARIFA</t>
  </si>
  <si>
    <t>Factura pendiente en programacion de pago (COVID)</t>
  </si>
  <si>
    <t>Factura cancelada parcialmente - Saldo en programacion de pago (covid)</t>
  </si>
  <si>
    <t>Factura cancelada</t>
  </si>
  <si>
    <t>Factura cancelada parcialmente - Glosa por contestar IPS</t>
  </si>
  <si>
    <t>Glosa por contestar IPS</t>
  </si>
  <si>
    <t>Factura pendiente en programacion de pago - Glosa por contestar IPS</t>
  </si>
  <si>
    <t>(en blanco)</t>
  </si>
  <si>
    <t>INGRESO X RECONOC. PRUEBAS COVID 16 MAYO 2024</t>
  </si>
  <si>
    <t>Factura cancelada parcialmente - Glosa aceptada por la IPS</t>
  </si>
  <si>
    <t>Factura pendiente en programacion de pago - Glosa aceptada por la IPS</t>
  </si>
  <si>
    <t>Total general</t>
  </si>
  <si>
    <t>CANT</t>
  </si>
  <si>
    <t>SALDO IPS</t>
  </si>
  <si>
    <t>GLOSA ACEP</t>
  </si>
  <si>
    <t>GLOSA PDTE</t>
  </si>
  <si>
    <t>FOR-CSA-018</t>
  </si>
  <si>
    <t>HOJA 1 DE 1</t>
  </si>
  <si>
    <t>RESUMEN DE CARTERA REVISADA POR LA EPS</t>
  </si>
  <si>
    <t>VERSION 2</t>
  </si>
  <si>
    <t>A continuacion me permito remitir nuestra respuesta al estado de cartera presentado en la fecha: 02/07/2024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</si>
  <si>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</si>
  <si>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</si>
  <si>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</si>
  <si>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</si>
  <si>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</si>
  <si>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</si>
  <si>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</si>
  <si>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</si>
  <si>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</si>
  <si>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</si>
  <si>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</si>
  <si>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</si>
  <si>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</si>
  <si>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</si>
  <si>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</si>
  <si>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</si>
  <si>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</si>
  <si>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</si>
  <si>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</si>
  <si>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</si>
  <si>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</si>
  <si>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</si>
  <si>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</si>
  <si>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</si>
  <si>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</si>
  <si>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</si>
  <si>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</si>
  <si>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</si>
  <si>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EL LAGO SAS</t>
  </si>
  <si>
    <t>NIT: 901153925</t>
  </si>
  <si>
    <t>Angie Moreno</t>
  </si>
  <si>
    <t>Analista de Cartera</t>
  </si>
  <si>
    <t>Clinica Nueva el Lago</t>
  </si>
  <si>
    <t>Santiago de Cali, julio 18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</si>
</sst>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_-* #,##0_-;\-* #,##0_-;_-* &quot;-&quot;??_-;_-@_-"/>
    <numFmt numFmtId="167" formatCode="_-* #,##0.00\ _€_-;\-* #,##0.00\ _€_-;_-* &quot;-&quot;??\ _€_-;_-@_-"/>
    <numFmt numFmtId="168" formatCode="&quot;$&quot;\ #,##0"/>
    <numFmt numFmtId="169" formatCode="_-* #,##0\ _€_-;\-* #,##0\ _€_-;_-* &quot;-&quot;??\ _€_-;_-@_-"/>
    <numFmt numFmtId="170" formatCode="_-&quot;$&quot;\ * #,##0_-;\-&quot;$&quot;\ * #,##0_-;_-&quot;$&quot;\ * &quot;-&quot;??_-;_-@_-"/>
    <numFmt numFmtId="172" formatCode="[$-240A]d&quot; de &quot;mmmm&quot; de &quot;yyyy;@"/>
    <numFmt numFmtId="173" formatCode="&quot;$&quot;\ #,##0;[Red]&quot;$&quot;\ #,##0"/>
    <numFmt numFmtId="174" formatCode="[$$-240A]\ #,##0;\-[$$-240A]\ #,##0"/>
  </numFmts>
  <fonts count="11" x14ac:knownFonts="1">
    <font>
      <sz val="11"/>
      <color theme="1"/>
      <name val="Calibri"/>
      <family val="2"/>
      <scheme val="minor"/>
    </font>
    <font>
      <sz val="11"/>
      <color theme="1"/>
      <name val="Calibri"/>
      <family val="2"/>
      <scheme val="minor"/>
    </font>
    <font>
      <b/>
      <sz val="16"/>
      <color theme="1"/>
      <name val="Calibri"/>
      <family val="2"/>
      <scheme val="minor"/>
    </font>
    <font>
      <b/>
      <sz val="12"/>
      <color theme="1"/>
      <name val="Calibri"/>
      <family val="2"/>
      <scheme val="minor"/>
    </font>
    <font>
      <sz val="12"/>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9">
    <xf numFmtId="0" fontId="0" fillId="0" borderId="0" xfId="0"/>
    <xf numFmtId="0" fontId="3" fillId="2"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horizontal="center" vertical="center"/>
    </xf>
    <xf numFmtId="14" fontId="4" fillId="0" borderId="1" xfId="0" applyNumberFormat="1" applyFont="1" applyBorder="1"/>
    <xf numFmtId="14" fontId="4" fillId="0" borderId="1" xfId="0" applyNumberFormat="1" applyFont="1" applyBorder="1" applyAlignment="1">
      <alignment horizontal="center" vertical="center"/>
    </xf>
    <xf numFmtId="165" fontId="4" fillId="0" borderId="1" xfId="2" applyNumberFormat="1" applyFont="1" applyBorder="1"/>
    <xf numFmtId="166" fontId="4" fillId="0" borderId="1" xfId="1" applyNumberFormat="1" applyFont="1" applyBorder="1" applyAlignment="1">
      <alignment horizontal="center" vertical="center"/>
    </xf>
    <xf numFmtId="166" fontId="4" fillId="0" borderId="1" xfId="1" applyNumberFormat="1" applyFont="1" applyBorder="1"/>
    <xf numFmtId="166" fontId="4" fillId="0" borderId="1" xfId="1" applyNumberFormat="1" applyFont="1" applyBorder="1" applyAlignment="1">
      <alignment horizontal="center"/>
    </xf>
    <xf numFmtId="165" fontId="3"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8" fontId="6" fillId="0" borderId="1" xfId="0"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9"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9"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Fill="1" applyBorder="1"/>
    <xf numFmtId="0" fontId="7" fillId="0" borderId="1" xfId="0" applyFont="1" applyFill="1" applyBorder="1" applyAlignment="1">
      <alignment horizontal="left"/>
    </xf>
    <xf numFmtId="14" fontId="7" fillId="0" borderId="1" xfId="0" applyNumberFormat="1" applyFont="1" applyFill="1" applyBorder="1"/>
    <xf numFmtId="168" fontId="7" fillId="0" borderId="1" xfId="0" applyNumberFormat="1" applyFont="1" applyFill="1" applyBorder="1"/>
    <xf numFmtId="0" fontId="7" fillId="0" borderId="1" xfId="0" applyFont="1" applyFill="1" applyBorder="1" applyAlignment="1">
      <alignment vertical="center"/>
    </xf>
    <xf numFmtId="0" fontId="7" fillId="0" borderId="1" xfId="0" applyFont="1" applyBorder="1"/>
    <xf numFmtId="170" fontId="7" fillId="0" borderId="1" xfId="2" applyNumberFormat="1" applyFont="1" applyBorder="1"/>
    <xf numFmtId="14" fontId="7" fillId="0" borderId="1" xfId="0" applyNumberFormat="1" applyFont="1" applyBorder="1"/>
    <xf numFmtId="0" fontId="7" fillId="0" borderId="0" xfId="0" applyFont="1" applyBorder="1"/>
    <xf numFmtId="14" fontId="7" fillId="0" borderId="0" xfId="0" applyNumberFormat="1" applyFont="1" applyBorder="1"/>
    <xf numFmtId="168" fontId="7" fillId="0" borderId="0" xfId="0" applyNumberFormat="1" applyFont="1" applyBorder="1"/>
    <xf numFmtId="0" fontId="7" fillId="0" borderId="0" xfId="0" applyFont="1" applyBorder="1" applyAlignment="1">
      <alignment vertical="center"/>
    </xf>
    <xf numFmtId="14" fontId="6" fillId="4" borderId="1" xfId="0" applyNumberFormat="1" applyFont="1" applyFill="1" applyBorder="1" applyAlignment="1">
      <alignment horizontal="center" vertical="center" wrapText="1"/>
    </xf>
    <xf numFmtId="14" fontId="0" fillId="0" borderId="0" xfId="0" applyNumberFormat="1"/>
    <xf numFmtId="169" fontId="6" fillId="2" borderId="1" xfId="3" applyNumberFormat="1" applyFont="1" applyFill="1" applyBorder="1" applyAlignment="1">
      <alignment horizontal="center" vertical="center" wrapText="1"/>
    </xf>
    <xf numFmtId="14" fontId="6" fillId="2" borderId="1" xfId="0" applyNumberFormat="1" applyFont="1" applyFill="1" applyBorder="1" applyAlignment="1">
      <alignment horizontal="center" vertical="center" wrapText="1"/>
    </xf>
    <xf numFmtId="0" fontId="7" fillId="0" borderId="0" xfId="0" applyFont="1"/>
    <xf numFmtId="0" fontId="7" fillId="0" borderId="1" xfId="0" pivotButton="1" applyFont="1" applyBorder="1"/>
    <xf numFmtId="0" fontId="7" fillId="0" borderId="1" xfId="0" applyNumberFormat="1" applyFont="1" applyBorder="1"/>
    <xf numFmtId="165" fontId="7" fillId="0" borderId="1" xfId="0" applyNumberFormat="1" applyFont="1" applyBorder="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8" xfId="4" applyFont="1" applyBorder="1" applyAlignment="1">
      <alignment horizontal="center" vertical="center"/>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14" xfId="4" applyFont="1" applyBorder="1" applyAlignment="1">
      <alignment horizontal="center"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72"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8" fontId="9" fillId="0" borderId="0" xfId="4" applyNumberFormat="1" applyFont="1" applyAlignment="1">
      <alignment horizontal="right"/>
    </xf>
    <xf numFmtId="1" fontId="9" fillId="0" borderId="0" xfId="4" applyNumberFormat="1" applyFont="1" applyAlignment="1">
      <alignment horizontal="center"/>
    </xf>
    <xf numFmtId="173" fontId="9" fillId="0" borderId="0" xfId="4" applyNumberFormat="1" applyFont="1" applyAlignment="1">
      <alignment horizontal="right"/>
    </xf>
    <xf numFmtId="1" fontId="8" fillId="0" borderId="0" xfId="4" applyNumberFormat="1" applyFont="1" applyAlignment="1">
      <alignment horizontal="center"/>
    </xf>
    <xf numFmtId="173" fontId="8" fillId="0" borderId="0" xfId="4" applyNumberFormat="1" applyFont="1" applyAlignment="1">
      <alignment horizontal="right"/>
    </xf>
    <xf numFmtId="1" fontId="8" fillId="0" borderId="12" xfId="4" applyNumberFormat="1" applyFont="1" applyBorder="1" applyAlignment="1">
      <alignment horizontal="center"/>
    </xf>
    <xf numFmtId="173"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3" fontId="9" fillId="0" borderId="16" xfId="4" applyNumberFormat="1" applyFont="1" applyBorder="1" applyAlignment="1">
      <alignment horizontal="right"/>
    </xf>
    <xf numFmtId="173" fontId="8" fillId="0" borderId="0" xfId="4" applyNumberFormat="1" applyFont="1"/>
    <xf numFmtId="173" fontId="9" fillId="0" borderId="12" xfId="4" applyNumberFormat="1" applyFont="1" applyBorder="1"/>
    <xf numFmtId="173" fontId="8" fillId="0" borderId="12" xfId="4" applyNumberFormat="1" applyFont="1" applyBorder="1"/>
    <xf numFmtId="173" fontId="9" fillId="0" borderId="0" xfId="4" applyNumberFormat="1" applyFont="1"/>
    <xf numFmtId="0" fontId="10" fillId="0" borderId="0" xfId="4" applyFont="1" applyAlignment="1">
      <alignment horizontal="center" vertical="center" wrapText="1"/>
    </xf>
    <xf numFmtId="0" fontId="8" fillId="0" borderId="11" xfId="4" applyFont="1" applyBorder="1"/>
    <xf numFmtId="0" fontId="8" fillId="0" borderId="12" xfId="4" applyFont="1" applyBorder="1"/>
    <xf numFmtId="0" fontId="8" fillId="0" borderId="13" xfId="4" applyFont="1" applyBorder="1"/>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0" fontId="8" fillId="5" borderId="0" xfId="4" applyFont="1" applyFill="1"/>
    <xf numFmtId="0" fontId="9" fillId="0" borderId="0" xfId="4" applyFont="1" applyAlignment="1">
      <alignment horizontal="center"/>
    </xf>
    <xf numFmtId="174" fontId="9" fillId="0" borderId="0" xfId="6" applyNumberFormat="1" applyFont="1" applyAlignment="1">
      <alignment horizontal="right"/>
    </xf>
    <xf numFmtId="1" fontId="8" fillId="0" borderId="0" xfId="5" applyNumberFormat="1" applyFont="1" applyAlignment="1">
      <alignment horizontal="right"/>
    </xf>
    <xf numFmtId="174" fontId="8" fillId="0" borderId="0" xfId="6" applyNumberFormat="1" applyFont="1" applyAlignment="1">
      <alignment horizontal="right"/>
    </xf>
    <xf numFmtId="166" fontId="8" fillId="0" borderId="16" xfId="6" applyNumberFormat="1" applyFont="1" applyBorder="1" applyAlignment="1">
      <alignment horizontal="center"/>
    </xf>
    <xf numFmtId="174" fontId="8" fillId="0" borderId="16"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0_-;\-&quot;$&quot;* #,##0_-;_-&quot;$&quot;*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1.660528356479" createdVersion="5" refreshedVersion="5" minRefreshableVersion="3" recordCount="19">
  <cacheSource type="worksheet">
    <worksheetSource ref="A1:AS20" sheet="ESTADO DE CADA FACTURA"/>
  </cacheSource>
  <cacheFields count="45">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785"/>
    </cacheField>
    <cacheField name="FACT" numFmtId="0">
      <sharedItems/>
    </cacheField>
    <cacheField name="LLAVE" numFmtId="0">
      <sharedItems/>
    </cacheField>
    <cacheField name="IPS Fecha factura" numFmtId="14">
      <sharedItems containsSemiMixedTypes="0" containsNonDate="0" containsDate="1" containsString="0" minDate="2021-04-13T00:00:00" maxDate="2024-05-07T00:00:00"/>
    </cacheField>
    <cacheField name="IPS Fecha radicado" numFmtId="14">
      <sharedItems containsNonDate="0" containsDate="1" containsString="0" containsBlank="1" minDate="2023-08-03T00:00:00" maxDate="2024-06-19T00:00:00"/>
    </cacheField>
    <cacheField name="IPS Valor Factura" numFmtId="168">
      <sharedItems containsSemiMixedTypes="0" containsString="0" containsNumber="1" containsInteger="1" minValue="75000" maxValue="47568218"/>
    </cacheField>
    <cacheField name="IPS Saldo Factura" numFmtId="168">
      <sharedItems containsSemiMixedTypes="0" containsString="0" containsNumber="1" containsInteger="1" minValue="60000" maxValue="47568218"/>
    </cacheField>
    <cacheField name="Tipo de Contrato" numFmtId="0">
      <sharedItems/>
    </cacheField>
    <cacheField name="Sede / Ciudad" numFmtId="0">
      <sharedItems/>
    </cacheField>
    <cacheField name="ESTADO DE CARTERA ANTERIOR" numFmtId="0">
      <sharedItems containsMixedTypes="1" containsNumber="1" containsInteger="1" minValue="0" maxValue="0"/>
    </cacheField>
    <cacheField name="ESTADO EPS 18-07-2024" numFmtId="0">
      <sharedItems count="7">
        <s v="Factura cancelada"/>
        <s v="Factura cancelada parcialmente - Glosa por contestar IPS"/>
        <s v="Factura cancelada parcialmente - Glosa aceptada por la IPS"/>
        <s v="Factura pendiente en programacion de pago - Glosa aceptada por la IPS"/>
        <s v="Factura pendiente en programacion de pago"/>
        <s v="Factura devuelta"/>
        <s v="Factura en proceso interno"/>
      </sharedItems>
    </cacheField>
    <cacheField name="POR PAGAR SAP" numFmtId="170">
      <sharedItems containsSemiMixedTypes="0" containsString="0" containsNumber="1" containsInteger="1" minValue="0" maxValue="80000"/>
    </cacheField>
    <cacheField name="DOC CONTA" numFmtId="0">
      <sharedItems containsString="0" containsBlank="1" containsNumber="1" containsInteger="1" minValue="136034719" maxValue="136034719"/>
    </cacheField>
    <cacheField name="ESTADO COVID" numFmtId="0">
      <sharedItems containsBlank="1"/>
    </cacheField>
    <cacheField name="ESTADO ACTUAL_GLOBAL" numFmtId="0">
      <sharedItems containsBlank="1"/>
    </cacheField>
    <cacheField name="ESTADO ACTUAL_DETALLADO" numFmtId="0">
      <sharedItems containsBlank="1"/>
    </cacheField>
    <cacheField name="VALO CANCELADO SAP" numFmtId="170">
      <sharedItems containsSemiMixedTypes="0" containsString="0" containsNumber="1" containsInteger="1" minValue="0" maxValue="4340"/>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4800063879" maxValue="4800063879"/>
    </cacheField>
    <cacheField name="FECHA COMPENSACION SAP" numFmtId="14">
      <sharedItems containsNonDate="0" containsDate="1" containsString="0" containsBlank="1" minDate="2024-05-30T00:00:00" maxDate="2024-05-31T00:00:00"/>
    </cacheField>
    <cacheField name="OBS PAGO" numFmtId="0">
      <sharedItems containsBlank="1"/>
    </cacheField>
    <cacheField name="VALOR TRANFERENCIA" numFmtId="170">
      <sharedItems containsSemiMixedTypes="0" containsString="0" containsNumber="1" containsInteger="1" minValue="0" maxValue="296994"/>
    </cacheField>
    <cacheField name="VALO CANCELADO SAP2" numFmtId="170">
      <sharedItems containsSemiMixedTypes="0" containsString="0" containsNumber="1" containsInteger="1" minValue="0" maxValue="10213599"/>
    </cacheField>
    <cacheField name="RETENCION2" numFmtId="170">
      <sharedItems containsSemiMixedTypes="0" containsString="0" containsNumber="1" containsInteger="1" minValue="0" maxValue="21389"/>
    </cacheField>
    <cacheField name="DOC COMPENSACION SAP2" numFmtId="0">
      <sharedItems containsString="0" containsBlank="1" containsNumber="1" containsInteger="1" minValue="2201432504" maxValue="4800063879"/>
    </cacheField>
    <cacheField name="FECHA COMPENSACION SAP2" numFmtId="14">
      <sharedItems containsNonDate="0" containsDate="1" containsString="0" containsBlank="1" minDate="2023-09-22T00:00:00" maxDate="2024-06-27T00:00:00"/>
    </cacheField>
    <cacheField name="OBS PAGO2" numFmtId="0">
      <sharedItems containsBlank="1"/>
    </cacheField>
    <cacheField name="VALOR TRANFERENCIA2" numFmtId="170">
      <sharedItems containsSemiMixedTypes="0" containsString="0" containsNumber="1" containsInteger="1" minValue="0" maxValue="33444776"/>
    </cacheField>
    <cacheField name="Estado Factura" numFmtId="0">
      <sharedItems/>
    </cacheField>
    <cacheField name="Fecha Factura" numFmtId="14">
      <sharedItems containsSemiMixedTypes="0" containsNonDate="0" containsDate="1" containsString="0" minDate="2021-04-13T00:00:00" maxDate="2024-05-07T00:00:00"/>
    </cacheField>
    <cacheField name="Fecha Radicacion" numFmtId="14">
      <sharedItems containsSemiMixedTypes="0" containsNonDate="0" containsDate="1" containsString="0" minDate="2022-07-22T00:00:00" maxDate="2024-07-04T00:00:00"/>
    </cacheField>
    <cacheField name="Fecha Devolucion" numFmtId="14">
      <sharedItems containsNonDate="0" containsDate="1" containsString="0" containsBlank="1" minDate="2024-05-24T00:00:00" maxDate="2024-05-30T00:00:00"/>
    </cacheField>
    <cacheField name="Valor Bruto" numFmtId="170">
      <sharedItems containsSemiMixedTypes="0" containsString="0" containsNumber="1" containsInteger="1" minValue="75000" maxValue="47568218"/>
    </cacheField>
    <cacheField name="Glosa Aceptada" numFmtId="170">
      <sharedItems containsSemiMixedTypes="0" containsString="0" containsNumber="1" containsInteger="1" minValue="0" maxValue="1966320"/>
    </cacheField>
    <cacheField name="Glosa Pendiente" numFmtId="170">
      <sharedItems containsSemiMixedTypes="0" containsString="0" containsNumber="1" containsInteger="1" minValue="0" maxValue="528"/>
    </cacheField>
    <cacheField name="Valor Devolucion" numFmtId="170">
      <sharedItems containsSemiMixedTypes="0" containsString="0" containsNumber="1" containsInteger="1" minValue="0" maxValue="1840000"/>
    </cacheField>
    <cacheField name="Valor Nota Credito" numFmtId="170">
      <sharedItems containsSemiMixedTypes="0" containsString="0" containsNumber="1" containsInteger="1" minValue="0" maxValue="28939"/>
    </cacheField>
    <cacheField name="Valor_Glosa y Devolución" numFmtId="170">
      <sharedItems containsSemiMixedTypes="0" containsString="0" containsNumber="1" containsInteger="1" minValue="0" maxValue="4756821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70">
      <sharedItems containsSemiMixedTypes="0" containsString="0" containsNumber="1" containsInteger="1" minValue="0" maxValue="106947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
  <r>
    <n v="901153925"/>
    <s v="CLINICA NUEVA EL LAGO SAS"/>
    <s v="EUL"/>
    <n v="321"/>
    <s v="EUL321"/>
    <s v="901153925_EUL321"/>
    <d v="2021-09-09T00:00:00"/>
    <d v="2023-09-19T00:00:00"/>
    <n v="80000"/>
    <n v="80000"/>
    <s v="Evento"/>
    <s v="BOGOTA DC"/>
    <s v="Factura cancelada"/>
    <x v="0"/>
    <n v="0"/>
    <m/>
    <s v="ESTADO DOS"/>
    <s v="NO PASO VALIDACION"/>
    <s v="NO PASO VALIDACION"/>
    <n v="0"/>
    <n v="0"/>
    <m/>
    <m/>
    <m/>
    <n v="0"/>
    <n v="80000"/>
    <n v="0"/>
    <n v="4800063879"/>
    <d v="2024-05-30T00:00:00"/>
    <s v="INGRESO X RECONOC. PRUEBAS COVID 16 MAYO 2024"/>
    <n v="296994"/>
    <s v="Finalizada"/>
    <d v="2021-09-09T00:00:00"/>
    <d v="2023-10-02T00:00:00"/>
    <m/>
    <n v="80000"/>
    <n v="0"/>
    <n v="0"/>
    <n v="0"/>
    <n v="0"/>
    <n v="0"/>
    <m/>
    <m/>
    <m/>
    <n v="80000"/>
  </r>
  <r>
    <n v="901153925"/>
    <s v="CLINICA NUEVA EL LAGO SAS"/>
    <s v="EAL"/>
    <n v="43"/>
    <s v="EAL43"/>
    <s v="901153925_EAL43"/>
    <d v="2021-05-12T00:00:00"/>
    <d v="2023-08-03T00:00:00"/>
    <n v="75000"/>
    <n v="75000"/>
    <s v="Evento"/>
    <s v="BOGOTA DC"/>
    <s v="Factura cancelada parcialmente - Saldo en programacion de pago (covid)"/>
    <x v="0"/>
    <n v="0"/>
    <m/>
    <s v="ESTADO DOS"/>
    <s v="NO PASO VALIDACION"/>
    <s v="NO PASO VALIDACION"/>
    <n v="4340"/>
    <n v="0"/>
    <n v="4800063879"/>
    <d v="2024-05-30T00:00:00"/>
    <s v="INGRESO X RECONOC. PRUEBAS COVID 16 MAYO 2024"/>
    <n v="296994"/>
    <n v="70660"/>
    <n v="0"/>
    <n v="2201520988"/>
    <d v="2024-06-26T00:00:00"/>
    <s v="(en blanco)"/>
    <n v="1118743"/>
    <s v="Finalizada"/>
    <d v="2021-05-12T00:00:00"/>
    <d v="2023-09-01T00:00:00"/>
    <m/>
    <n v="75000"/>
    <n v="0"/>
    <n v="0"/>
    <n v="0"/>
    <n v="0"/>
    <n v="0"/>
    <m/>
    <m/>
    <m/>
    <n v="75000"/>
  </r>
  <r>
    <n v="901153925"/>
    <s v="CLINICA NUEVA EL LAGO SAS"/>
    <s v="EHL"/>
    <n v="509"/>
    <s v="EHL509"/>
    <s v="901153925_EHL509"/>
    <d v="2023-04-29T00:00:00"/>
    <d v="2024-05-15T00:00:00"/>
    <n v="1070000"/>
    <n v="1070000"/>
    <s v="Evento"/>
    <s v="BOGOTA DC"/>
    <s v="Factura pendiente en programacion de pago - Glosa por contestar IPS"/>
    <x v="1"/>
    <n v="0"/>
    <m/>
    <m/>
    <m/>
    <m/>
    <n v="0"/>
    <n v="0"/>
    <m/>
    <m/>
    <m/>
    <n v="0"/>
    <n v="1048083"/>
    <n v="21389"/>
    <n v="2201520988"/>
    <d v="2024-06-26T00:00:00"/>
    <s v="(en blanco)"/>
    <n v="1118743"/>
    <s v="Para respuesta prestador"/>
    <d v="2023-04-29T00:00:00"/>
    <d v="2024-05-14T00:00:00"/>
    <m/>
    <n v="1070000"/>
    <n v="0"/>
    <n v="528"/>
    <n v="0"/>
    <n v="0"/>
    <n v="528"/>
    <s v="GLOSA"/>
    <s v="SE LEVANTA GLOSA POR PARTE DE LA EPS, SE VALIDA TARIFA Y CONVENIO  PARA LA FECHA DE PRESTACION DE SERVICIO "/>
    <s v="TARIFA"/>
    <n v="1069472"/>
  </r>
  <r>
    <n v="901153925"/>
    <s v="CLINICA NUEVA EL LAGO SAS"/>
    <s v="EUL"/>
    <n v="263"/>
    <s v="EUL263"/>
    <s v="901153925_EUL263"/>
    <d v="2021-06-24T00:00:00"/>
    <d v="2023-09-19T00:00:00"/>
    <n v="168939"/>
    <n v="60000"/>
    <s v="Evento"/>
    <s v="BOGOTA DC"/>
    <s v="Factura cancelada"/>
    <x v="2"/>
    <n v="0"/>
    <m/>
    <s v="ESTADO DOS"/>
    <s v="RADICADO A LA ADRES"/>
    <s v="RADICADO A LA ADRES PENDIENTE RESPUESTA"/>
    <n v="0"/>
    <n v="0"/>
    <m/>
    <m/>
    <m/>
    <n v="0"/>
    <n v="140000"/>
    <n v="0"/>
    <n v="2201511147"/>
    <d v="2024-05-28T00:00:00"/>
    <s v="(en blanco)"/>
    <n v="140000"/>
    <s v="Finalizada"/>
    <d v="2021-06-24T00:00:00"/>
    <d v="2023-10-02T00:00:00"/>
    <m/>
    <n v="168939"/>
    <n v="0"/>
    <n v="0"/>
    <n v="0"/>
    <n v="28939"/>
    <n v="0"/>
    <m/>
    <m/>
    <m/>
    <n v="111061"/>
  </r>
  <r>
    <n v="901153925"/>
    <s v="CLINICA NUEVA EL LAGO SAS"/>
    <s v="EHL"/>
    <n v="189"/>
    <s v="EHL189"/>
    <s v="901153925_EHL189"/>
    <d v="2021-05-12T00:00:00"/>
    <d v="2023-08-03T00:00:00"/>
    <n v="9874000"/>
    <n v="163200"/>
    <s v="Evento"/>
    <s v="BOGOTA DC"/>
    <s v="Factura cancelada"/>
    <x v="0"/>
    <n v="0"/>
    <m/>
    <m/>
    <m/>
    <m/>
    <n v="0"/>
    <n v="0"/>
    <m/>
    <m/>
    <m/>
    <n v="0"/>
    <n v="9038053"/>
    <n v="0"/>
    <n v="2201510500"/>
    <d v="2024-05-17T00:00:00"/>
    <s v="(en blanco)"/>
    <n v="33444776"/>
    <s v="Finalizada"/>
    <d v="2022-05-12T00:00:00"/>
    <d v="2022-07-22T00:00:00"/>
    <m/>
    <n v="9874000"/>
    <n v="651497"/>
    <n v="0"/>
    <n v="0"/>
    <n v="0"/>
    <n v="0"/>
    <m/>
    <m/>
    <m/>
    <n v="0"/>
  </r>
  <r>
    <n v="901153925"/>
    <s v="CLINICA NUEVA EL LAGO SAS"/>
    <s v="EHL"/>
    <n v="264"/>
    <s v="EHL264"/>
    <s v="901153925_EHL264"/>
    <d v="2021-08-13T00:00:00"/>
    <d v="2024-06-18T00:00:00"/>
    <n v="14241080"/>
    <n v="3819040"/>
    <s v="Evento"/>
    <s v="BOGOTA DC"/>
    <s v="Factura cancelada parcialmente - Glosa por contestar IPS"/>
    <x v="3"/>
    <n v="0"/>
    <m/>
    <m/>
    <m/>
    <m/>
    <n v="0"/>
    <n v="0"/>
    <m/>
    <m/>
    <m/>
    <n v="0"/>
    <n v="10213599"/>
    <n v="0"/>
    <n v="2201510500"/>
    <d v="2024-05-17T00:00:00"/>
    <s v="(en blanco)"/>
    <n v="33444776"/>
    <s v="Finalizada"/>
    <d v="2021-08-13T00:00:00"/>
    <d v="2022-07-22T00:00:00"/>
    <m/>
    <n v="14241080"/>
    <n v="1966320"/>
    <n v="0"/>
    <n v="0"/>
    <n v="0"/>
    <n v="3819040"/>
    <s v="GLOSA"/>
    <s v="AUT SE DEVUELVE FACTURA NO HAY AUTORIZACION PAR AEL SERVICIO FACTURADO GESTIONAR CON EL AREA ENCARGADA SOLO AHY DE URGNE ICAS. PTE MED.MILENA"/>
    <s v="AUTORIZACION"/>
    <n v="0"/>
  </r>
  <r>
    <n v="901153925"/>
    <s v="CLINICA NUEVA EL LAGO SAS"/>
    <s v="EHL"/>
    <n v="285"/>
    <s v="EHL285"/>
    <s v="901153925_EHL285"/>
    <d v="2021-09-15T00:00:00"/>
    <d v="2024-05-30T00:00:00"/>
    <n v="7736435"/>
    <n v="6633931"/>
    <s v="Evento"/>
    <s v="BOGOTA DC"/>
    <s v="Factura cancelada parcialmente - Glosa por contestar IPS"/>
    <x v="4"/>
    <n v="0"/>
    <m/>
    <m/>
    <m/>
    <m/>
    <n v="0"/>
    <n v="0"/>
    <m/>
    <m/>
    <m/>
    <n v="0"/>
    <n v="1080454"/>
    <n v="0"/>
    <n v="2201510500"/>
    <d v="2024-05-17T00:00:00"/>
    <s v="(en blanco)"/>
    <n v="33444776"/>
    <s v="Finalizada"/>
    <d v="2021-09-15T00:00:00"/>
    <d v="2022-07-22T00:00:00"/>
    <m/>
    <n v="7736435"/>
    <n v="0"/>
    <n v="0"/>
    <n v="0"/>
    <n v="0"/>
    <n v="6633931"/>
    <s v="GLOSA"/>
    <s v="SE RATIFICA OBJECIONSOPORTE INCOMPLETO OBEJCION DRA MAIBER ACEVEDO Procedimientoquirúrgico e insumos no soportados. $ 6.407.531 Pertinenciamédica Paraclínicos no interpretados Hemograma- Creatinina-BUN- TP- TPT. $ 124.000 Rx de pie derecho facturan 2 no inte "/>
    <s v="PERTINENCIA MEDICA"/>
    <n v="0"/>
  </r>
  <r>
    <n v="901153925"/>
    <s v="CLINICA NUEVA EL LAGO SAS"/>
    <s v="EHL"/>
    <n v="323"/>
    <s v="EHL323"/>
    <s v="901153925_EHL323"/>
    <d v="2021-12-02T00:00:00"/>
    <d v="2024-05-30T00:00:00"/>
    <n v="6003590"/>
    <n v="4782614"/>
    <s v="Evento"/>
    <s v="BOGOTA DC"/>
    <s v="Factura cancelada parcialmente - Glosa por contestar IPS"/>
    <x v="3"/>
    <n v="0"/>
    <m/>
    <m/>
    <m/>
    <m/>
    <n v="0"/>
    <n v="0"/>
    <m/>
    <m/>
    <m/>
    <n v="0"/>
    <n v="1196556"/>
    <n v="0"/>
    <n v="2201510500"/>
    <d v="2024-05-17T00:00:00"/>
    <s v="(en blanco)"/>
    <n v="33444776"/>
    <s v="Finalizada"/>
    <d v="2021-12-02T00:00:00"/>
    <d v="2022-07-22T00:00:00"/>
    <m/>
    <n v="6003590"/>
    <n v="224792"/>
    <n v="0"/>
    <n v="0"/>
    <n v="0"/>
    <n v="4782614"/>
    <s v="GLOSA"/>
    <s v="se sostiene glosa por 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
    <s v="PERTINENCIA MEDICA"/>
    <n v="0"/>
  </r>
  <r>
    <n v="901153925"/>
    <s v="CLINICA NUEVA EL LAGO SAS"/>
    <s v="EHL"/>
    <n v="328"/>
    <s v="EHL328"/>
    <s v="901153925_EHL328"/>
    <d v="2021-12-11T00:00:00"/>
    <d v="2023-08-03T00:00:00"/>
    <n v="10698400"/>
    <n v="942966"/>
    <s v="Evento"/>
    <s v="BOGOTA DC"/>
    <s v="Glosa por contestar IPS"/>
    <x v="3"/>
    <n v="0"/>
    <m/>
    <m/>
    <m/>
    <m/>
    <n v="0"/>
    <n v="0"/>
    <m/>
    <m/>
    <m/>
    <n v="0"/>
    <n v="9560325"/>
    <n v="0"/>
    <n v="2201432504"/>
    <d v="2023-09-22T00:00:00"/>
    <s v="(en blanco)"/>
    <n v="20063195"/>
    <s v="Finalizada"/>
    <d v="2021-12-11T00:00:00"/>
    <d v="2022-07-22T00:00:00"/>
    <m/>
    <n v="10698400"/>
    <n v="280923"/>
    <n v="0"/>
    <n v="0"/>
    <n v="0"/>
    <n v="942966"/>
    <s v="GLOSA"/>
    <s v="Se sostiene glosa por 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
    <s v="FACTURACION"/>
    <n v="0"/>
  </r>
  <r>
    <n v="901153925"/>
    <s v="CLINICA NUEVA EL LAGO SAS"/>
    <s v="EHL"/>
    <n v="461"/>
    <s v="EHL461"/>
    <s v="901153925_EHL461"/>
    <d v="2022-10-31T00:00:00"/>
    <m/>
    <n v="1840000"/>
    <n v="1840000"/>
    <s v="Evento"/>
    <s v="BOGOTA DC"/>
    <s v="Factura devuelta"/>
    <x v="5"/>
    <n v="0"/>
    <m/>
    <m/>
    <m/>
    <m/>
    <n v="0"/>
    <n v="0"/>
    <m/>
    <m/>
    <m/>
    <n v="0"/>
    <n v="0"/>
    <n v="0"/>
    <m/>
    <m/>
    <m/>
    <n v="0"/>
    <s v="Devuelta"/>
    <d v="2022-10-31T00:00:00"/>
    <d v="2024-05-14T00:00:00"/>
    <d v="2024-05-27T00:00:00"/>
    <n v="1840000"/>
    <n v="0"/>
    <n v="0"/>
    <n v="1840000"/>
    <n v="0"/>
    <n v="1840000"/>
    <s v="DEVOLUCION"/>
    <s v="SE SOSTIENE DEVOLUCION AL VALIDAR LOSA DATOS NO CUENTA CON LA AUTORIZACION DE INTERNACION Y LOS SERVICIOS ,PTE AUDITORIA SOLICITARLA A LA CAPAUTORIZACIONES@EPSDELAGENTE.COM.CO ,PARA DARLE TRAMITE ALA FACTURA.yb radicar en el portal de autorizaciones. "/>
    <s v="AUTORIZACION"/>
    <n v="0"/>
  </r>
  <r>
    <n v="901153925"/>
    <s v="CLINICA NUEVA EL LAGO SAS"/>
    <s v="EUL"/>
    <n v="204"/>
    <s v="EUL204"/>
    <s v="901153925_EUL204"/>
    <d v="2021-04-13T00:00:00"/>
    <d v="2024-05-15T00:00:00"/>
    <n v="196792"/>
    <n v="196792"/>
    <s v="Evento"/>
    <s v="BOGOTA DC"/>
    <s v="Factura devuelta"/>
    <x v="5"/>
    <n v="0"/>
    <m/>
    <m/>
    <m/>
    <m/>
    <n v="0"/>
    <n v="0"/>
    <m/>
    <m/>
    <m/>
    <n v="0"/>
    <n v="0"/>
    <n v="0"/>
    <m/>
    <m/>
    <m/>
    <n v="0"/>
    <s v="Devuelta"/>
    <d v="2021-04-13T00:00:00"/>
    <d v="2024-05-15T00:00:00"/>
    <d v="2024-05-24T00:00:00"/>
    <n v="196792"/>
    <n v="0"/>
    <n v="0"/>
    <n v="196792"/>
    <n v="0"/>
    <n v="196792"/>
    <s v="DEVOLUCION"/>
    <s v="NO PBS FACTURA . SE SOSTIENE DEVOLUCION PARA FECHA DE PRESTACION MIPRES YA SE ENCUENTRA EXTEMPORANEO , RESOLUCION 1885/2018 VIGENCIA 3 AÑOS FECHA DE PRESTACION. FECHA PRESTACION AÑO 2020.  "/>
    <s v="NO PBS"/>
    <n v="0"/>
  </r>
  <r>
    <n v="901153925"/>
    <s v="CLINICA NUEVA EL LAGO SAS"/>
    <s v="EUL"/>
    <n v="785"/>
    <s v="EUL785"/>
    <s v="901153925_EUL785"/>
    <d v="2023-05-04T00:00:00"/>
    <m/>
    <n v="80000"/>
    <n v="80000"/>
    <s v="Evento"/>
    <s v="BOGOTA DC"/>
    <s v="Factura en proceso interno"/>
    <x v="5"/>
    <n v="0"/>
    <m/>
    <m/>
    <m/>
    <m/>
    <n v="0"/>
    <n v="0"/>
    <m/>
    <m/>
    <m/>
    <n v="0"/>
    <n v="0"/>
    <n v="0"/>
    <m/>
    <m/>
    <m/>
    <n v="0"/>
    <s v="Devuelta"/>
    <d v="2023-05-04T00:00:00"/>
    <d v="2024-05-14T00:00:00"/>
    <d v="2024-05-29T00:00:00"/>
    <n v="80000"/>
    <n v="0"/>
    <n v="0"/>
    <n v="80000"/>
    <n v="0"/>
    <n v="80000"/>
    <s v="DEVOLUCION"/>
    <s v="NO PBS SE SOSTIENE DEVOLUCION AL VALIDAR LOS DATOS DELA FACTURA LA TOMA DEL  USUARIO REPORTADO EN SISMUESTRA A LA CAJA COMPENSACION COMFENALCO , FAVOR REPORTARLA ALA ESP COMFENALCO, PARA PODER DARLE TRAMITE ALA FACTURA "/>
    <s v="NO PBS"/>
    <n v="0"/>
  </r>
  <r>
    <n v="901153925"/>
    <s v="CLINICA NUEVA EL LAGO SAS"/>
    <s v="EUL"/>
    <n v="402"/>
    <s v="EUL402"/>
    <s v="901153925_EUL402"/>
    <d v="2021-12-07T00:00:00"/>
    <d v="2023-09-19T00:00:00"/>
    <n v="80000"/>
    <n v="80000"/>
    <s v="Evento"/>
    <s v="BOGOTA DC"/>
    <s v="Factura pendiente en programacion de pago (COVID)"/>
    <x v="4"/>
    <n v="80000"/>
    <n v="136034719"/>
    <s v="ESTADO DOS"/>
    <s v="NO PASO VALIDACION"/>
    <s v="NO PASO VALIDACION"/>
    <n v="0"/>
    <n v="0"/>
    <m/>
    <m/>
    <m/>
    <n v="0"/>
    <n v="0"/>
    <n v="0"/>
    <m/>
    <m/>
    <m/>
    <n v="0"/>
    <s v="Finalizada"/>
    <d v="2021-12-07T00:00:00"/>
    <d v="2023-10-02T00:00:00"/>
    <m/>
    <n v="80000"/>
    <n v="0"/>
    <n v="0"/>
    <n v="0"/>
    <n v="0"/>
    <n v="0"/>
    <m/>
    <m/>
    <m/>
    <n v="80000"/>
  </r>
  <r>
    <n v="901153925"/>
    <s v="CLINICA NUEVA EL LAGO SAS"/>
    <s v="EHL"/>
    <n v="510"/>
    <s v="EHL510"/>
    <s v="901153925_EHL510"/>
    <d v="2023-04-29T00:00:00"/>
    <m/>
    <n v="9625031"/>
    <n v="9625031"/>
    <s v="Evento"/>
    <s v="BOGOTA DC"/>
    <s v="Factura devuelta"/>
    <x v="6"/>
    <n v="0"/>
    <m/>
    <m/>
    <m/>
    <m/>
    <n v="0"/>
    <n v="0"/>
    <m/>
    <m/>
    <m/>
    <n v="0"/>
    <n v="0"/>
    <n v="0"/>
    <m/>
    <m/>
    <m/>
    <n v="0"/>
    <s v="Para auditoria de pertinencia"/>
    <d v="2023-04-29T00:00:00"/>
    <d v="2024-07-02T00:00:00"/>
    <m/>
    <n v="9625031"/>
    <n v="0"/>
    <n v="0"/>
    <n v="0"/>
    <n v="0"/>
    <n v="9625031"/>
    <s v="DEVOLUCION"/>
    <s v="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TAPABOCAS CON ELASTICO DESECHABLESUNIDAD  no facturables,  cant. 10,  Valor:  1,180  "/>
    <s v="AUTORIZACION"/>
    <n v="0"/>
  </r>
  <r>
    <n v="901153925"/>
    <s v="CLINICA NUEVA EL LAGO SAS"/>
    <s v="EHL"/>
    <n v="555"/>
    <s v="EHL555"/>
    <s v="901153925_EHL555"/>
    <d v="2024-01-18T00:00:00"/>
    <m/>
    <n v="47568218"/>
    <n v="47568218"/>
    <s v="Evento"/>
    <s v="BOGOTA DC"/>
    <s v="Factura devuelta"/>
    <x v="6"/>
    <n v="0"/>
    <m/>
    <m/>
    <m/>
    <m/>
    <n v="0"/>
    <n v="0"/>
    <m/>
    <m/>
    <m/>
    <n v="0"/>
    <n v="0"/>
    <n v="0"/>
    <m/>
    <m/>
    <m/>
    <n v="0"/>
    <s v="Para auditoria de pertinencia"/>
    <d v="2024-01-18T00:00:00"/>
    <d v="2024-07-02T00:00:00"/>
    <m/>
    <n v="47568218"/>
    <n v="0"/>
    <n v="0"/>
    <n v="0"/>
    <n v="0"/>
    <n v="47568218"/>
    <s v="DEVOLUCION"/>
    <s v="autorizacion se sostiene devolucion al validar los datos dela factura no cuenta con la autorizacion de internacion solicitarla al area encargada capautorizaciones@epsdelagente.com,co .radicar en buzon de autorizaciones, para darle tramite ala factura ,sujeta apertinencia medica"/>
    <s v="AUTORIZACION"/>
    <n v="0"/>
  </r>
  <r>
    <n v="901153925"/>
    <s v="CLINICA NUEVA EL LAGO SAS"/>
    <s v="EHL"/>
    <n v="561"/>
    <s v="EHL561"/>
    <s v="901153925_EHL561"/>
    <d v="2024-02-26T00:00:00"/>
    <d v="2024-05-15T00:00:00"/>
    <n v="19792031"/>
    <n v="19792031"/>
    <s v="Evento"/>
    <s v="BOGOTA DC"/>
    <s v="Factura devuelta"/>
    <x v="6"/>
    <n v="0"/>
    <m/>
    <m/>
    <m/>
    <m/>
    <n v="0"/>
    <n v="0"/>
    <m/>
    <m/>
    <m/>
    <n v="0"/>
    <n v="0"/>
    <n v="0"/>
    <m/>
    <m/>
    <m/>
    <n v="0"/>
    <s v="Para auditoria de pertinencia"/>
    <d v="2024-02-26T00:00:00"/>
    <d v="2024-07-03T00:00:00"/>
    <m/>
    <n v="19792031"/>
    <n v="0"/>
    <n v="0"/>
    <n v="0"/>
    <n v="0"/>
    <n v="19792031"/>
    <s v="DEVOLUCION"/>
    <s v="AUTORIZACION  se  SOSTIENE dEVOLUCION  factura con soportes al validar la no cuenta con la autorizacion de internacion y los procedimientos. solicitarla al area encargada capautorizaciones@epsdelagente.com.co,radicar la factura al correo del buson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
    <s v="SOPORTE"/>
    <n v="0"/>
  </r>
  <r>
    <n v="901153925"/>
    <s v="CLINICA NUEVA EL LAGO SAS"/>
    <s v="EHL"/>
    <n v="568"/>
    <s v="EHL568"/>
    <s v="901153925_EHL568"/>
    <d v="2024-04-19T00:00:00"/>
    <m/>
    <n v="2840116"/>
    <n v="2840116"/>
    <s v="Evento"/>
    <s v="BOGOTA DC"/>
    <s v="Factura devuelta"/>
    <x v="6"/>
    <n v="0"/>
    <m/>
    <m/>
    <m/>
    <m/>
    <n v="0"/>
    <n v="0"/>
    <m/>
    <m/>
    <m/>
    <n v="0"/>
    <n v="0"/>
    <n v="0"/>
    <m/>
    <m/>
    <m/>
    <n v="0"/>
    <s v="Para auditoria de pertinencia"/>
    <d v="2024-04-19T00:00:00"/>
    <d v="2024-07-03T00:00:00"/>
    <m/>
    <n v="2840116"/>
    <n v="0"/>
    <n v="0"/>
    <n v="0"/>
    <n v="0"/>
    <n v="2840116"/>
    <s v="DEVOLUCION"/>
    <s v="autorizacion se deveulve factura con soportes completos al validar los datos de la factura con cuenta con la  autorizacion de internacion , soliciatarla al area encargada capautorizaciones@epsdelagente.com.co .radicarla en el buzon de autorizaciones, sujeta a pertinencia medica"/>
    <s v="SOPORTE"/>
    <n v="0"/>
  </r>
  <r>
    <n v="901153925"/>
    <s v="CLINICA NUEVA EL LAGO SAS"/>
    <s v="EHL"/>
    <n v="583"/>
    <s v="EHL583"/>
    <s v="901153925_EHL583"/>
    <d v="2024-05-06T00:00:00"/>
    <m/>
    <n v="1540648"/>
    <n v="1540648"/>
    <s v="Evento"/>
    <s v="BOGOTA DC"/>
    <n v="0"/>
    <x v="6"/>
    <n v="0"/>
    <m/>
    <m/>
    <m/>
    <m/>
    <n v="0"/>
    <n v="0"/>
    <m/>
    <m/>
    <m/>
    <n v="0"/>
    <n v="0"/>
    <n v="0"/>
    <m/>
    <m/>
    <m/>
    <n v="0"/>
    <s v="Para auditoria de pertinencia"/>
    <d v="2024-05-06T00:00:00"/>
    <d v="2024-07-03T00:00:00"/>
    <m/>
    <n v="1878648"/>
    <n v="0"/>
    <n v="0"/>
    <n v="0"/>
    <n v="0"/>
    <n v="1878648"/>
    <s v="DEVOLUCION"/>
    <s v="autorizacion se devuelve factura con soportes completos al validar los datos dela factura no cuenta con la autorizacion de internacion no se evidencia correos de la solicitud de internacion, soliciatrla al area encargada capautorizaciones@epsdelagente.com.co y radicar en el portal de autorizaciones.para darle tramite ala factura ,sujeta a pertinencia  "/>
    <s v="SOPORTE"/>
    <n v="0"/>
  </r>
  <r>
    <n v="901153925"/>
    <s v="CLINICA NUEVA EL LAGO SAS"/>
    <s v="EHL"/>
    <n v="584"/>
    <s v="EHL584"/>
    <s v="901153925_EHL584"/>
    <d v="2024-05-06T00:00:00"/>
    <m/>
    <n v="3093467"/>
    <n v="3093467"/>
    <s v="Evento"/>
    <s v="BOGOTA DC"/>
    <n v="0"/>
    <x v="6"/>
    <n v="0"/>
    <m/>
    <m/>
    <m/>
    <m/>
    <n v="0"/>
    <n v="0"/>
    <m/>
    <m/>
    <m/>
    <n v="0"/>
    <n v="0"/>
    <n v="0"/>
    <m/>
    <m/>
    <m/>
    <n v="0"/>
    <s v="Para auditoria de pertinencia"/>
    <d v="2024-05-06T00:00:00"/>
    <d v="2024-07-03T00:00:00"/>
    <m/>
    <n v="3093467"/>
    <n v="0"/>
    <n v="0"/>
    <n v="0"/>
    <n v="0"/>
    <n v="3093467"/>
    <s v="DEVOLUCION"/>
    <s v="AUTORIZACION SE DEVUELVE FACTURA CON SOPORTES COMPLETOS AL VALIDAR LOS DATOS DELA FACTURA NO CUENTA CON LA AUTORIZACION DE INTERNACION, SOLICITARLA AL AREA ENCARGADA CAPAUTORIZACIONESQEPSDELAGENTE.COM.CO, RADICAR BUZON DE AUTORIZACIONES Y SUJETA APERTIENENCIA"/>
    <s v="SOPORTE"/>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2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4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8" outline="0" showAll="0" defaultSubtotal="0"/>
    <pivotField dataField="1" compact="0" numFmtId="168"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0"/>
        <item x="2"/>
        <item x="1"/>
        <item x="5"/>
        <item x="6"/>
        <item x="4"/>
        <item x="3"/>
      </items>
    </pivotField>
    <pivotField compact="0" numFmtId="17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70" outline="0" showAll="0" defaultSubtotal="0"/>
    <pivotField dataField="1" compact="0" numFmtId="170" outline="0" showAll="0" defaultSubtotal="0"/>
    <pivotField dataField="1" compact="0" numFmtId="170" outline="0" showAll="0" defaultSubtotal="0"/>
    <pivotField dataField="1"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s>
  <rowFields count="1">
    <field x="13"/>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 fld="36" baseField="0" baseItem="0" numFmtId="165"/>
    <dataField name="GLOSA PDTE" fld="37" baseField="0" baseItem="0" numFmtId="165"/>
    <dataField name="DEVOLUCION" fld="38" baseField="0" baseItem="0" numFmtId="165"/>
  </dataFields>
  <formats count="19">
    <format dxfId="18">
      <pivotArea type="all" dataOnly="0" outline="0" fieldPosition="0"/>
    </format>
    <format dxfId="17">
      <pivotArea outline="0" collapsedLevelsAreSubtotals="1" fieldPosition="0"/>
    </format>
    <format dxfId="16">
      <pivotArea field="13" type="button" dataOnly="0" labelOnly="1" outline="0" axis="axisRow" fieldPosition="0"/>
    </format>
    <format dxfId="15">
      <pivotArea dataOnly="0" labelOnly="1" fieldPosition="0">
        <references count="1">
          <reference field="13"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 dxfId="12">
      <pivotArea type="all" dataOnly="0" outline="0" fieldPosition="0"/>
    </format>
    <format dxfId="11">
      <pivotArea outline="0" collapsedLevelsAreSubtotals="1" fieldPosition="0"/>
    </format>
    <format dxfId="10">
      <pivotArea field="13" type="button" dataOnly="0" labelOnly="1" outline="0" axis="axisRow" fieldPosition="0"/>
    </format>
    <format dxfId="9">
      <pivotArea dataOnly="0" labelOnly="1" fieldPosition="0">
        <references count="1">
          <reference field="13"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 dxfId="6">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26"/>
  <sheetViews>
    <sheetView topLeftCell="A6" zoomScale="70" zoomScaleNormal="70" workbookViewId="0">
      <selection activeCell="A26" sqref="A26:G26"/>
    </sheetView>
  </sheetViews>
  <sheetFormatPr baseColWidth="10" defaultRowHeight="14.5" x14ac:dyDescent="0.35"/>
  <cols>
    <col min="1" max="1" width="16.453125" bestFit="1" customWidth="1"/>
    <col min="2" max="2" width="25.453125" bestFit="1" customWidth="1"/>
    <col min="3" max="3" width="12.26953125" customWidth="1"/>
    <col min="4" max="4" width="11.453125" style="11" bestFit="1" customWidth="1"/>
    <col min="5" max="5" width="11.453125" style="11" customWidth="1"/>
    <col min="6" max="6" width="16.7265625" bestFit="1" customWidth="1"/>
    <col min="7" max="7" width="16.7265625" style="12" bestFit="1" customWidth="1"/>
    <col min="8" max="8" width="17.1796875" customWidth="1"/>
    <col min="9" max="9" width="17.1796875" bestFit="1" customWidth="1"/>
    <col min="10" max="10" width="15.453125" bestFit="1" customWidth="1"/>
    <col min="11" max="11" width="14" bestFit="1" customWidth="1"/>
    <col min="12" max="12" width="18.1796875" bestFit="1" customWidth="1"/>
  </cols>
  <sheetData>
    <row r="2" spans="1:12" ht="21" x14ac:dyDescent="0.5">
      <c r="C2" s="13" t="s">
        <v>0</v>
      </c>
      <c r="D2" s="13"/>
      <c r="E2" s="13"/>
      <c r="F2" s="13"/>
      <c r="G2" s="13"/>
      <c r="H2" s="13"/>
      <c r="I2" s="13"/>
      <c r="J2" s="13"/>
      <c r="K2" s="13"/>
      <c r="L2" s="13"/>
    </row>
    <row r="3" spans="1:12" ht="21" x14ac:dyDescent="0.5">
      <c r="C3" s="13" t="s">
        <v>1</v>
      </c>
      <c r="D3" s="13"/>
      <c r="E3" s="13"/>
      <c r="F3" s="13"/>
      <c r="G3" s="13"/>
      <c r="H3" s="13"/>
      <c r="I3" s="13"/>
      <c r="J3" s="13"/>
      <c r="K3" s="13"/>
      <c r="L3" s="13"/>
    </row>
    <row r="4" spans="1:12" ht="21" x14ac:dyDescent="0.35">
      <c r="C4" s="14" t="s">
        <v>2</v>
      </c>
      <c r="D4" s="14"/>
      <c r="E4" s="14"/>
      <c r="F4" s="14"/>
      <c r="G4" s="14"/>
      <c r="H4" s="14"/>
      <c r="I4" s="14"/>
      <c r="J4" s="14"/>
      <c r="K4" s="14"/>
      <c r="L4" s="14"/>
    </row>
    <row r="5" spans="1:12" ht="21" x14ac:dyDescent="0.35">
      <c r="C5" s="14" t="s">
        <v>39</v>
      </c>
      <c r="D5" s="14"/>
      <c r="E5" s="14"/>
      <c r="F5" s="14"/>
      <c r="G5" s="14"/>
      <c r="H5" s="14"/>
      <c r="I5" s="14"/>
      <c r="J5" s="14"/>
      <c r="K5" s="14"/>
      <c r="L5" s="14"/>
    </row>
    <row r="6" spans="1:12" ht="57" customHeight="1" x14ac:dyDescent="0.35">
      <c r="A6" s="1" t="s">
        <v>3</v>
      </c>
      <c r="B6" s="1" t="s">
        <v>4</v>
      </c>
      <c r="C6" s="1" t="s">
        <v>5</v>
      </c>
      <c r="D6" s="1" t="s">
        <v>6</v>
      </c>
      <c r="E6" s="1" t="s">
        <v>7</v>
      </c>
      <c r="F6" s="1" t="s">
        <v>8</v>
      </c>
      <c r="G6" s="1" t="s">
        <v>9</v>
      </c>
      <c r="H6" s="1" t="s">
        <v>10</v>
      </c>
      <c r="I6" s="1" t="s">
        <v>11</v>
      </c>
      <c r="J6" s="1" t="s">
        <v>12</v>
      </c>
      <c r="K6" s="1" t="s">
        <v>13</v>
      </c>
      <c r="L6" s="1" t="s">
        <v>14</v>
      </c>
    </row>
    <row r="7" spans="1:12" ht="15.5" x14ac:dyDescent="0.35">
      <c r="A7" s="2">
        <v>901153925</v>
      </c>
      <c r="B7" s="2" t="s">
        <v>0</v>
      </c>
      <c r="C7" s="3" t="s">
        <v>15</v>
      </c>
      <c r="D7" s="3">
        <v>461</v>
      </c>
      <c r="E7" s="3" t="s">
        <v>16</v>
      </c>
      <c r="F7" s="4">
        <v>44865</v>
      </c>
      <c r="G7" s="5"/>
      <c r="H7" s="6">
        <v>1840000</v>
      </c>
      <c r="I7" s="6">
        <v>1840000</v>
      </c>
      <c r="J7" s="7" t="s">
        <v>17</v>
      </c>
      <c r="K7" s="8" t="s">
        <v>18</v>
      </c>
      <c r="L7" s="9"/>
    </row>
    <row r="8" spans="1:12" ht="15.5" x14ac:dyDescent="0.35">
      <c r="A8" s="2">
        <v>901153925</v>
      </c>
      <c r="B8" s="2" t="s">
        <v>0</v>
      </c>
      <c r="C8" s="3" t="s">
        <v>15</v>
      </c>
      <c r="D8" s="3">
        <v>568</v>
      </c>
      <c r="E8" s="3" t="s">
        <v>36</v>
      </c>
      <c r="F8" s="4">
        <v>45401</v>
      </c>
      <c r="G8" s="5"/>
      <c r="H8" s="6">
        <v>2840116</v>
      </c>
      <c r="I8" s="6">
        <v>2840116</v>
      </c>
      <c r="J8" s="7" t="s">
        <v>17</v>
      </c>
      <c r="K8" s="8" t="s">
        <v>18</v>
      </c>
      <c r="L8" s="9"/>
    </row>
    <row r="9" spans="1:12" ht="15.5" x14ac:dyDescent="0.35">
      <c r="A9" s="2">
        <v>901153925</v>
      </c>
      <c r="B9" s="2" t="s">
        <v>0</v>
      </c>
      <c r="C9" s="3" t="s">
        <v>15</v>
      </c>
      <c r="D9" s="3">
        <v>583</v>
      </c>
      <c r="E9" s="3" t="s">
        <v>37</v>
      </c>
      <c r="F9" s="4">
        <v>45418</v>
      </c>
      <c r="G9" s="5"/>
      <c r="H9" s="6">
        <v>1540648</v>
      </c>
      <c r="I9" s="6">
        <v>1540648</v>
      </c>
      <c r="J9" s="7" t="s">
        <v>17</v>
      </c>
      <c r="K9" s="8" t="s">
        <v>18</v>
      </c>
      <c r="L9" s="9"/>
    </row>
    <row r="10" spans="1:12" ht="15.5" x14ac:dyDescent="0.35">
      <c r="A10" s="2">
        <v>901153925</v>
      </c>
      <c r="B10" s="2" t="s">
        <v>0</v>
      </c>
      <c r="C10" s="3" t="s">
        <v>15</v>
      </c>
      <c r="D10" s="3">
        <v>584</v>
      </c>
      <c r="E10" s="3" t="s">
        <v>38</v>
      </c>
      <c r="F10" s="4">
        <v>45418</v>
      </c>
      <c r="G10" s="5"/>
      <c r="H10" s="6">
        <v>3093467</v>
      </c>
      <c r="I10" s="6">
        <v>3093467</v>
      </c>
      <c r="J10" s="7" t="s">
        <v>17</v>
      </c>
      <c r="K10" s="8" t="s">
        <v>18</v>
      </c>
      <c r="L10" s="9"/>
    </row>
    <row r="11" spans="1:12" ht="15.5" x14ac:dyDescent="0.35">
      <c r="A11" s="2">
        <v>901153925</v>
      </c>
      <c r="B11" s="2" t="s">
        <v>0</v>
      </c>
      <c r="C11" s="3" t="s">
        <v>23</v>
      </c>
      <c r="D11" s="3">
        <v>43</v>
      </c>
      <c r="E11" s="3" t="s">
        <v>24</v>
      </c>
      <c r="F11" s="4">
        <v>44328</v>
      </c>
      <c r="G11" s="5">
        <v>45141</v>
      </c>
      <c r="H11" s="6">
        <v>75000</v>
      </c>
      <c r="I11" s="6">
        <v>75000</v>
      </c>
      <c r="J11" s="7" t="s">
        <v>17</v>
      </c>
      <c r="K11" s="8" t="s">
        <v>18</v>
      </c>
      <c r="L11" s="9"/>
    </row>
    <row r="12" spans="1:12" ht="15.5" x14ac:dyDescent="0.35">
      <c r="A12" s="2">
        <v>901153925</v>
      </c>
      <c r="B12" s="2" t="s">
        <v>0</v>
      </c>
      <c r="C12" s="3" t="s">
        <v>15</v>
      </c>
      <c r="D12" s="3">
        <v>189</v>
      </c>
      <c r="E12" s="3" t="s">
        <v>25</v>
      </c>
      <c r="F12" s="4">
        <v>44328</v>
      </c>
      <c r="G12" s="5">
        <v>45141</v>
      </c>
      <c r="H12" s="6">
        <v>9874000</v>
      </c>
      <c r="I12" s="6">
        <v>163200</v>
      </c>
      <c r="J12" s="7" t="s">
        <v>17</v>
      </c>
      <c r="K12" s="8" t="s">
        <v>18</v>
      </c>
      <c r="L12" s="9"/>
    </row>
    <row r="13" spans="1:12" ht="15.5" x14ac:dyDescent="0.35">
      <c r="A13" s="2">
        <v>901153925</v>
      </c>
      <c r="B13" s="2" t="s">
        <v>0</v>
      </c>
      <c r="C13" s="3" t="s">
        <v>15</v>
      </c>
      <c r="D13" s="3">
        <v>328</v>
      </c>
      <c r="E13" s="3" t="s">
        <v>27</v>
      </c>
      <c r="F13" s="4">
        <v>44541</v>
      </c>
      <c r="G13" s="5">
        <v>45141</v>
      </c>
      <c r="H13" s="6">
        <v>10698400</v>
      </c>
      <c r="I13" s="6">
        <v>942966</v>
      </c>
      <c r="J13" s="7" t="s">
        <v>17</v>
      </c>
      <c r="K13" s="8" t="s">
        <v>18</v>
      </c>
      <c r="L13" s="9"/>
    </row>
    <row r="14" spans="1:12" ht="15.5" x14ac:dyDescent="0.35">
      <c r="A14" s="2">
        <v>901153925</v>
      </c>
      <c r="B14" s="2" t="s">
        <v>0</v>
      </c>
      <c r="C14" s="3" t="s">
        <v>19</v>
      </c>
      <c r="D14" s="3">
        <v>263</v>
      </c>
      <c r="E14" s="3" t="s">
        <v>28</v>
      </c>
      <c r="F14" s="4">
        <v>44371</v>
      </c>
      <c r="G14" s="5">
        <v>45188</v>
      </c>
      <c r="H14" s="6">
        <v>168939</v>
      </c>
      <c r="I14" s="6">
        <v>60000</v>
      </c>
      <c r="J14" s="7" t="s">
        <v>17</v>
      </c>
      <c r="K14" s="8" t="s">
        <v>18</v>
      </c>
      <c r="L14" s="9"/>
    </row>
    <row r="15" spans="1:12" ht="15.5" x14ac:dyDescent="0.35">
      <c r="A15" s="2">
        <v>901153925</v>
      </c>
      <c r="B15" s="2" t="s">
        <v>0</v>
      </c>
      <c r="C15" s="3" t="s">
        <v>19</v>
      </c>
      <c r="D15" s="3">
        <v>321</v>
      </c>
      <c r="E15" s="3" t="s">
        <v>29</v>
      </c>
      <c r="F15" s="4">
        <v>44448</v>
      </c>
      <c r="G15" s="5">
        <v>45188</v>
      </c>
      <c r="H15" s="6">
        <v>80000</v>
      </c>
      <c r="I15" s="6">
        <v>80000</v>
      </c>
      <c r="J15" s="7" t="s">
        <v>17</v>
      </c>
      <c r="K15" s="8" t="s">
        <v>18</v>
      </c>
      <c r="L15" s="9"/>
    </row>
    <row r="16" spans="1:12" ht="15.5" x14ac:dyDescent="0.35">
      <c r="A16" s="2">
        <v>901153925</v>
      </c>
      <c r="B16" s="2" t="s">
        <v>0</v>
      </c>
      <c r="C16" s="3" t="s">
        <v>19</v>
      </c>
      <c r="D16" s="3">
        <v>204</v>
      </c>
      <c r="E16" s="3" t="s">
        <v>20</v>
      </c>
      <c r="F16" s="4">
        <v>44299</v>
      </c>
      <c r="G16" s="5">
        <v>45427</v>
      </c>
      <c r="H16" s="6">
        <v>196792</v>
      </c>
      <c r="I16" s="6">
        <v>196792</v>
      </c>
      <c r="J16" s="7" t="s">
        <v>17</v>
      </c>
      <c r="K16" s="8" t="s">
        <v>18</v>
      </c>
      <c r="L16" s="9"/>
    </row>
    <row r="17" spans="1:12" ht="15.5" x14ac:dyDescent="0.35">
      <c r="A17" s="2">
        <v>901153925</v>
      </c>
      <c r="B17" s="2" t="s">
        <v>0</v>
      </c>
      <c r="C17" s="3" t="s">
        <v>15</v>
      </c>
      <c r="D17" s="3">
        <v>285</v>
      </c>
      <c r="E17" s="3" t="s">
        <v>22</v>
      </c>
      <c r="F17" s="4">
        <v>44454</v>
      </c>
      <c r="G17" s="5">
        <v>45442</v>
      </c>
      <c r="H17" s="6">
        <v>7736435</v>
      </c>
      <c r="I17" s="6">
        <v>6633931</v>
      </c>
      <c r="J17" s="7" t="s">
        <v>17</v>
      </c>
      <c r="K17" s="8" t="s">
        <v>18</v>
      </c>
      <c r="L17" s="9"/>
    </row>
    <row r="18" spans="1:12" ht="15.5" x14ac:dyDescent="0.35">
      <c r="A18" s="2">
        <v>901153925</v>
      </c>
      <c r="B18" s="2" t="s">
        <v>0</v>
      </c>
      <c r="C18" s="3" t="s">
        <v>15</v>
      </c>
      <c r="D18" s="3">
        <v>323</v>
      </c>
      <c r="E18" s="3" t="s">
        <v>26</v>
      </c>
      <c r="F18" s="4">
        <v>44532</v>
      </c>
      <c r="G18" s="5">
        <v>45442</v>
      </c>
      <c r="H18" s="6">
        <v>6003590</v>
      </c>
      <c r="I18" s="6">
        <v>4782614</v>
      </c>
      <c r="J18" s="7" t="s">
        <v>17</v>
      </c>
      <c r="K18" s="8" t="s">
        <v>18</v>
      </c>
      <c r="L18" s="9"/>
    </row>
    <row r="19" spans="1:12" ht="15.5" x14ac:dyDescent="0.35">
      <c r="A19" s="2">
        <v>901153925</v>
      </c>
      <c r="B19" s="2" t="s">
        <v>0</v>
      </c>
      <c r="C19" s="3" t="s">
        <v>15</v>
      </c>
      <c r="D19" s="3">
        <v>264</v>
      </c>
      <c r="E19" s="3" t="s">
        <v>21</v>
      </c>
      <c r="F19" s="4">
        <v>44421</v>
      </c>
      <c r="G19" s="5">
        <v>45461</v>
      </c>
      <c r="H19" s="6">
        <v>14241080</v>
      </c>
      <c r="I19" s="6">
        <v>3819040</v>
      </c>
      <c r="J19" s="7" t="s">
        <v>17</v>
      </c>
      <c r="K19" s="8" t="s">
        <v>18</v>
      </c>
      <c r="L19" s="9"/>
    </row>
    <row r="20" spans="1:12" ht="15.5" x14ac:dyDescent="0.35">
      <c r="A20" s="2">
        <v>901153925</v>
      </c>
      <c r="B20" s="2" t="s">
        <v>0</v>
      </c>
      <c r="C20" s="3" t="s">
        <v>15</v>
      </c>
      <c r="D20" s="3">
        <v>510</v>
      </c>
      <c r="E20" s="3" t="s">
        <v>31</v>
      </c>
      <c r="F20" s="4">
        <v>45045</v>
      </c>
      <c r="G20" s="5"/>
      <c r="H20" s="6">
        <v>9625031</v>
      </c>
      <c r="I20" s="6">
        <v>9625031</v>
      </c>
      <c r="J20" s="7" t="s">
        <v>17</v>
      </c>
      <c r="K20" s="8" t="s">
        <v>18</v>
      </c>
      <c r="L20" s="9"/>
    </row>
    <row r="21" spans="1:12" ht="15.5" x14ac:dyDescent="0.35">
      <c r="A21" s="2">
        <v>901153925</v>
      </c>
      <c r="B21" s="2" t="s">
        <v>0</v>
      </c>
      <c r="C21" s="3" t="s">
        <v>15</v>
      </c>
      <c r="D21" s="3">
        <v>555</v>
      </c>
      <c r="E21" s="3" t="s">
        <v>34</v>
      </c>
      <c r="F21" s="4">
        <v>45309</v>
      </c>
      <c r="G21" s="5"/>
      <c r="H21" s="6">
        <v>47568218</v>
      </c>
      <c r="I21" s="6">
        <v>47568218</v>
      </c>
      <c r="J21" s="7" t="s">
        <v>17</v>
      </c>
      <c r="K21" s="8" t="s">
        <v>18</v>
      </c>
      <c r="L21" s="9"/>
    </row>
    <row r="22" spans="1:12" ht="15.5" x14ac:dyDescent="0.35">
      <c r="A22" s="2">
        <v>901153925</v>
      </c>
      <c r="B22" s="2" t="s">
        <v>0</v>
      </c>
      <c r="C22" s="3" t="s">
        <v>19</v>
      </c>
      <c r="D22" s="3">
        <v>785</v>
      </c>
      <c r="E22" s="3" t="s">
        <v>32</v>
      </c>
      <c r="F22" s="4">
        <v>45050</v>
      </c>
      <c r="G22" s="5"/>
      <c r="H22" s="6">
        <v>80000</v>
      </c>
      <c r="I22" s="6">
        <v>80000</v>
      </c>
      <c r="J22" s="7" t="s">
        <v>17</v>
      </c>
      <c r="K22" s="8" t="s">
        <v>18</v>
      </c>
      <c r="L22" s="9"/>
    </row>
    <row r="23" spans="1:12" ht="15.5" x14ac:dyDescent="0.35">
      <c r="A23" s="2">
        <v>901153925</v>
      </c>
      <c r="B23" s="2" t="s">
        <v>0</v>
      </c>
      <c r="C23" s="3" t="s">
        <v>19</v>
      </c>
      <c r="D23" s="3">
        <v>402</v>
      </c>
      <c r="E23" s="3" t="s">
        <v>33</v>
      </c>
      <c r="F23" s="4">
        <v>44537</v>
      </c>
      <c r="G23" s="5">
        <v>45188</v>
      </c>
      <c r="H23" s="6">
        <v>80000</v>
      </c>
      <c r="I23" s="6">
        <v>80000</v>
      </c>
      <c r="J23" s="7" t="s">
        <v>17</v>
      </c>
      <c r="K23" s="8" t="s">
        <v>18</v>
      </c>
      <c r="L23" s="9"/>
    </row>
    <row r="24" spans="1:12" ht="15.5" x14ac:dyDescent="0.35">
      <c r="A24" s="2">
        <v>901153925</v>
      </c>
      <c r="B24" s="2" t="s">
        <v>0</v>
      </c>
      <c r="C24" s="3" t="s">
        <v>15</v>
      </c>
      <c r="D24" s="3">
        <v>509</v>
      </c>
      <c r="E24" s="3" t="s">
        <v>30</v>
      </c>
      <c r="F24" s="4">
        <v>45045</v>
      </c>
      <c r="G24" s="5">
        <v>45427</v>
      </c>
      <c r="H24" s="6">
        <v>1070000</v>
      </c>
      <c r="I24" s="6">
        <v>1070000</v>
      </c>
      <c r="J24" s="7" t="s">
        <v>17</v>
      </c>
      <c r="K24" s="8" t="s">
        <v>18</v>
      </c>
      <c r="L24" s="9"/>
    </row>
    <row r="25" spans="1:12" ht="15.5" x14ac:dyDescent="0.35">
      <c r="A25" s="2">
        <v>901153925</v>
      </c>
      <c r="B25" s="2" t="s">
        <v>0</v>
      </c>
      <c r="C25" s="3" t="s">
        <v>15</v>
      </c>
      <c r="D25" s="3">
        <v>561</v>
      </c>
      <c r="E25" s="3" t="s">
        <v>35</v>
      </c>
      <c r="F25" s="4">
        <v>45348</v>
      </c>
      <c r="G25" s="5">
        <v>45427</v>
      </c>
      <c r="H25" s="6">
        <v>19792031</v>
      </c>
      <c r="I25" s="6">
        <v>19792031</v>
      </c>
      <c r="J25" s="7" t="s">
        <v>17</v>
      </c>
      <c r="K25" s="8" t="s">
        <v>18</v>
      </c>
      <c r="L25" s="9"/>
    </row>
    <row r="26" spans="1:12" ht="15.5" x14ac:dyDescent="0.35">
      <c r="A26" s="15"/>
      <c r="B26" s="16"/>
      <c r="C26" s="16"/>
      <c r="D26" s="16"/>
      <c r="E26" s="16"/>
      <c r="F26" s="16"/>
      <c r="G26" s="17"/>
      <c r="H26" s="10">
        <f>SUM(H7:H25)</f>
        <v>136603747</v>
      </c>
      <c r="I26" s="10">
        <f>SUM(I7:I25)</f>
        <v>104283054</v>
      </c>
      <c r="J26" s="15"/>
      <c r="K26" s="16"/>
      <c r="L26" s="17"/>
    </row>
  </sheetData>
  <autoFilter ref="A6:L6">
    <sortState ref="A7:L30">
      <sortCondition ref="F6"/>
    </sortState>
  </autoFilter>
  <sortState ref="A7:L25">
    <sortCondition ref="E7:E25"/>
    <sortCondition ref="F7:F25"/>
  </sortState>
  <mergeCells count="6">
    <mergeCell ref="C2:L2"/>
    <mergeCell ref="C3:L3"/>
    <mergeCell ref="C4:L4"/>
    <mergeCell ref="C5:L5"/>
    <mergeCell ref="A26:G26"/>
    <mergeCell ref="J26:L26"/>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F3" sqref="A3:F11"/>
    </sheetView>
  </sheetViews>
  <sheetFormatPr baseColWidth="10" defaultRowHeight="10" x14ac:dyDescent="0.2"/>
  <cols>
    <col min="1" max="1" width="47.7265625" style="44" customWidth="1"/>
    <col min="2" max="2" width="5" style="44" customWidth="1"/>
    <col min="3" max="3" width="12.08984375" style="44" customWidth="1"/>
    <col min="4" max="5" width="10.26953125" style="44" customWidth="1"/>
    <col min="6" max="6" width="10.6328125" style="44" customWidth="1"/>
    <col min="7" max="16384" width="10.90625" style="44"/>
  </cols>
  <sheetData>
    <row r="3" spans="1:6" x14ac:dyDescent="0.2">
      <c r="A3" s="45" t="s">
        <v>44</v>
      </c>
      <c r="B3" s="33" t="s">
        <v>155</v>
      </c>
      <c r="C3" s="33" t="s">
        <v>156</v>
      </c>
      <c r="D3" s="33" t="s">
        <v>157</v>
      </c>
      <c r="E3" s="33" t="s">
        <v>158</v>
      </c>
      <c r="F3" s="33" t="s">
        <v>91</v>
      </c>
    </row>
    <row r="4" spans="1:6" x14ac:dyDescent="0.2">
      <c r="A4" s="33" t="s">
        <v>146</v>
      </c>
      <c r="B4" s="46">
        <v>3</v>
      </c>
      <c r="C4" s="47">
        <v>318200</v>
      </c>
      <c r="D4" s="47">
        <v>651497</v>
      </c>
      <c r="E4" s="47">
        <v>0</v>
      </c>
      <c r="F4" s="47">
        <v>0</v>
      </c>
    </row>
    <row r="5" spans="1:6" x14ac:dyDescent="0.2">
      <c r="A5" s="33" t="s">
        <v>152</v>
      </c>
      <c r="B5" s="46">
        <v>1</v>
      </c>
      <c r="C5" s="47">
        <v>60000</v>
      </c>
      <c r="D5" s="47">
        <v>0</v>
      </c>
      <c r="E5" s="47">
        <v>0</v>
      </c>
      <c r="F5" s="47">
        <v>0</v>
      </c>
    </row>
    <row r="6" spans="1:6" x14ac:dyDescent="0.2">
      <c r="A6" s="33" t="s">
        <v>147</v>
      </c>
      <c r="B6" s="46">
        <v>1</v>
      </c>
      <c r="C6" s="47">
        <v>1070000</v>
      </c>
      <c r="D6" s="47">
        <v>0</v>
      </c>
      <c r="E6" s="47">
        <v>528</v>
      </c>
      <c r="F6" s="47">
        <v>0</v>
      </c>
    </row>
    <row r="7" spans="1:6" x14ac:dyDescent="0.2">
      <c r="A7" s="33" t="s">
        <v>89</v>
      </c>
      <c r="B7" s="46">
        <v>3</v>
      </c>
      <c r="C7" s="47">
        <v>2116792</v>
      </c>
      <c r="D7" s="47">
        <v>0</v>
      </c>
      <c r="E7" s="47">
        <v>0</v>
      </c>
      <c r="F7" s="47">
        <v>2116792</v>
      </c>
    </row>
    <row r="8" spans="1:6" x14ac:dyDescent="0.2">
      <c r="A8" s="33" t="s">
        <v>120</v>
      </c>
      <c r="B8" s="46">
        <v>6</v>
      </c>
      <c r="C8" s="47">
        <v>84459511</v>
      </c>
      <c r="D8" s="47">
        <v>0</v>
      </c>
      <c r="E8" s="47">
        <v>0</v>
      </c>
      <c r="F8" s="47">
        <v>0</v>
      </c>
    </row>
    <row r="9" spans="1:6" x14ac:dyDescent="0.2">
      <c r="A9" s="33" t="s">
        <v>73</v>
      </c>
      <c r="B9" s="46">
        <v>2</v>
      </c>
      <c r="C9" s="47">
        <v>6713931</v>
      </c>
      <c r="D9" s="47">
        <v>0</v>
      </c>
      <c r="E9" s="47">
        <v>0</v>
      </c>
      <c r="F9" s="47">
        <v>0</v>
      </c>
    </row>
    <row r="10" spans="1:6" x14ac:dyDescent="0.2">
      <c r="A10" s="33" t="s">
        <v>153</v>
      </c>
      <c r="B10" s="46">
        <v>3</v>
      </c>
      <c r="C10" s="47">
        <v>9544620</v>
      </c>
      <c r="D10" s="47">
        <v>2472035</v>
      </c>
      <c r="E10" s="47">
        <v>0</v>
      </c>
      <c r="F10" s="47">
        <v>0</v>
      </c>
    </row>
    <row r="11" spans="1:6" x14ac:dyDescent="0.2">
      <c r="A11" s="33" t="s">
        <v>154</v>
      </c>
      <c r="B11" s="46">
        <v>19</v>
      </c>
      <c r="C11" s="47">
        <v>104283054</v>
      </c>
      <c r="D11" s="47">
        <v>3123532</v>
      </c>
      <c r="E11" s="47">
        <v>528</v>
      </c>
      <c r="F11" s="47">
        <v>2116792</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1"/>
  <sheetViews>
    <sheetView tabSelected="1" workbookViewId="0"/>
  </sheetViews>
  <sheetFormatPr baseColWidth="10" defaultRowHeight="14.5" x14ac:dyDescent="0.35"/>
  <cols>
    <col min="29" max="29" width="10.90625" style="41"/>
  </cols>
  <sheetData>
    <row r="1" spans="1:45" ht="30" x14ac:dyDescent="0.35">
      <c r="A1" s="18" t="s">
        <v>3</v>
      </c>
      <c r="B1" s="18" t="s">
        <v>4</v>
      </c>
      <c r="C1" s="18" t="s">
        <v>5</v>
      </c>
      <c r="D1" s="18" t="s">
        <v>40</v>
      </c>
      <c r="E1" s="18" t="s">
        <v>41</v>
      </c>
      <c r="F1" s="18" t="s">
        <v>42</v>
      </c>
      <c r="G1" s="18" t="s">
        <v>8</v>
      </c>
      <c r="H1" s="19" t="s">
        <v>9</v>
      </c>
      <c r="I1" s="20" t="s">
        <v>10</v>
      </c>
      <c r="J1" s="18" t="s">
        <v>11</v>
      </c>
      <c r="K1" s="18" t="s">
        <v>12</v>
      </c>
      <c r="L1" s="18" t="s">
        <v>13</v>
      </c>
      <c r="M1" s="21" t="s">
        <v>43</v>
      </c>
      <c r="N1" s="22" t="s">
        <v>44</v>
      </c>
      <c r="O1" s="23" t="s">
        <v>45</v>
      </c>
      <c r="P1" s="24" t="s">
        <v>46</v>
      </c>
      <c r="Q1" s="25" t="s">
        <v>47</v>
      </c>
      <c r="R1" s="25" t="s">
        <v>48</v>
      </c>
      <c r="S1" s="25" t="s">
        <v>49</v>
      </c>
      <c r="T1" s="42" t="s">
        <v>50</v>
      </c>
      <c r="U1" s="42" t="s">
        <v>51</v>
      </c>
      <c r="V1" s="21" t="s">
        <v>52</v>
      </c>
      <c r="W1" s="43" t="s">
        <v>53</v>
      </c>
      <c r="X1" s="21" t="s">
        <v>54</v>
      </c>
      <c r="Y1" s="42" t="s">
        <v>55</v>
      </c>
      <c r="Z1" s="26" t="s">
        <v>50</v>
      </c>
      <c r="AA1" s="26" t="s">
        <v>51</v>
      </c>
      <c r="AB1" s="27" t="s">
        <v>52</v>
      </c>
      <c r="AC1" s="40" t="s">
        <v>53</v>
      </c>
      <c r="AD1" s="27" t="s">
        <v>54</v>
      </c>
      <c r="AE1" s="26" t="s">
        <v>55</v>
      </c>
      <c r="AF1" s="18" t="s">
        <v>56</v>
      </c>
      <c r="AG1" s="18" t="s">
        <v>57</v>
      </c>
      <c r="AH1" s="18" t="s">
        <v>58</v>
      </c>
      <c r="AI1" s="18" t="s">
        <v>59</v>
      </c>
      <c r="AJ1" s="18" t="s">
        <v>60</v>
      </c>
      <c r="AK1" s="18" t="s">
        <v>61</v>
      </c>
      <c r="AL1" s="18" t="s">
        <v>62</v>
      </c>
      <c r="AM1" s="18" t="s">
        <v>63</v>
      </c>
      <c r="AN1" s="18" t="s">
        <v>64</v>
      </c>
      <c r="AO1" s="27" t="s">
        <v>65</v>
      </c>
      <c r="AP1" s="27" t="s">
        <v>66</v>
      </c>
      <c r="AQ1" s="27" t="s">
        <v>67</v>
      </c>
      <c r="AR1" s="27" t="s">
        <v>68</v>
      </c>
      <c r="AS1" s="18" t="s">
        <v>69</v>
      </c>
    </row>
    <row r="2" spans="1:45" x14ac:dyDescent="0.35">
      <c r="A2" s="28">
        <v>901153925</v>
      </c>
      <c r="B2" s="28" t="s">
        <v>0</v>
      </c>
      <c r="C2" s="28" t="s">
        <v>70</v>
      </c>
      <c r="D2" s="29">
        <v>321</v>
      </c>
      <c r="E2" s="29" t="s">
        <v>84</v>
      </c>
      <c r="F2" s="29" t="s">
        <v>85</v>
      </c>
      <c r="G2" s="30">
        <v>44448</v>
      </c>
      <c r="H2" s="30">
        <v>45188</v>
      </c>
      <c r="I2" s="31">
        <v>80000</v>
      </c>
      <c r="J2" s="31">
        <v>80000</v>
      </c>
      <c r="K2" s="32" t="s">
        <v>17</v>
      </c>
      <c r="L2" s="32" t="s">
        <v>18</v>
      </c>
      <c r="M2" s="32" t="s">
        <v>146</v>
      </c>
      <c r="N2" s="32" t="s">
        <v>146</v>
      </c>
      <c r="O2" s="34">
        <v>0</v>
      </c>
      <c r="P2" s="33"/>
      <c r="Q2" s="33" t="s">
        <v>74</v>
      </c>
      <c r="R2" s="33" t="s">
        <v>75</v>
      </c>
      <c r="S2" s="33" t="s">
        <v>75</v>
      </c>
      <c r="T2" s="34">
        <v>0</v>
      </c>
      <c r="U2" s="34">
        <v>0</v>
      </c>
      <c r="V2" s="33"/>
      <c r="W2" s="35"/>
      <c r="X2" s="33"/>
      <c r="Y2" s="34">
        <v>0</v>
      </c>
      <c r="Z2" s="34">
        <v>80000</v>
      </c>
      <c r="AA2" s="34">
        <v>0</v>
      </c>
      <c r="AB2" s="33">
        <v>4800063879</v>
      </c>
      <c r="AC2" s="35">
        <v>45442</v>
      </c>
      <c r="AD2" s="33" t="s">
        <v>151</v>
      </c>
      <c r="AE2" s="34">
        <v>296994</v>
      </c>
      <c r="AF2" s="33" t="s">
        <v>76</v>
      </c>
      <c r="AG2" s="35">
        <v>44448</v>
      </c>
      <c r="AH2" s="35">
        <v>45201</v>
      </c>
      <c r="AI2" s="35"/>
      <c r="AJ2" s="34">
        <v>80000</v>
      </c>
      <c r="AK2" s="34">
        <v>0</v>
      </c>
      <c r="AL2" s="34">
        <v>0</v>
      </c>
      <c r="AM2" s="34">
        <v>0</v>
      </c>
      <c r="AN2" s="34">
        <v>0</v>
      </c>
      <c r="AO2" s="34">
        <v>0</v>
      </c>
      <c r="AP2" s="33"/>
      <c r="AQ2" s="33"/>
      <c r="AR2" s="33"/>
      <c r="AS2" s="34">
        <v>80000</v>
      </c>
    </row>
    <row r="3" spans="1:45" x14ac:dyDescent="0.35">
      <c r="A3" s="28">
        <v>901153925</v>
      </c>
      <c r="B3" s="28" t="s">
        <v>0</v>
      </c>
      <c r="C3" s="28" t="s">
        <v>77</v>
      </c>
      <c r="D3" s="29">
        <v>43</v>
      </c>
      <c r="E3" s="29" t="s">
        <v>78</v>
      </c>
      <c r="F3" s="29" t="s">
        <v>79</v>
      </c>
      <c r="G3" s="30">
        <v>44328</v>
      </c>
      <c r="H3" s="30">
        <v>45141</v>
      </c>
      <c r="I3" s="31">
        <v>75000</v>
      </c>
      <c r="J3" s="31">
        <v>75000</v>
      </c>
      <c r="K3" s="32" t="s">
        <v>17</v>
      </c>
      <c r="L3" s="32" t="s">
        <v>18</v>
      </c>
      <c r="M3" s="32" t="s">
        <v>145</v>
      </c>
      <c r="N3" s="32" t="s">
        <v>146</v>
      </c>
      <c r="O3" s="34">
        <v>0</v>
      </c>
      <c r="P3" s="33"/>
      <c r="Q3" s="33" t="s">
        <v>74</v>
      </c>
      <c r="R3" s="33" t="s">
        <v>75</v>
      </c>
      <c r="S3" s="33" t="s">
        <v>75</v>
      </c>
      <c r="T3" s="34">
        <v>4340</v>
      </c>
      <c r="U3" s="34">
        <v>0</v>
      </c>
      <c r="V3" s="33">
        <v>4800063879</v>
      </c>
      <c r="W3" s="35">
        <v>45442</v>
      </c>
      <c r="X3" s="33" t="s">
        <v>151</v>
      </c>
      <c r="Y3" s="34">
        <v>296994</v>
      </c>
      <c r="Z3" s="34">
        <v>70660</v>
      </c>
      <c r="AA3" s="34">
        <v>0</v>
      </c>
      <c r="AB3" s="33">
        <v>2201520988</v>
      </c>
      <c r="AC3" s="35">
        <v>45469</v>
      </c>
      <c r="AD3" s="33" t="s">
        <v>150</v>
      </c>
      <c r="AE3" s="34">
        <v>1118743</v>
      </c>
      <c r="AF3" s="33" t="s">
        <v>76</v>
      </c>
      <c r="AG3" s="35">
        <v>44328</v>
      </c>
      <c r="AH3" s="35">
        <v>45170</v>
      </c>
      <c r="AI3" s="35"/>
      <c r="AJ3" s="34">
        <v>75000</v>
      </c>
      <c r="AK3" s="34">
        <v>0</v>
      </c>
      <c r="AL3" s="34">
        <v>0</v>
      </c>
      <c r="AM3" s="34">
        <v>0</v>
      </c>
      <c r="AN3" s="34">
        <v>0</v>
      </c>
      <c r="AO3" s="34">
        <v>0</v>
      </c>
      <c r="AP3" s="33"/>
      <c r="AQ3" s="33"/>
      <c r="AR3" s="33"/>
      <c r="AS3" s="34">
        <v>75000</v>
      </c>
    </row>
    <row r="4" spans="1:45" x14ac:dyDescent="0.35">
      <c r="A4" s="28">
        <v>901153925</v>
      </c>
      <c r="B4" s="28" t="s">
        <v>0</v>
      </c>
      <c r="C4" s="28" t="s">
        <v>86</v>
      </c>
      <c r="D4" s="29">
        <v>509</v>
      </c>
      <c r="E4" s="29" t="s">
        <v>139</v>
      </c>
      <c r="F4" s="29" t="s">
        <v>140</v>
      </c>
      <c r="G4" s="30">
        <v>45045</v>
      </c>
      <c r="H4" s="30">
        <v>45427</v>
      </c>
      <c r="I4" s="31">
        <v>1070000</v>
      </c>
      <c r="J4" s="31">
        <v>1070000</v>
      </c>
      <c r="K4" s="32" t="s">
        <v>17</v>
      </c>
      <c r="L4" s="32" t="s">
        <v>18</v>
      </c>
      <c r="M4" s="32" t="s">
        <v>149</v>
      </c>
      <c r="N4" s="33" t="s">
        <v>147</v>
      </c>
      <c r="O4" s="34">
        <v>0</v>
      </c>
      <c r="P4" s="33"/>
      <c r="Q4" s="33"/>
      <c r="R4" s="33"/>
      <c r="S4" s="33"/>
      <c r="T4" s="34">
        <v>0</v>
      </c>
      <c r="U4" s="34">
        <v>0</v>
      </c>
      <c r="V4" s="33"/>
      <c r="W4" s="35"/>
      <c r="X4" s="33"/>
      <c r="Y4" s="34">
        <v>0</v>
      </c>
      <c r="Z4" s="34">
        <v>1048083</v>
      </c>
      <c r="AA4" s="34">
        <v>21389</v>
      </c>
      <c r="AB4" s="33">
        <v>2201520988</v>
      </c>
      <c r="AC4" s="35">
        <v>45469</v>
      </c>
      <c r="AD4" s="33" t="s">
        <v>150</v>
      </c>
      <c r="AE4" s="34">
        <v>1118743</v>
      </c>
      <c r="AF4" s="33" t="s">
        <v>141</v>
      </c>
      <c r="AG4" s="35">
        <v>45045</v>
      </c>
      <c r="AH4" s="35">
        <v>45426</v>
      </c>
      <c r="AI4" s="35"/>
      <c r="AJ4" s="34">
        <v>1070000</v>
      </c>
      <c r="AK4" s="34">
        <v>0</v>
      </c>
      <c r="AL4" s="34">
        <v>528</v>
      </c>
      <c r="AM4" s="34">
        <v>0</v>
      </c>
      <c r="AN4" s="34">
        <v>0</v>
      </c>
      <c r="AO4" s="34">
        <v>528</v>
      </c>
      <c r="AP4" s="33" t="s">
        <v>105</v>
      </c>
      <c r="AQ4" s="33" t="s">
        <v>142</v>
      </c>
      <c r="AR4" s="33" t="s">
        <v>143</v>
      </c>
      <c r="AS4" s="34">
        <v>1069472</v>
      </c>
    </row>
    <row r="5" spans="1:45" x14ac:dyDescent="0.35">
      <c r="A5" s="28">
        <v>901153925</v>
      </c>
      <c r="B5" s="28" t="s">
        <v>0</v>
      </c>
      <c r="C5" s="28" t="s">
        <v>70</v>
      </c>
      <c r="D5" s="29">
        <v>263</v>
      </c>
      <c r="E5" s="29" t="s">
        <v>80</v>
      </c>
      <c r="F5" s="29" t="s">
        <v>81</v>
      </c>
      <c r="G5" s="30">
        <v>44371</v>
      </c>
      <c r="H5" s="30">
        <v>45188</v>
      </c>
      <c r="I5" s="31">
        <v>168939</v>
      </c>
      <c r="J5" s="31">
        <v>60000</v>
      </c>
      <c r="K5" s="32" t="s">
        <v>17</v>
      </c>
      <c r="L5" s="32" t="s">
        <v>18</v>
      </c>
      <c r="M5" s="32" t="s">
        <v>146</v>
      </c>
      <c r="N5" s="33" t="s">
        <v>152</v>
      </c>
      <c r="O5" s="34">
        <v>0</v>
      </c>
      <c r="P5" s="33"/>
      <c r="Q5" s="33" t="s">
        <v>74</v>
      </c>
      <c r="R5" s="33" t="s">
        <v>82</v>
      </c>
      <c r="S5" s="33" t="s">
        <v>83</v>
      </c>
      <c r="T5" s="34">
        <v>0</v>
      </c>
      <c r="U5" s="34">
        <v>0</v>
      </c>
      <c r="V5" s="33"/>
      <c r="W5" s="35"/>
      <c r="X5" s="33"/>
      <c r="Y5" s="34">
        <v>0</v>
      </c>
      <c r="Z5" s="34">
        <v>140000</v>
      </c>
      <c r="AA5" s="34">
        <v>0</v>
      </c>
      <c r="AB5" s="33">
        <v>2201511147</v>
      </c>
      <c r="AC5" s="35">
        <v>45440</v>
      </c>
      <c r="AD5" s="33" t="s">
        <v>150</v>
      </c>
      <c r="AE5" s="34">
        <v>140000</v>
      </c>
      <c r="AF5" s="33" t="s">
        <v>76</v>
      </c>
      <c r="AG5" s="35">
        <v>44371</v>
      </c>
      <c r="AH5" s="35">
        <v>45201</v>
      </c>
      <c r="AI5" s="35"/>
      <c r="AJ5" s="34">
        <v>168939</v>
      </c>
      <c r="AK5" s="34">
        <v>0</v>
      </c>
      <c r="AL5" s="34">
        <v>0</v>
      </c>
      <c r="AM5" s="34">
        <v>0</v>
      </c>
      <c r="AN5" s="34">
        <v>28939</v>
      </c>
      <c r="AO5" s="34">
        <v>0</v>
      </c>
      <c r="AP5" s="33"/>
      <c r="AQ5" s="33"/>
      <c r="AR5" s="33"/>
      <c r="AS5" s="34">
        <v>111061</v>
      </c>
    </row>
    <row r="6" spans="1:45" x14ac:dyDescent="0.35">
      <c r="A6" s="28">
        <v>901153925</v>
      </c>
      <c r="B6" s="28" t="s">
        <v>0</v>
      </c>
      <c r="C6" s="28" t="s">
        <v>86</v>
      </c>
      <c r="D6" s="29">
        <v>189</v>
      </c>
      <c r="E6" s="29" t="s">
        <v>101</v>
      </c>
      <c r="F6" s="29" t="s">
        <v>102</v>
      </c>
      <c r="G6" s="30">
        <v>44328</v>
      </c>
      <c r="H6" s="30">
        <v>45141</v>
      </c>
      <c r="I6" s="31">
        <v>9874000</v>
      </c>
      <c r="J6" s="31">
        <v>163200</v>
      </c>
      <c r="K6" s="32" t="s">
        <v>17</v>
      </c>
      <c r="L6" s="32" t="s">
        <v>18</v>
      </c>
      <c r="M6" s="32" t="s">
        <v>146</v>
      </c>
      <c r="N6" s="32" t="s">
        <v>146</v>
      </c>
      <c r="O6" s="34">
        <v>0</v>
      </c>
      <c r="P6" s="33"/>
      <c r="Q6" s="33"/>
      <c r="R6" s="33"/>
      <c r="S6" s="33"/>
      <c r="T6" s="34">
        <v>0</v>
      </c>
      <c r="U6" s="34">
        <v>0</v>
      </c>
      <c r="V6" s="33"/>
      <c r="W6" s="35"/>
      <c r="X6" s="33"/>
      <c r="Y6" s="34">
        <v>0</v>
      </c>
      <c r="Z6" s="34">
        <v>9038053</v>
      </c>
      <c r="AA6" s="34">
        <v>0</v>
      </c>
      <c r="AB6" s="33">
        <v>2201510500</v>
      </c>
      <c r="AC6" s="35">
        <v>45429</v>
      </c>
      <c r="AD6" s="33" t="s">
        <v>150</v>
      </c>
      <c r="AE6" s="34">
        <v>33444776</v>
      </c>
      <c r="AF6" s="33" t="s">
        <v>76</v>
      </c>
      <c r="AG6" s="35">
        <v>44693</v>
      </c>
      <c r="AH6" s="35">
        <v>44764</v>
      </c>
      <c r="AI6" s="35"/>
      <c r="AJ6" s="34">
        <v>9874000</v>
      </c>
      <c r="AK6" s="34">
        <v>651497</v>
      </c>
      <c r="AL6" s="34">
        <v>0</v>
      </c>
      <c r="AM6" s="34">
        <v>0</v>
      </c>
      <c r="AN6" s="34">
        <v>0</v>
      </c>
      <c r="AO6" s="34">
        <v>0</v>
      </c>
      <c r="AP6" s="33"/>
      <c r="AQ6" s="33"/>
      <c r="AR6" s="33"/>
      <c r="AS6" s="34">
        <v>0</v>
      </c>
    </row>
    <row r="7" spans="1:45" x14ac:dyDescent="0.35">
      <c r="A7" s="28">
        <v>901153925</v>
      </c>
      <c r="B7" s="28" t="s">
        <v>0</v>
      </c>
      <c r="C7" s="28" t="s">
        <v>86</v>
      </c>
      <c r="D7" s="29">
        <v>264</v>
      </c>
      <c r="E7" s="29" t="s">
        <v>103</v>
      </c>
      <c r="F7" s="29" t="s">
        <v>104</v>
      </c>
      <c r="G7" s="30">
        <v>44421</v>
      </c>
      <c r="H7" s="30">
        <v>45461</v>
      </c>
      <c r="I7" s="31">
        <v>14241080</v>
      </c>
      <c r="J7" s="31">
        <v>3819040</v>
      </c>
      <c r="K7" s="32" t="s">
        <v>17</v>
      </c>
      <c r="L7" s="32" t="s">
        <v>18</v>
      </c>
      <c r="M7" s="32" t="s">
        <v>147</v>
      </c>
      <c r="N7" s="33" t="s">
        <v>153</v>
      </c>
      <c r="O7" s="34">
        <v>0</v>
      </c>
      <c r="P7" s="33"/>
      <c r="Q7" s="33"/>
      <c r="R7" s="33"/>
      <c r="S7" s="33"/>
      <c r="T7" s="34">
        <v>0</v>
      </c>
      <c r="U7" s="34">
        <v>0</v>
      </c>
      <c r="V7" s="33"/>
      <c r="W7" s="35"/>
      <c r="X7" s="33"/>
      <c r="Y7" s="34">
        <v>0</v>
      </c>
      <c r="Z7" s="34">
        <v>10213599</v>
      </c>
      <c r="AA7" s="34">
        <v>0</v>
      </c>
      <c r="AB7" s="33">
        <v>2201510500</v>
      </c>
      <c r="AC7" s="35">
        <v>45429</v>
      </c>
      <c r="AD7" s="33" t="s">
        <v>150</v>
      </c>
      <c r="AE7" s="34">
        <v>33444776</v>
      </c>
      <c r="AF7" s="33" t="s">
        <v>76</v>
      </c>
      <c r="AG7" s="35">
        <v>44421</v>
      </c>
      <c r="AH7" s="35">
        <v>44764</v>
      </c>
      <c r="AI7" s="35"/>
      <c r="AJ7" s="34">
        <v>14241080</v>
      </c>
      <c r="AK7" s="34">
        <v>1966320</v>
      </c>
      <c r="AL7" s="34">
        <v>0</v>
      </c>
      <c r="AM7" s="34">
        <v>0</v>
      </c>
      <c r="AN7" s="34">
        <v>0</v>
      </c>
      <c r="AO7" s="34">
        <v>3819040</v>
      </c>
      <c r="AP7" s="33" t="s">
        <v>105</v>
      </c>
      <c r="AQ7" s="33" t="s">
        <v>106</v>
      </c>
      <c r="AR7" s="33" t="s">
        <v>93</v>
      </c>
      <c r="AS7" s="34">
        <v>0</v>
      </c>
    </row>
    <row r="8" spans="1:45" x14ac:dyDescent="0.35">
      <c r="A8" s="28">
        <v>901153925</v>
      </c>
      <c r="B8" s="28" t="s">
        <v>0</v>
      </c>
      <c r="C8" s="28" t="s">
        <v>86</v>
      </c>
      <c r="D8" s="29">
        <v>285</v>
      </c>
      <c r="E8" s="29" t="s">
        <v>107</v>
      </c>
      <c r="F8" s="29" t="s">
        <v>108</v>
      </c>
      <c r="G8" s="30">
        <v>44454</v>
      </c>
      <c r="H8" s="30">
        <v>45442</v>
      </c>
      <c r="I8" s="31">
        <v>7736435</v>
      </c>
      <c r="J8" s="31">
        <v>6633931</v>
      </c>
      <c r="K8" s="32" t="s">
        <v>17</v>
      </c>
      <c r="L8" s="32" t="s">
        <v>18</v>
      </c>
      <c r="M8" s="32" t="s">
        <v>147</v>
      </c>
      <c r="N8" s="33" t="s">
        <v>73</v>
      </c>
      <c r="O8" s="34">
        <v>0</v>
      </c>
      <c r="P8" s="33"/>
      <c r="Q8" s="33"/>
      <c r="R8" s="33"/>
      <c r="S8" s="33"/>
      <c r="T8" s="34">
        <v>0</v>
      </c>
      <c r="U8" s="34">
        <v>0</v>
      </c>
      <c r="V8" s="33"/>
      <c r="W8" s="35"/>
      <c r="X8" s="33"/>
      <c r="Y8" s="34">
        <v>0</v>
      </c>
      <c r="Z8" s="34">
        <v>1080454</v>
      </c>
      <c r="AA8" s="34">
        <v>0</v>
      </c>
      <c r="AB8" s="33">
        <v>2201510500</v>
      </c>
      <c r="AC8" s="35">
        <v>45429</v>
      </c>
      <c r="AD8" s="33" t="s">
        <v>150</v>
      </c>
      <c r="AE8" s="34">
        <v>33444776</v>
      </c>
      <c r="AF8" s="33" t="s">
        <v>76</v>
      </c>
      <c r="AG8" s="35">
        <v>44454</v>
      </c>
      <c r="AH8" s="35">
        <v>44764</v>
      </c>
      <c r="AI8" s="35"/>
      <c r="AJ8" s="34">
        <v>7736435</v>
      </c>
      <c r="AK8" s="34">
        <v>0</v>
      </c>
      <c r="AL8" s="34">
        <v>0</v>
      </c>
      <c r="AM8" s="34">
        <v>0</v>
      </c>
      <c r="AN8" s="34">
        <v>0</v>
      </c>
      <c r="AO8" s="34">
        <v>6633931</v>
      </c>
      <c r="AP8" s="33" t="s">
        <v>105</v>
      </c>
      <c r="AQ8" s="33" t="s">
        <v>109</v>
      </c>
      <c r="AR8" s="33" t="s">
        <v>110</v>
      </c>
      <c r="AS8" s="34">
        <v>0</v>
      </c>
    </row>
    <row r="9" spans="1:45" x14ac:dyDescent="0.35">
      <c r="A9" s="28">
        <v>901153925</v>
      </c>
      <c r="B9" s="28" t="s">
        <v>0</v>
      </c>
      <c r="C9" s="28" t="s">
        <v>86</v>
      </c>
      <c r="D9" s="29">
        <v>323</v>
      </c>
      <c r="E9" s="29" t="s">
        <v>111</v>
      </c>
      <c r="F9" s="29" t="s">
        <v>112</v>
      </c>
      <c r="G9" s="30">
        <v>44532</v>
      </c>
      <c r="H9" s="30">
        <v>45442</v>
      </c>
      <c r="I9" s="31">
        <v>6003590</v>
      </c>
      <c r="J9" s="31">
        <v>4782614</v>
      </c>
      <c r="K9" s="32" t="s">
        <v>17</v>
      </c>
      <c r="L9" s="32" t="s">
        <v>18</v>
      </c>
      <c r="M9" s="32" t="s">
        <v>147</v>
      </c>
      <c r="N9" s="33" t="s">
        <v>153</v>
      </c>
      <c r="O9" s="34">
        <v>0</v>
      </c>
      <c r="P9" s="33"/>
      <c r="Q9" s="33"/>
      <c r="R9" s="33"/>
      <c r="S9" s="33"/>
      <c r="T9" s="34">
        <v>0</v>
      </c>
      <c r="U9" s="34">
        <v>0</v>
      </c>
      <c r="V9" s="33"/>
      <c r="W9" s="35"/>
      <c r="X9" s="33"/>
      <c r="Y9" s="34">
        <v>0</v>
      </c>
      <c r="Z9" s="34">
        <v>1196556</v>
      </c>
      <c r="AA9" s="34">
        <v>0</v>
      </c>
      <c r="AB9" s="33">
        <v>2201510500</v>
      </c>
      <c r="AC9" s="35">
        <v>45429</v>
      </c>
      <c r="AD9" s="33" t="s">
        <v>150</v>
      </c>
      <c r="AE9" s="34">
        <v>33444776</v>
      </c>
      <c r="AF9" s="33" t="s">
        <v>76</v>
      </c>
      <c r="AG9" s="35">
        <v>44532</v>
      </c>
      <c r="AH9" s="35">
        <v>44764</v>
      </c>
      <c r="AI9" s="35"/>
      <c r="AJ9" s="34">
        <v>6003590</v>
      </c>
      <c r="AK9" s="34">
        <v>224792</v>
      </c>
      <c r="AL9" s="34">
        <v>0</v>
      </c>
      <c r="AM9" s="34">
        <v>0</v>
      </c>
      <c r="AN9" s="34">
        <v>0</v>
      </c>
      <c r="AO9" s="34">
        <v>4782614</v>
      </c>
      <c r="AP9" s="33" t="s">
        <v>105</v>
      </c>
      <c r="AQ9" s="33" t="s">
        <v>113</v>
      </c>
      <c r="AR9" s="33" t="s">
        <v>110</v>
      </c>
      <c r="AS9" s="34">
        <v>0</v>
      </c>
    </row>
    <row r="10" spans="1:45" x14ac:dyDescent="0.35">
      <c r="A10" s="28">
        <v>901153925</v>
      </c>
      <c r="B10" s="28" t="s">
        <v>0</v>
      </c>
      <c r="C10" s="28" t="s">
        <v>86</v>
      </c>
      <c r="D10" s="29">
        <v>328</v>
      </c>
      <c r="E10" s="29" t="s">
        <v>114</v>
      </c>
      <c r="F10" s="29" t="s">
        <v>115</v>
      </c>
      <c r="G10" s="30">
        <v>44541</v>
      </c>
      <c r="H10" s="30">
        <v>45141</v>
      </c>
      <c r="I10" s="31">
        <v>10698400</v>
      </c>
      <c r="J10" s="31">
        <v>942966</v>
      </c>
      <c r="K10" s="32" t="s">
        <v>17</v>
      </c>
      <c r="L10" s="32" t="s">
        <v>18</v>
      </c>
      <c r="M10" s="32" t="s">
        <v>148</v>
      </c>
      <c r="N10" s="33" t="s">
        <v>153</v>
      </c>
      <c r="O10" s="34">
        <v>0</v>
      </c>
      <c r="P10" s="33"/>
      <c r="Q10" s="33"/>
      <c r="R10" s="33"/>
      <c r="S10" s="33"/>
      <c r="T10" s="34">
        <v>0</v>
      </c>
      <c r="U10" s="34">
        <v>0</v>
      </c>
      <c r="V10" s="33"/>
      <c r="W10" s="35"/>
      <c r="X10" s="33"/>
      <c r="Y10" s="34">
        <v>0</v>
      </c>
      <c r="Z10" s="34">
        <v>9560325</v>
      </c>
      <c r="AA10" s="34">
        <v>0</v>
      </c>
      <c r="AB10" s="33">
        <v>2201432504</v>
      </c>
      <c r="AC10" s="35">
        <v>45191</v>
      </c>
      <c r="AD10" s="33" t="s">
        <v>150</v>
      </c>
      <c r="AE10" s="34">
        <v>20063195</v>
      </c>
      <c r="AF10" s="33" t="s">
        <v>76</v>
      </c>
      <c r="AG10" s="35">
        <v>44541</v>
      </c>
      <c r="AH10" s="35">
        <v>44764</v>
      </c>
      <c r="AI10" s="35"/>
      <c r="AJ10" s="34">
        <v>10698400</v>
      </c>
      <c r="AK10" s="34">
        <v>280923</v>
      </c>
      <c r="AL10" s="34">
        <v>0</v>
      </c>
      <c r="AM10" s="34">
        <v>0</v>
      </c>
      <c r="AN10" s="34">
        <v>0</v>
      </c>
      <c r="AO10" s="34">
        <v>942966</v>
      </c>
      <c r="AP10" s="33" t="s">
        <v>105</v>
      </c>
      <c r="AQ10" s="33" t="s">
        <v>116</v>
      </c>
      <c r="AR10" s="33" t="s">
        <v>117</v>
      </c>
      <c r="AS10" s="34">
        <v>0</v>
      </c>
    </row>
    <row r="11" spans="1:45" x14ac:dyDescent="0.35">
      <c r="A11" s="28">
        <v>901153925</v>
      </c>
      <c r="B11" s="28" t="s">
        <v>0</v>
      </c>
      <c r="C11" s="28" t="s">
        <v>86</v>
      </c>
      <c r="D11" s="29">
        <v>461</v>
      </c>
      <c r="E11" s="29" t="s">
        <v>87</v>
      </c>
      <c r="F11" s="29" t="s">
        <v>88</v>
      </c>
      <c r="G11" s="30">
        <v>44865</v>
      </c>
      <c r="H11" s="30"/>
      <c r="I11" s="31">
        <v>1840000</v>
      </c>
      <c r="J11" s="31">
        <v>1840000</v>
      </c>
      <c r="K11" s="32" t="s">
        <v>17</v>
      </c>
      <c r="L11" s="32" t="s">
        <v>18</v>
      </c>
      <c r="M11" s="32" t="s">
        <v>89</v>
      </c>
      <c r="N11" s="33" t="s">
        <v>89</v>
      </c>
      <c r="O11" s="34">
        <v>0</v>
      </c>
      <c r="P11" s="33"/>
      <c r="Q11" s="33"/>
      <c r="R11" s="33"/>
      <c r="S11" s="33"/>
      <c r="T11" s="34">
        <v>0</v>
      </c>
      <c r="U11" s="34">
        <v>0</v>
      </c>
      <c r="V11" s="33"/>
      <c r="W11" s="35"/>
      <c r="X11" s="33"/>
      <c r="Y11" s="34">
        <v>0</v>
      </c>
      <c r="Z11" s="34">
        <v>0</v>
      </c>
      <c r="AA11" s="34">
        <v>0</v>
      </c>
      <c r="AB11" s="33"/>
      <c r="AC11" s="35"/>
      <c r="AD11" s="33"/>
      <c r="AE11" s="34">
        <v>0</v>
      </c>
      <c r="AF11" s="33" t="s">
        <v>90</v>
      </c>
      <c r="AG11" s="35">
        <v>44865</v>
      </c>
      <c r="AH11" s="35">
        <v>45426</v>
      </c>
      <c r="AI11" s="35">
        <v>45439</v>
      </c>
      <c r="AJ11" s="34">
        <v>1840000</v>
      </c>
      <c r="AK11" s="34">
        <v>0</v>
      </c>
      <c r="AL11" s="34">
        <v>0</v>
      </c>
      <c r="AM11" s="34">
        <v>1840000</v>
      </c>
      <c r="AN11" s="34">
        <v>0</v>
      </c>
      <c r="AO11" s="34">
        <v>1840000</v>
      </c>
      <c r="AP11" s="33" t="s">
        <v>91</v>
      </c>
      <c r="AQ11" s="33" t="s">
        <v>92</v>
      </c>
      <c r="AR11" s="33" t="s">
        <v>93</v>
      </c>
      <c r="AS11" s="34">
        <v>0</v>
      </c>
    </row>
    <row r="12" spans="1:45" x14ac:dyDescent="0.35">
      <c r="A12" s="28">
        <v>901153925</v>
      </c>
      <c r="B12" s="28" t="s">
        <v>0</v>
      </c>
      <c r="C12" s="28" t="s">
        <v>70</v>
      </c>
      <c r="D12" s="29">
        <v>204</v>
      </c>
      <c r="E12" s="29" t="s">
        <v>94</v>
      </c>
      <c r="F12" s="29" t="s">
        <v>95</v>
      </c>
      <c r="G12" s="30">
        <v>44299</v>
      </c>
      <c r="H12" s="30">
        <v>45427</v>
      </c>
      <c r="I12" s="31">
        <v>196792</v>
      </c>
      <c r="J12" s="31">
        <v>196792</v>
      </c>
      <c r="K12" s="32" t="s">
        <v>17</v>
      </c>
      <c r="L12" s="32" t="s">
        <v>18</v>
      </c>
      <c r="M12" s="32" t="s">
        <v>89</v>
      </c>
      <c r="N12" s="33" t="s">
        <v>89</v>
      </c>
      <c r="O12" s="34">
        <v>0</v>
      </c>
      <c r="P12" s="33"/>
      <c r="Q12" s="33"/>
      <c r="R12" s="33"/>
      <c r="S12" s="33"/>
      <c r="T12" s="34">
        <v>0</v>
      </c>
      <c r="U12" s="34">
        <v>0</v>
      </c>
      <c r="V12" s="33"/>
      <c r="W12" s="35"/>
      <c r="X12" s="33"/>
      <c r="Y12" s="34">
        <v>0</v>
      </c>
      <c r="Z12" s="34">
        <v>0</v>
      </c>
      <c r="AA12" s="34">
        <v>0</v>
      </c>
      <c r="AB12" s="33"/>
      <c r="AC12" s="35"/>
      <c r="AD12" s="33"/>
      <c r="AE12" s="34">
        <v>0</v>
      </c>
      <c r="AF12" s="33" t="s">
        <v>90</v>
      </c>
      <c r="AG12" s="35">
        <v>44299</v>
      </c>
      <c r="AH12" s="35">
        <v>45427</v>
      </c>
      <c r="AI12" s="35">
        <v>45436</v>
      </c>
      <c r="AJ12" s="34">
        <v>196792</v>
      </c>
      <c r="AK12" s="34">
        <v>0</v>
      </c>
      <c r="AL12" s="34">
        <v>0</v>
      </c>
      <c r="AM12" s="34">
        <v>196792</v>
      </c>
      <c r="AN12" s="34">
        <v>0</v>
      </c>
      <c r="AO12" s="34">
        <v>196792</v>
      </c>
      <c r="AP12" s="33" t="s">
        <v>91</v>
      </c>
      <c r="AQ12" s="33" t="s">
        <v>96</v>
      </c>
      <c r="AR12" s="33" t="s">
        <v>97</v>
      </c>
      <c r="AS12" s="34">
        <v>0</v>
      </c>
    </row>
    <row r="13" spans="1:45" x14ac:dyDescent="0.35">
      <c r="A13" s="28">
        <v>901153925</v>
      </c>
      <c r="B13" s="28" t="s">
        <v>0</v>
      </c>
      <c r="C13" s="28" t="s">
        <v>70</v>
      </c>
      <c r="D13" s="29">
        <v>785</v>
      </c>
      <c r="E13" s="29" t="s">
        <v>98</v>
      </c>
      <c r="F13" s="29" t="s">
        <v>99</v>
      </c>
      <c r="G13" s="30">
        <v>45050</v>
      </c>
      <c r="H13" s="30"/>
      <c r="I13" s="31">
        <v>80000</v>
      </c>
      <c r="J13" s="31">
        <v>80000</v>
      </c>
      <c r="K13" s="32" t="s">
        <v>17</v>
      </c>
      <c r="L13" s="32" t="s">
        <v>18</v>
      </c>
      <c r="M13" s="32" t="s">
        <v>120</v>
      </c>
      <c r="N13" s="33" t="s">
        <v>89</v>
      </c>
      <c r="O13" s="34">
        <v>0</v>
      </c>
      <c r="P13" s="33"/>
      <c r="Q13" s="33"/>
      <c r="R13" s="33"/>
      <c r="S13" s="33"/>
      <c r="T13" s="34">
        <v>0</v>
      </c>
      <c r="U13" s="34">
        <v>0</v>
      </c>
      <c r="V13" s="33"/>
      <c r="W13" s="35"/>
      <c r="X13" s="33"/>
      <c r="Y13" s="34">
        <v>0</v>
      </c>
      <c r="Z13" s="34">
        <v>0</v>
      </c>
      <c r="AA13" s="34">
        <v>0</v>
      </c>
      <c r="AB13" s="33"/>
      <c r="AC13" s="35"/>
      <c r="AD13" s="33"/>
      <c r="AE13" s="34">
        <v>0</v>
      </c>
      <c r="AF13" s="33" t="s">
        <v>90</v>
      </c>
      <c r="AG13" s="35">
        <v>45050</v>
      </c>
      <c r="AH13" s="35">
        <v>45426</v>
      </c>
      <c r="AI13" s="35">
        <v>45441</v>
      </c>
      <c r="AJ13" s="34">
        <v>80000</v>
      </c>
      <c r="AK13" s="34">
        <v>0</v>
      </c>
      <c r="AL13" s="34">
        <v>0</v>
      </c>
      <c r="AM13" s="34">
        <v>80000</v>
      </c>
      <c r="AN13" s="34">
        <v>0</v>
      </c>
      <c r="AO13" s="34">
        <v>80000</v>
      </c>
      <c r="AP13" s="33" t="s">
        <v>91</v>
      </c>
      <c r="AQ13" s="33" t="s">
        <v>100</v>
      </c>
      <c r="AR13" s="33" t="s">
        <v>97</v>
      </c>
      <c r="AS13" s="34">
        <v>0</v>
      </c>
    </row>
    <row r="14" spans="1:45" x14ac:dyDescent="0.35">
      <c r="A14" s="28">
        <v>901153925</v>
      </c>
      <c r="B14" s="28" t="s">
        <v>0</v>
      </c>
      <c r="C14" s="28" t="s">
        <v>70</v>
      </c>
      <c r="D14" s="29">
        <v>402</v>
      </c>
      <c r="E14" s="29" t="s">
        <v>71</v>
      </c>
      <c r="F14" s="29" t="s">
        <v>72</v>
      </c>
      <c r="G14" s="30">
        <v>44537</v>
      </c>
      <c r="H14" s="30">
        <v>45188</v>
      </c>
      <c r="I14" s="31">
        <v>80000</v>
      </c>
      <c r="J14" s="31">
        <v>80000</v>
      </c>
      <c r="K14" s="32" t="s">
        <v>17</v>
      </c>
      <c r="L14" s="32" t="s">
        <v>18</v>
      </c>
      <c r="M14" s="32" t="s">
        <v>144</v>
      </c>
      <c r="N14" s="33" t="s">
        <v>73</v>
      </c>
      <c r="O14" s="34">
        <v>80000</v>
      </c>
      <c r="P14" s="33">
        <v>136034719</v>
      </c>
      <c r="Q14" s="33" t="s">
        <v>74</v>
      </c>
      <c r="R14" s="33" t="s">
        <v>75</v>
      </c>
      <c r="S14" s="33" t="s">
        <v>75</v>
      </c>
      <c r="T14" s="34">
        <v>0</v>
      </c>
      <c r="U14" s="34">
        <v>0</v>
      </c>
      <c r="V14" s="33"/>
      <c r="W14" s="35"/>
      <c r="X14" s="33"/>
      <c r="Y14" s="34">
        <v>0</v>
      </c>
      <c r="Z14" s="34">
        <v>0</v>
      </c>
      <c r="AA14" s="34">
        <v>0</v>
      </c>
      <c r="AB14" s="33"/>
      <c r="AC14" s="35"/>
      <c r="AD14" s="33"/>
      <c r="AE14" s="34">
        <v>0</v>
      </c>
      <c r="AF14" s="33" t="s">
        <v>76</v>
      </c>
      <c r="AG14" s="35">
        <v>44537</v>
      </c>
      <c r="AH14" s="35">
        <v>45201</v>
      </c>
      <c r="AI14" s="35"/>
      <c r="AJ14" s="34">
        <v>80000</v>
      </c>
      <c r="AK14" s="34">
        <v>0</v>
      </c>
      <c r="AL14" s="34">
        <v>0</v>
      </c>
      <c r="AM14" s="34">
        <v>0</v>
      </c>
      <c r="AN14" s="34">
        <v>0</v>
      </c>
      <c r="AO14" s="34">
        <v>0</v>
      </c>
      <c r="AP14" s="33"/>
      <c r="AQ14" s="33"/>
      <c r="AR14" s="33"/>
      <c r="AS14" s="34">
        <v>80000</v>
      </c>
    </row>
    <row r="15" spans="1:45" x14ac:dyDescent="0.35">
      <c r="A15" s="28">
        <v>901153925</v>
      </c>
      <c r="B15" s="28" t="s">
        <v>0</v>
      </c>
      <c r="C15" s="28" t="s">
        <v>86</v>
      </c>
      <c r="D15" s="29">
        <v>510</v>
      </c>
      <c r="E15" s="29" t="s">
        <v>118</v>
      </c>
      <c r="F15" s="29" t="s">
        <v>119</v>
      </c>
      <c r="G15" s="30">
        <v>45045</v>
      </c>
      <c r="H15" s="30"/>
      <c r="I15" s="31">
        <v>9625031</v>
      </c>
      <c r="J15" s="31">
        <v>9625031</v>
      </c>
      <c r="K15" s="32" t="s">
        <v>17</v>
      </c>
      <c r="L15" s="32" t="s">
        <v>18</v>
      </c>
      <c r="M15" s="32" t="s">
        <v>89</v>
      </c>
      <c r="N15" s="33" t="s">
        <v>120</v>
      </c>
      <c r="O15" s="34">
        <v>0</v>
      </c>
      <c r="P15" s="33"/>
      <c r="Q15" s="33"/>
      <c r="R15" s="33"/>
      <c r="S15" s="33"/>
      <c r="T15" s="34">
        <v>0</v>
      </c>
      <c r="U15" s="34">
        <v>0</v>
      </c>
      <c r="V15" s="33"/>
      <c r="W15" s="35"/>
      <c r="X15" s="33"/>
      <c r="Y15" s="34">
        <v>0</v>
      </c>
      <c r="Z15" s="34">
        <v>0</v>
      </c>
      <c r="AA15" s="34">
        <v>0</v>
      </c>
      <c r="AB15" s="33"/>
      <c r="AC15" s="35"/>
      <c r="AD15" s="33"/>
      <c r="AE15" s="34">
        <v>0</v>
      </c>
      <c r="AF15" s="33" t="s">
        <v>121</v>
      </c>
      <c r="AG15" s="35">
        <v>45045</v>
      </c>
      <c r="AH15" s="35">
        <v>45475</v>
      </c>
      <c r="AI15" s="35"/>
      <c r="AJ15" s="34">
        <v>9625031</v>
      </c>
      <c r="AK15" s="34">
        <v>0</v>
      </c>
      <c r="AL15" s="34">
        <v>0</v>
      </c>
      <c r="AM15" s="34">
        <v>0</v>
      </c>
      <c r="AN15" s="34">
        <v>0</v>
      </c>
      <c r="AO15" s="34">
        <v>9625031</v>
      </c>
      <c r="AP15" s="33" t="s">
        <v>91</v>
      </c>
      <c r="AQ15" s="33" t="s">
        <v>122</v>
      </c>
      <c r="AR15" s="33" t="s">
        <v>93</v>
      </c>
      <c r="AS15" s="34">
        <v>0</v>
      </c>
    </row>
    <row r="16" spans="1:45" x14ac:dyDescent="0.35">
      <c r="A16" s="28">
        <v>901153925</v>
      </c>
      <c r="B16" s="28" t="s">
        <v>0</v>
      </c>
      <c r="C16" s="28" t="s">
        <v>86</v>
      </c>
      <c r="D16" s="29">
        <v>555</v>
      </c>
      <c r="E16" s="29" t="s">
        <v>123</v>
      </c>
      <c r="F16" s="29" t="s">
        <v>124</v>
      </c>
      <c r="G16" s="30">
        <v>45309</v>
      </c>
      <c r="H16" s="30"/>
      <c r="I16" s="31">
        <v>47568218</v>
      </c>
      <c r="J16" s="31">
        <v>47568218</v>
      </c>
      <c r="K16" s="32" t="s">
        <v>17</v>
      </c>
      <c r="L16" s="32" t="s">
        <v>18</v>
      </c>
      <c r="M16" s="32" t="s">
        <v>89</v>
      </c>
      <c r="N16" s="33" t="s">
        <v>120</v>
      </c>
      <c r="O16" s="34">
        <v>0</v>
      </c>
      <c r="P16" s="33"/>
      <c r="Q16" s="33"/>
      <c r="R16" s="33"/>
      <c r="S16" s="33"/>
      <c r="T16" s="34">
        <v>0</v>
      </c>
      <c r="U16" s="34">
        <v>0</v>
      </c>
      <c r="V16" s="33"/>
      <c r="W16" s="35"/>
      <c r="X16" s="33"/>
      <c r="Y16" s="34">
        <v>0</v>
      </c>
      <c r="Z16" s="34">
        <v>0</v>
      </c>
      <c r="AA16" s="34">
        <v>0</v>
      </c>
      <c r="AB16" s="33"/>
      <c r="AC16" s="35"/>
      <c r="AD16" s="33"/>
      <c r="AE16" s="34">
        <v>0</v>
      </c>
      <c r="AF16" s="33" t="s">
        <v>121</v>
      </c>
      <c r="AG16" s="35">
        <v>45309</v>
      </c>
      <c r="AH16" s="35">
        <v>45475</v>
      </c>
      <c r="AI16" s="35"/>
      <c r="AJ16" s="34">
        <v>47568218</v>
      </c>
      <c r="AK16" s="34">
        <v>0</v>
      </c>
      <c r="AL16" s="34">
        <v>0</v>
      </c>
      <c r="AM16" s="34">
        <v>0</v>
      </c>
      <c r="AN16" s="34">
        <v>0</v>
      </c>
      <c r="AO16" s="34">
        <v>47568218</v>
      </c>
      <c r="AP16" s="33" t="s">
        <v>91</v>
      </c>
      <c r="AQ16" s="33" t="s">
        <v>125</v>
      </c>
      <c r="AR16" s="33" t="s">
        <v>93</v>
      </c>
      <c r="AS16" s="34">
        <v>0</v>
      </c>
    </row>
    <row r="17" spans="1:45" x14ac:dyDescent="0.35">
      <c r="A17" s="28">
        <v>901153925</v>
      </c>
      <c r="B17" s="28" t="s">
        <v>0</v>
      </c>
      <c r="C17" s="28" t="s">
        <v>86</v>
      </c>
      <c r="D17" s="29">
        <v>561</v>
      </c>
      <c r="E17" s="29" t="s">
        <v>126</v>
      </c>
      <c r="F17" s="29" t="s">
        <v>127</v>
      </c>
      <c r="G17" s="30">
        <v>45348</v>
      </c>
      <c r="H17" s="30">
        <v>45427</v>
      </c>
      <c r="I17" s="31">
        <v>19792031</v>
      </c>
      <c r="J17" s="31">
        <v>19792031</v>
      </c>
      <c r="K17" s="32" t="s">
        <v>17</v>
      </c>
      <c r="L17" s="32" t="s">
        <v>18</v>
      </c>
      <c r="M17" s="32" t="s">
        <v>89</v>
      </c>
      <c r="N17" s="33" t="s">
        <v>120</v>
      </c>
      <c r="O17" s="34">
        <v>0</v>
      </c>
      <c r="P17" s="33"/>
      <c r="Q17" s="33"/>
      <c r="R17" s="33"/>
      <c r="S17" s="33"/>
      <c r="T17" s="34">
        <v>0</v>
      </c>
      <c r="U17" s="34">
        <v>0</v>
      </c>
      <c r="V17" s="33"/>
      <c r="W17" s="35"/>
      <c r="X17" s="33"/>
      <c r="Y17" s="34">
        <v>0</v>
      </c>
      <c r="Z17" s="34">
        <v>0</v>
      </c>
      <c r="AA17" s="34">
        <v>0</v>
      </c>
      <c r="AB17" s="33"/>
      <c r="AC17" s="35"/>
      <c r="AD17" s="33"/>
      <c r="AE17" s="34">
        <v>0</v>
      </c>
      <c r="AF17" s="33" t="s">
        <v>121</v>
      </c>
      <c r="AG17" s="35">
        <v>45348</v>
      </c>
      <c r="AH17" s="35">
        <v>45476</v>
      </c>
      <c r="AI17" s="35"/>
      <c r="AJ17" s="34">
        <v>19792031</v>
      </c>
      <c r="AK17" s="34">
        <v>0</v>
      </c>
      <c r="AL17" s="34">
        <v>0</v>
      </c>
      <c r="AM17" s="34">
        <v>0</v>
      </c>
      <c r="AN17" s="34">
        <v>0</v>
      </c>
      <c r="AO17" s="34">
        <v>19792031</v>
      </c>
      <c r="AP17" s="33" t="s">
        <v>91</v>
      </c>
      <c r="AQ17" s="33" t="s">
        <v>128</v>
      </c>
      <c r="AR17" s="33" t="s">
        <v>129</v>
      </c>
      <c r="AS17" s="34">
        <v>0</v>
      </c>
    </row>
    <row r="18" spans="1:45" x14ac:dyDescent="0.35">
      <c r="A18" s="28">
        <v>901153925</v>
      </c>
      <c r="B18" s="28" t="s">
        <v>0</v>
      </c>
      <c r="C18" s="28" t="s">
        <v>86</v>
      </c>
      <c r="D18" s="29">
        <v>568</v>
      </c>
      <c r="E18" s="29" t="s">
        <v>130</v>
      </c>
      <c r="F18" s="29" t="s">
        <v>131</v>
      </c>
      <c r="G18" s="30">
        <v>45401</v>
      </c>
      <c r="H18" s="30"/>
      <c r="I18" s="31">
        <v>2840116</v>
      </c>
      <c r="J18" s="31">
        <v>2840116</v>
      </c>
      <c r="K18" s="32" t="s">
        <v>17</v>
      </c>
      <c r="L18" s="32" t="s">
        <v>18</v>
      </c>
      <c r="M18" s="32" t="s">
        <v>89</v>
      </c>
      <c r="N18" s="33" t="s">
        <v>120</v>
      </c>
      <c r="O18" s="34">
        <v>0</v>
      </c>
      <c r="P18" s="33"/>
      <c r="Q18" s="33"/>
      <c r="R18" s="33"/>
      <c r="S18" s="33"/>
      <c r="T18" s="34">
        <v>0</v>
      </c>
      <c r="U18" s="34">
        <v>0</v>
      </c>
      <c r="V18" s="33"/>
      <c r="W18" s="35"/>
      <c r="X18" s="33"/>
      <c r="Y18" s="34">
        <v>0</v>
      </c>
      <c r="Z18" s="34">
        <v>0</v>
      </c>
      <c r="AA18" s="34">
        <v>0</v>
      </c>
      <c r="AB18" s="33"/>
      <c r="AC18" s="35"/>
      <c r="AD18" s="33"/>
      <c r="AE18" s="34">
        <v>0</v>
      </c>
      <c r="AF18" s="33" t="s">
        <v>121</v>
      </c>
      <c r="AG18" s="35">
        <v>45401</v>
      </c>
      <c r="AH18" s="35">
        <v>45476</v>
      </c>
      <c r="AI18" s="35"/>
      <c r="AJ18" s="34">
        <v>2840116</v>
      </c>
      <c r="AK18" s="34">
        <v>0</v>
      </c>
      <c r="AL18" s="34">
        <v>0</v>
      </c>
      <c r="AM18" s="34">
        <v>0</v>
      </c>
      <c r="AN18" s="34">
        <v>0</v>
      </c>
      <c r="AO18" s="34">
        <v>2840116</v>
      </c>
      <c r="AP18" s="33" t="s">
        <v>91</v>
      </c>
      <c r="AQ18" s="33" t="s">
        <v>132</v>
      </c>
      <c r="AR18" s="33" t="s">
        <v>129</v>
      </c>
      <c r="AS18" s="34">
        <v>0</v>
      </c>
    </row>
    <row r="19" spans="1:45" x14ac:dyDescent="0.35">
      <c r="A19" s="28">
        <v>901153925</v>
      </c>
      <c r="B19" s="28" t="s">
        <v>0</v>
      </c>
      <c r="C19" s="28" t="s">
        <v>86</v>
      </c>
      <c r="D19" s="29">
        <v>583</v>
      </c>
      <c r="E19" s="29" t="s">
        <v>133</v>
      </c>
      <c r="F19" s="29" t="s">
        <v>134</v>
      </c>
      <c r="G19" s="30">
        <v>45418</v>
      </c>
      <c r="H19" s="30"/>
      <c r="I19" s="31">
        <v>1540648</v>
      </c>
      <c r="J19" s="31">
        <v>1540648</v>
      </c>
      <c r="K19" s="32" t="s">
        <v>17</v>
      </c>
      <c r="L19" s="32" t="s">
        <v>18</v>
      </c>
      <c r="M19" s="32">
        <v>0</v>
      </c>
      <c r="N19" s="33" t="s">
        <v>120</v>
      </c>
      <c r="O19" s="34">
        <v>0</v>
      </c>
      <c r="P19" s="33"/>
      <c r="Q19" s="33"/>
      <c r="R19" s="33"/>
      <c r="S19" s="33"/>
      <c r="T19" s="34">
        <v>0</v>
      </c>
      <c r="U19" s="34">
        <v>0</v>
      </c>
      <c r="V19" s="33"/>
      <c r="W19" s="35"/>
      <c r="X19" s="33"/>
      <c r="Y19" s="34">
        <v>0</v>
      </c>
      <c r="Z19" s="34">
        <v>0</v>
      </c>
      <c r="AA19" s="34">
        <v>0</v>
      </c>
      <c r="AB19" s="33"/>
      <c r="AC19" s="35"/>
      <c r="AD19" s="33"/>
      <c r="AE19" s="34">
        <v>0</v>
      </c>
      <c r="AF19" s="33" t="s">
        <v>121</v>
      </c>
      <c r="AG19" s="35">
        <v>45418</v>
      </c>
      <c r="AH19" s="35">
        <v>45476</v>
      </c>
      <c r="AI19" s="35"/>
      <c r="AJ19" s="34">
        <v>1878648</v>
      </c>
      <c r="AK19" s="34">
        <v>0</v>
      </c>
      <c r="AL19" s="34">
        <v>0</v>
      </c>
      <c r="AM19" s="34">
        <v>0</v>
      </c>
      <c r="AN19" s="34">
        <v>0</v>
      </c>
      <c r="AO19" s="34">
        <v>1878648</v>
      </c>
      <c r="AP19" s="33" t="s">
        <v>91</v>
      </c>
      <c r="AQ19" s="33" t="s">
        <v>135</v>
      </c>
      <c r="AR19" s="33" t="s">
        <v>129</v>
      </c>
      <c r="AS19" s="34">
        <v>0</v>
      </c>
    </row>
    <row r="20" spans="1:45" x14ac:dyDescent="0.35">
      <c r="A20" s="28">
        <v>901153925</v>
      </c>
      <c r="B20" s="28" t="s">
        <v>0</v>
      </c>
      <c r="C20" s="28" t="s">
        <v>86</v>
      </c>
      <c r="D20" s="29">
        <v>584</v>
      </c>
      <c r="E20" s="29" t="s">
        <v>136</v>
      </c>
      <c r="F20" s="29" t="s">
        <v>137</v>
      </c>
      <c r="G20" s="30">
        <v>45418</v>
      </c>
      <c r="H20" s="30"/>
      <c r="I20" s="31">
        <v>3093467</v>
      </c>
      <c r="J20" s="31">
        <v>3093467</v>
      </c>
      <c r="K20" s="32" t="s">
        <v>17</v>
      </c>
      <c r="L20" s="32" t="s">
        <v>18</v>
      </c>
      <c r="M20" s="32">
        <v>0</v>
      </c>
      <c r="N20" s="33" t="s">
        <v>120</v>
      </c>
      <c r="O20" s="34">
        <v>0</v>
      </c>
      <c r="P20" s="33"/>
      <c r="Q20" s="33"/>
      <c r="R20" s="33"/>
      <c r="S20" s="33"/>
      <c r="T20" s="34">
        <v>0</v>
      </c>
      <c r="U20" s="34">
        <v>0</v>
      </c>
      <c r="V20" s="33"/>
      <c r="W20" s="35"/>
      <c r="X20" s="33"/>
      <c r="Y20" s="34">
        <v>0</v>
      </c>
      <c r="Z20" s="34">
        <v>0</v>
      </c>
      <c r="AA20" s="34">
        <v>0</v>
      </c>
      <c r="AB20" s="33"/>
      <c r="AC20" s="35"/>
      <c r="AD20" s="33"/>
      <c r="AE20" s="34">
        <v>0</v>
      </c>
      <c r="AF20" s="33" t="s">
        <v>121</v>
      </c>
      <c r="AG20" s="35">
        <v>45418</v>
      </c>
      <c r="AH20" s="35">
        <v>45476</v>
      </c>
      <c r="AI20" s="35"/>
      <c r="AJ20" s="34">
        <v>3093467</v>
      </c>
      <c r="AK20" s="34">
        <v>0</v>
      </c>
      <c r="AL20" s="34">
        <v>0</v>
      </c>
      <c r="AM20" s="34">
        <v>0</v>
      </c>
      <c r="AN20" s="34">
        <v>0</v>
      </c>
      <c r="AO20" s="34">
        <v>3093467</v>
      </c>
      <c r="AP20" s="33" t="s">
        <v>91</v>
      </c>
      <c r="AQ20" s="33" t="s">
        <v>138</v>
      </c>
      <c r="AR20" s="33" t="s">
        <v>129</v>
      </c>
      <c r="AS20" s="34">
        <v>0</v>
      </c>
    </row>
    <row r="21" spans="1:45" x14ac:dyDescent="0.35">
      <c r="A21" s="36"/>
      <c r="B21" s="36"/>
      <c r="C21" s="36"/>
      <c r="D21" s="36"/>
      <c r="E21" s="36"/>
      <c r="F21" s="36"/>
      <c r="G21" s="36"/>
      <c r="H21" s="37"/>
      <c r="I21" s="38"/>
      <c r="J21" s="36"/>
      <c r="K21" s="39"/>
      <c r="L21" s="39"/>
      <c r="M21" s="39"/>
      <c r="N21" s="36"/>
      <c r="O21" s="36"/>
      <c r="P21" s="36"/>
      <c r="Q21" s="36"/>
      <c r="R21" s="36"/>
      <c r="S21" s="36"/>
      <c r="T21" s="36"/>
      <c r="U21" s="36"/>
      <c r="V21" s="36"/>
      <c r="W21" s="36"/>
      <c r="X21" s="36"/>
      <c r="Y21" s="36"/>
      <c r="Z21" s="36"/>
      <c r="AA21" s="36"/>
      <c r="AB21" s="36"/>
      <c r="AC21" s="37"/>
      <c r="AD21" s="36"/>
      <c r="AE21" s="36"/>
      <c r="AF21" s="36"/>
      <c r="AG21" s="36"/>
      <c r="AH21" s="36"/>
      <c r="AI21" s="36"/>
      <c r="AJ21" s="36"/>
      <c r="AK21" s="36"/>
      <c r="AL21" s="36"/>
      <c r="AM21" s="36"/>
      <c r="AN21" s="36"/>
      <c r="AO21" s="36"/>
      <c r="AP21" s="36"/>
      <c r="AQ21" s="36"/>
      <c r="AR21" s="36"/>
      <c r="AS21" s="3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C10" sqref="C10"/>
    </sheetView>
  </sheetViews>
  <sheetFormatPr baseColWidth="10" defaultRowHeight="12.5" x14ac:dyDescent="0.25"/>
  <cols>
    <col min="1" max="1" width="1" style="48" customWidth="1"/>
    <col min="2" max="2" width="10.90625" style="48"/>
    <col min="3" max="3" width="17.54296875" style="48" customWidth="1"/>
    <col min="4" max="4" width="11.54296875" style="48" customWidth="1"/>
    <col min="5" max="8" width="10.90625" style="48"/>
    <col min="9" max="9" width="22.54296875" style="48" customWidth="1"/>
    <col min="10" max="10" width="14" style="48" customWidth="1"/>
    <col min="11" max="11" width="1.7265625" style="48" customWidth="1"/>
    <col min="12" max="16384" width="10.90625" style="48"/>
  </cols>
  <sheetData>
    <row r="1" spans="2:10" ht="6" customHeight="1" thickBot="1" x14ac:dyDescent="0.3"/>
    <row r="2" spans="2:10" ht="19.5" customHeight="1" x14ac:dyDescent="0.25">
      <c r="B2" s="49"/>
      <c r="C2" s="50"/>
      <c r="D2" s="51" t="s">
        <v>159</v>
      </c>
      <c r="E2" s="52"/>
      <c r="F2" s="52"/>
      <c r="G2" s="52"/>
      <c r="H2" s="52"/>
      <c r="I2" s="53"/>
      <c r="J2" s="54" t="s">
        <v>160</v>
      </c>
    </row>
    <row r="3" spans="2:10" ht="15.75" customHeight="1" thickBot="1" x14ac:dyDescent="0.3">
      <c r="B3" s="55"/>
      <c r="C3" s="56"/>
      <c r="D3" s="57"/>
      <c r="E3" s="58"/>
      <c r="F3" s="58"/>
      <c r="G3" s="58"/>
      <c r="H3" s="58"/>
      <c r="I3" s="59"/>
      <c r="J3" s="60"/>
    </row>
    <row r="4" spans="2:10" ht="13" x14ac:dyDescent="0.25">
      <c r="B4" s="55"/>
      <c r="C4" s="56"/>
      <c r="D4" s="61"/>
      <c r="E4" s="62"/>
      <c r="F4" s="62"/>
      <c r="G4" s="62"/>
      <c r="H4" s="62"/>
      <c r="I4" s="63"/>
      <c r="J4" s="64"/>
    </row>
    <row r="5" spans="2:10" ht="13" x14ac:dyDescent="0.25">
      <c r="B5" s="55"/>
      <c r="C5" s="56"/>
      <c r="D5" s="65" t="s">
        <v>161</v>
      </c>
      <c r="E5" s="66"/>
      <c r="F5" s="66"/>
      <c r="G5" s="66"/>
      <c r="H5" s="66"/>
      <c r="I5" s="67"/>
      <c r="J5" s="67" t="s">
        <v>162</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x14ac:dyDescent="0.25">
      <c r="B9" s="74"/>
      <c r="J9" s="75"/>
    </row>
    <row r="10" spans="2:10" ht="13" x14ac:dyDescent="0.3">
      <c r="B10" s="74"/>
      <c r="C10" s="76" t="s">
        <v>197</v>
      </c>
      <c r="E10" s="77"/>
      <c r="H10" s="78"/>
      <c r="J10" s="75"/>
    </row>
    <row r="11" spans="2:10" x14ac:dyDescent="0.25">
      <c r="B11" s="74"/>
      <c r="J11" s="75"/>
    </row>
    <row r="12" spans="2:10" ht="13" x14ac:dyDescent="0.3">
      <c r="B12" s="74"/>
      <c r="C12" s="76" t="s">
        <v>192</v>
      </c>
      <c r="J12" s="75"/>
    </row>
    <row r="13" spans="2:10" ht="13" x14ac:dyDescent="0.3">
      <c r="B13" s="74"/>
      <c r="C13" s="76" t="s">
        <v>193</v>
      </c>
      <c r="J13" s="75"/>
    </row>
    <row r="14" spans="2:10" x14ac:dyDescent="0.25">
      <c r="B14" s="74"/>
      <c r="J14" s="75"/>
    </row>
    <row r="15" spans="2:10" x14ac:dyDescent="0.25">
      <c r="B15" s="74"/>
      <c r="C15" s="48" t="s">
        <v>163</v>
      </c>
      <c r="J15" s="75"/>
    </row>
    <row r="16" spans="2:10" x14ac:dyDescent="0.25">
      <c r="B16" s="74"/>
      <c r="C16" s="79"/>
      <c r="J16" s="75"/>
    </row>
    <row r="17" spans="2:10" ht="13" x14ac:dyDescent="0.3">
      <c r="B17" s="74"/>
      <c r="C17" s="48" t="s">
        <v>164</v>
      </c>
      <c r="D17" s="77"/>
      <c r="H17" s="80"/>
      <c r="I17" s="81"/>
      <c r="J17" s="75"/>
    </row>
    <row r="18" spans="2:10" ht="13" x14ac:dyDescent="0.3">
      <c r="B18" s="74"/>
      <c r="C18" s="76" t="s">
        <v>165</v>
      </c>
      <c r="D18" s="76"/>
      <c r="E18" s="76"/>
      <c r="F18" s="76"/>
      <c r="H18" s="82">
        <v>19</v>
      </c>
      <c r="I18" s="83">
        <v>104283054</v>
      </c>
      <c r="J18" s="75"/>
    </row>
    <row r="19" spans="2:10" x14ac:dyDescent="0.25">
      <c r="B19" s="74"/>
      <c r="C19" s="48" t="s">
        <v>166</v>
      </c>
      <c r="H19" s="84">
        <v>3</v>
      </c>
      <c r="I19" s="85">
        <f>318200+60000-28939+1070000-528</f>
        <v>1418733</v>
      </c>
      <c r="J19" s="75"/>
    </row>
    <row r="20" spans="2:10" x14ac:dyDescent="0.25">
      <c r="B20" s="74"/>
      <c r="C20" s="48" t="s">
        <v>167</v>
      </c>
      <c r="H20" s="84">
        <v>3</v>
      </c>
      <c r="I20" s="85">
        <v>2116792</v>
      </c>
      <c r="J20" s="75"/>
    </row>
    <row r="21" spans="2:10" x14ac:dyDescent="0.25">
      <c r="B21" s="74"/>
      <c r="C21" s="48" t="s">
        <v>168</v>
      </c>
      <c r="H21" s="84">
        <v>0</v>
      </c>
      <c r="I21" s="85">
        <v>0</v>
      </c>
      <c r="J21" s="75"/>
    </row>
    <row r="22" spans="2:10" x14ac:dyDescent="0.25">
      <c r="B22" s="74"/>
      <c r="C22" s="48" t="s">
        <v>169</v>
      </c>
      <c r="H22" s="84">
        <v>4</v>
      </c>
      <c r="I22" s="85">
        <f>28939+2472035</f>
        <v>2500974</v>
      </c>
      <c r="J22" s="75"/>
    </row>
    <row r="23" spans="2:10" x14ac:dyDescent="0.25">
      <c r="B23" s="74"/>
      <c r="C23" s="48" t="s">
        <v>170</v>
      </c>
      <c r="H23" s="84">
        <v>0</v>
      </c>
      <c r="I23" s="85">
        <v>0</v>
      </c>
      <c r="J23" s="75"/>
    </row>
    <row r="24" spans="2:10" ht="13" thickBot="1" x14ac:dyDescent="0.3">
      <c r="B24" s="74"/>
      <c r="C24" s="48" t="s">
        <v>171</v>
      </c>
      <c r="H24" s="86">
        <v>1</v>
      </c>
      <c r="I24" s="87">
        <v>528</v>
      </c>
      <c r="J24" s="75"/>
    </row>
    <row r="25" spans="2:10" ht="13" x14ac:dyDescent="0.3">
      <c r="B25" s="74"/>
      <c r="C25" s="76" t="s">
        <v>172</v>
      </c>
      <c r="D25" s="76"/>
      <c r="E25" s="76"/>
      <c r="F25" s="76"/>
      <c r="H25" s="82">
        <f>H19+H20+H21+H22+H24+H23</f>
        <v>11</v>
      </c>
      <c r="I25" s="83">
        <f>I19+I20+I21+I22+I24+I23</f>
        <v>6037027</v>
      </c>
      <c r="J25" s="75"/>
    </row>
    <row r="26" spans="2:10" x14ac:dyDescent="0.25">
      <c r="B26" s="74"/>
      <c r="C26" s="48" t="s">
        <v>173</v>
      </c>
      <c r="H26" s="84">
        <v>2</v>
      </c>
      <c r="I26" s="85">
        <f>6713931+9544620-2472035</f>
        <v>13786516</v>
      </c>
      <c r="J26" s="75"/>
    </row>
    <row r="27" spans="2:10" ht="13" thickBot="1" x14ac:dyDescent="0.3">
      <c r="B27" s="74"/>
      <c r="C27" s="48" t="s">
        <v>174</v>
      </c>
      <c r="H27" s="86">
        <v>6</v>
      </c>
      <c r="I27" s="87">
        <v>84459511</v>
      </c>
      <c r="J27" s="75"/>
    </row>
    <row r="28" spans="2:10" ht="13" x14ac:dyDescent="0.3">
      <c r="B28" s="74"/>
      <c r="C28" s="76" t="s">
        <v>175</v>
      </c>
      <c r="D28" s="76"/>
      <c r="E28" s="76"/>
      <c r="F28" s="76"/>
      <c r="H28" s="82">
        <f>H26+H27</f>
        <v>8</v>
      </c>
      <c r="I28" s="83">
        <f>I26+I27</f>
        <v>98246027</v>
      </c>
      <c r="J28" s="75"/>
    </row>
    <row r="29" spans="2:10" ht="13.5" thickBot="1" x14ac:dyDescent="0.35">
      <c r="B29" s="74"/>
      <c r="C29" s="48" t="s">
        <v>176</v>
      </c>
      <c r="D29" s="76"/>
      <c r="E29" s="76"/>
      <c r="F29" s="76"/>
      <c r="H29" s="86">
        <v>0</v>
      </c>
      <c r="I29" s="87">
        <v>0</v>
      </c>
      <c r="J29" s="75"/>
    </row>
    <row r="30" spans="2:10" ht="13" x14ac:dyDescent="0.3">
      <c r="B30" s="74"/>
      <c r="C30" s="76" t="s">
        <v>177</v>
      </c>
      <c r="D30" s="76"/>
      <c r="E30" s="76"/>
      <c r="F30" s="76"/>
      <c r="H30" s="84">
        <f>H29</f>
        <v>0</v>
      </c>
      <c r="I30" s="85">
        <f>I29</f>
        <v>0</v>
      </c>
      <c r="J30" s="75"/>
    </row>
    <row r="31" spans="2:10" ht="13" x14ac:dyDescent="0.3">
      <c r="B31" s="74"/>
      <c r="C31" s="76"/>
      <c r="D31" s="76"/>
      <c r="E31" s="76"/>
      <c r="F31" s="76"/>
      <c r="H31" s="88"/>
      <c r="I31" s="83"/>
      <c r="J31" s="75"/>
    </row>
    <row r="32" spans="2:10" ht="13.5" thickBot="1" x14ac:dyDescent="0.35">
      <c r="B32" s="74"/>
      <c r="C32" s="76" t="s">
        <v>178</v>
      </c>
      <c r="D32" s="76"/>
      <c r="H32" s="89">
        <f>H25+H28+H30</f>
        <v>19</v>
      </c>
      <c r="I32" s="90">
        <f>I25+I28+I30</f>
        <v>104283054</v>
      </c>
      <c r="J32" s="75"/>
    </row>
    <row r="33" spans="2:10" ht="13.5" thickTop="1" x14ac:dyDescent="0.3">
      <c r="B33" s="74"/>
      <c r="C33" s="76"/>
      <c r="D33" s="76"/>
      <c r="H33" s="91">
        <f>+H18-H32</f>
        <v>0</v>
      </c>
      <c r="I33" s="85">
        <f>+I18-I32</f>
        <v>0</v>
      </c>
      <c r="J33" s="75"/>
    </row>
    <row r="34" spans="2:10" x14ac:dyDescent="0.25">
      <c r="B34" s="74"/>
      <c r="G34" s="91"/>
      <c r="H34" s="91"/>
      <c r="I34" s="91"/>
      <c r="J34" s="75"/>
    </row>
    <row r="35" spans="2:10" x14ac:dyDescent="0.25">
      <c r="B35" s="74"/>
      <c r="G35" s="91"/>
      <c r="H35" s="91"/>
      <c r="I35" s="91"/>
      <c r="J35" s="75"/>
    </row>
    <row r="36" spans="2:10" ht="13" x14ac:dyDescent="0.3">
      <c r="B36" s="74"/>
      <c r="C36" s="76"/>
      <c r="G36" s="91"/>
      <c r="H36" s="91"/>
      <c r="I36" s="91"/>
      <c r="J36" s="75"/>
    </row>
    <row r="37" spans="2:10" ht="13.5" thickBot="1" x14ac:dyDescent="0.35">
      <c r="B37" s="74"/>
      <c r="C37" s="92" t="s">
        <v>194</v>
      </c>
      <c r="D37" s="93"/>
      <c r="H37" s="92" t="s">
        <v>179</v>
      </c>
      <c r="I37" s="93"/>
      <c r="J37" s="75"/>
    </row>
    <row r="38" spans="2:10" ht="13" x14ac:dyDescent="0.3">
      <c r="B38" s="74"/>
      <c r="C38" s="76" t="s">
        <v>195</v>
      </c>
      <c r="D38" s="91"/>
      <c r="H38" s="94" t="s">
        <v>180</v>
      </c>
      <c r="I38" s="91"/>
      <c r="J38" s="75"/>
    </row>
    <row r="39" spans="2:10" ht="13" x14ac:dyDescent="0.3">
      <c r="B39" s="74"/>
      <c r="C39" s="76" t="s">
        <v>196</v>
      </c>
      <c r="H39" s="76" t="s">
        <v>181</v>
      </c>
      <c r="I39" s="91"/>
      <c r="J39" s="75"/>
    </row>
    <row r="40" spans="2:10" x14ac:dyDescent="0.25">
      <c r="B40" s="74"/>
      <c r="G40" s="91"/>
      <c r="H40" s="91"/>
      <c r="I40" s="91"/>
      <c r="J40" s="75"/>
    </row>
    <row r="41" spans="2:10" ht="12.75" customHeight="1" x14ac:dyDescent="0.25">
      <c r="B41" s="74"/>
      <c r="C41" s="95" t="s">
        <v>182</v>
      </c>
      <c r="D41" s="95"/>
      <c r="E41" s="95"/>
      <c r="F41" s="95"/>
      <c r="G41" s="95"/>
      <c r="H41" s="95"/>
      <c r="I41" s="95"/>
      <c r="J41" s="75"/>
    </row>
    <row r="42" spans="2:10" ht="18.75" customHeight="1" thickBot="1" x14ac:dyDescent="0.3">
      <c r="B42" s="96"/>
      <c r="C42" s="97"/>
      <c r="D42" s="97"/>
      <c r="E42" s="97"/>
      <c r="F42" s="97"/>
      <c r="G42" s="97"/>
      <c r="H42" s="97"/>
      <c r="I42" s="97"/>
      <c r="J42" s="9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H16" sqref="H16"/>
    </sheetView>
  </sheetViews>
  <sheetFormatPr baseColWidth="10" defaultColWidth="11.453125" defaultRowHeight="12.5" x14ac:dyDescent="0.25"/>
  <cols>
    <col min="1" max="1" width="4.453125" style="48" customWidth="1"/>
    <col min="2" max="2" width="11.453125" style="48"/>
    <col min="3" max="3" width="12.81640625" style="48" customWidth="1"/>
    <col min="4" max="4" width="22" style="48" customWidth="1"/>
    <col min="5" max="8" width="11.453125" style="48"/>
    <col min="9" max="9" width="24.7265625" style="48" customWidth="1"/>
    <col min="10" max="10" width="12.54296875" style="48" customWidth="1"/>
    <col min="11" max="11" width="1.7265625" style="48" customWidth="1"/>
    <col min="12" max="16384" width="11.453125" style="48"/>
  </cols>
  <sheetData>
    <row r="1" spans="2:10" ht="18" customHeight="1" thickBot="1" x14ac:dyDescent="0.3"/>
    <row r="2" spans="2:10" ht="19.5" customHeight="1" x14ac:dyDescent="0.25">
      <c r="B2" s="49"/>
      <c r="C2" s="50"/>
      <c r="D2" s="51" t="s">
        <v>183</v>
      </c>
      <c r="E2" s="52"/>
      <c r="F2" s="52"/>
      <c r="G2" s="52"/>
      <c r="H2" s="52"/>
      <c r="I2" s="53"/>
      <c r="J2" s="54" t="s">
        <v>160</v>
      </c>
    </row>
    <row r="3" spans="2:10" ht="15.75" customHeight="1" thickBot="1" x14ac:dyDescent="0.3">
      <c r="B3" s="55"/>
      <c r="C3" s="56"/>
      <c r="D3" s="57"/>
      <c r="E3" s="58"/>
      <c r="F3" s="58"/>
      <c r="G3" s="58"/>
      <c r="H3" s="58"/>
      <c r="I3" s="59"/>
      <c r="J3" s="60"/>
    </row>
    <row r="4" spans="2:10" ht="13" x14ac:dyDescent="0.25">
      <c r="B4" s="55"/>
      <c r="C4" s="56"/>
      <c r="E4" s="62"/>
      <c r="F4" s="62"/>
      <c r="G4" s="62"/>
      <c r="H4" s="62"/>
      <c r="I4" s="63"/>
      <c r="J4" s="64"/>
    </row>
    <row r="5" spans="2:10" ht="13" x14ac:dyDescent="0.25">
      <c r="B5" s="55"/>
      <c r="C5" s="56"/>
      <c r="D5" s="99" t="s">
        <v>184</v>
      </c>
      <c r="E5" s="100"/>
      <c r="F5" s="100"/>
      <c r="G5" s="100"/>
      <c r="H5" s="100"/>
      <c r="I5" s="101"/>
      <c r="J5" s="67" t="s">
        <v>185</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ht="13" x14ac:dyDescent="0.3">
      <c r="B9" s="74"/>
      <c r="C9" s="76" t="s">
        <v>197</v>
      </c>
      <c r="D9" s="78"/>
      <c r="E9" s="77"/>
      <c r="J9" s="75"/>
    </row>
    <row r="10" spans="2:10" ht="13" x14ac:dyDescent="0.3">
      <c r="B10" s="74"/>
      <c r="C10" s="76"/>
      <c r="J10" s="75"/>
    </row>
    <row r="11" spans="2:10" ht="13" x14ac:dyDescent="0.3">
      <c r="B11" s="74"/>
      <c r="C11" s="76" t="s">
        <v>192</v>
      </c>
      <c r="J11" s="75"/>
    </row>
    <row r="12" spans="2:10" ht="13" x14ac:dyDescent="0.3">
      <c r="B12" s="74"/>
      <c r="C12" s="76" t="s">
        <v>193</v>
      </c>
      <c r="J12" s="75"/>
    </row>
    <row r="13" spans="2:10" x14ac:dyDescent="0.25">
      <c r="B13" s="74"/>
      <c r="J13" s="75"/>
    </row>
    <row r="14" spans="2:10" x14ac:dyDescent="0.25">
      <c r="B14" s="74"/>
      <c r="C14" s="48" t="s">
        <v>186</v>
      </c>
      <c r="J14" s="75"/>
    </row>
    <row r="15" spans="2:10" x14ac:dyDescent="0.25">
      <c r="B15" s="74"/>
      <c r="C15" s="79"/>
      <c r="J15" s="75"/>
    </row>
    <row r="16" spans="2:10" ht="13" x14ac:dyDescent="0.3">
      <c r="B16" s="74"/>
      <c r="C16" s="102"/>
      <c r="D16" s="77"/>
      <c r="H16" s="103" t="s">
        <v>187</v>
      </c>
      <c r="I16" s="103" t="s">
        <v>188</v>
      </c>
      <c r="J16" s="75"/>
    </row>
    <row r="17" spans="2:10" ht="13" x14ac:dyDescent="0.3">
      <c r="B17" s="74"/>
      <c r="C17" s="76" t="s">
        <v>165</v>
      </c>
      <c r="D17" s="76"/>
      <c r="E17" s="76"/>
      <c r="F17" s="76"/>
      <c r="H17" s="80">
        <v>11</v>
      </c>
      <c r="I17" s="104">
        <v>6037027</v>
      </c>
      <c r="J17" s="75"/>
    </row>
    <row r="18" spans="2:10" x14ac:dyDescent="0.25">
      <c r="B18" s="74"/>
      <c r="C18" s="48" t="s">
        <v>166</v>
      </c>
      <c r="H18" s="105">
        <v>3</v>
      </c>
      <c r="I18" s="106">
        <v>1418733</v>
      </c>
      <c r="J18" s="75"/>
    </row>
    <row r="19" spans="2:10" x14ac:dyDescent="0.25">
      <c r="B19" s="74"/>
      <c r="C19" s="48" t="s">
        <v>167</v>
      </c>
      <c r="H19" s="105">
        <v>3</v>
      </c>
      <c r="I19" s="106">
        <v>2116792</v>
      </c>
      <c r="J19" s="75"/>
    </row>
    <row r="20" spans="2:10" x14ac:dyDescent="0.25">
      <c r="B20" s="74"/>
      <c r="C20" s="48" t="s">
        <v>169</v>
      </c>
      <c r="H20" s="105">
        <v>4</v>
      </c>
      <c r="I20" s="106">
        <v>2500974</v>
      </c>
      <c r="J20" s="75"/>
    </row>
    <row r="21" spans="2:10" x14ac:dyDescent="0.25">
      <c r="B21" s="74"/>
      <c r="C21" s="48" t="s">
        <v>189</v>
      </c>
      <c r="H21" s="105">
        <v>1</v>
      </c>
      <c r="I21" s="106">
        <v>528</v>
      </c>
      <c r="J21" s="75"/>
    </row>
    <row r="22" spans="2:10" ht="13" x14ac:dyDescent="0.3">
      <c r="B22" s="74"/>
      <c r="C22" s="76" t="s">
        <v>190</v>
      </c>
      <c r="D22" s="76"/>
      <c r="E22" s="76"/>
      <c r="F22" s="76"/>
      <c r="H22" s="80">
        <v>11</v>
      </c>
      <c r="I22" s="104">
        <v>6037027</v>
      </c>
      <c r="J22" s="75"/>
    </row>
    <row r="23" spans="2:10" ht="13.5" thickBot="1" x14ac:dyDescent="0.35">
      <c r="B23" s="74"/>
      <c r="C23" s="76"/>
      <c r="D23" s="76"/>
      <c r="H23" s="107"/>
      <c r="I23" s="108"/>
      <c r="J23" s="75"/>
    </row>
    <row r="24" spans="2:10" ht="13.5" thickTop="1" x14ac:dyDescent="0.3">
      <c r="B24" s="74"/>
      <c r="C24" s="76"/>
      <c r="D24" s="76"/>
      <c r="H24" s="91"/>
      <c r="I24" s="85"/>
      <c r="J24" s="75"/>
    </row>
    <row r="25" spans="2:10" ht="13" x14ac:dyDescent="0.3">
      <c r="B25" s="74"/>
      <c r="C25" s="76"/>
      <c r="D25" s="76"/>
      <c r="H25" s="91"/>
      <c r="I25" s="85"/>
      <c r="J25" s="75"/>
    </row>
    <row r="26" spans="2:10" ht="13" x14ac:dyDescent="0.3">
      <c r="B26" s="74"/>
      <c r="C26" s="76"/>
      <c r="D26" s="76"/>
      <c r="H26" s="91"/>
      <c r="I26" s="85"/>
      <c r="J26" s="75"/>
    </row>
    <row r="27" spans="2:10" x14ac:dyDescent="0.25">
      <c r="B27" s="74"/>
      <c r="G27" s="91"/>
      <c r="H27" s="91"/>
      <c r="I27" s="91"/>
      <c r="J27" s="75"/>
    </row>
    <row r="28" spans="2:10" ht="13.5" thickBot="1" x14ac:dyDescent="0.35">
      <c r="B28" s="74"/>
      <c r="C28" s="92" t="s">
        <v>194</v>
      </c>
      <c r="D28" s="92"/>
      <c r="G28" s="92" t="s">
        <v>179</v>
      </c>
      <c r="H28" s="93"/>
      <c r="I28" s="91"/>
      <c r="J28" s="75"/>
    </row>
    <row r="29" spans="2:10" ht="13" x14ac:dyDescent="0.3">
      <c r="B29" s="74"/>
      <c r="C29" s="94" t="s">
        <v>195</v>
      </c>
      <c r="D29" s="94"/>
      <c r="G29" s="94" t="s">
        <v>191</v>
      </c>
      <c r="H29" s="91"/>
      <c r="I29" s="91"/>
      <c r="J29" s="75"/>
    </row>
    <row r="30" spans="2:10" ht="18.75" customHeight="1" thickBot="1" x14ac:dyDescent="0.3">
      <c r="B30" s="96"/>
      <c r="C30" s="97"/>
      <c r="D30" s="97"/>
      <c r="E30" s="97"/>
      <c r="F30" s="97"/>
      <c r="G30" s="93"/>
      <c r="H30" s="93"/>
      <c r="I30" s="93"/>
      <c r="J30" s="9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ESTADO DE CARTERA</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2024-07-18T20:58:58Z</cp:lastPrinted>
  <dcterms:created xsi:type="dcterms:W3CDTF">2024-02-16T15:13:04Z</dcterms:created>
  <dcterms:modified xsi:type="dcterms:W3CDTF">2024-07-18T20:59:12Z</dcterms:modified>
</cp:coreProperties>
</file>