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890329347_CENTRO DIAGNOSTICO OTOLOGICO\"/>
    </mc:Choice>
  </mc:AlternateContent>
  <bookViews>
    <workbookView xWindow="-110" yWindow="-110" windowWidth="23260" windowHeight="1258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FACTURA'!$A$2:$AV$41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1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H22" i="5" s="1"/>
  <c r="I20" i="5"/>
  <c r="H20" i="5"/>
  <c r="I19" i="5"/>
  <c r="H19" i="5"/>
  <c r="I18" i="5"/>
  <c r="I22" i="5" s="1"/>
  <c r="H18" i="5"/>
  <c r="C12" i="5"/>
  <c r="C11" i="5"/>
  <c r="C9" i="5"/>
  <c r="I30" i="4"/>
  <c r="H30" i="4"/>
  <c r="I28" i="4"/>
  <c r="H28" i="4"/>
  <c r="I25" i="4"/>
  <c r="H25" i="4"/>
  <c r="H32" i="4" s="1"/>
  <c r="H33" i="4" s="1"/>
  <c r="I32" i="4" l="1"/>
  <c r="I33" i="4" s="1"/>
  <c r="I17" i="5"/>
  <c r="H17" i="5"/>
  <c r="AK1" i="2"/>
  <c r="AQ1" i="2" l="1"/>
  <c r="AJ1" i="2"/>
  <c r="AI1" i="2"/>
  <c r="AH1" i="2"/>
  <c r="AG1" i="2"/>
  <c r="AF1" i="2"/>
  <c r="AE1" i="2"/>
  <c r="AD1" i="2"/>
  <c r="AC1" i="2"/>
  <c r="AB1" i="2"/>
  <c r="V1" i="2"/>
  <c r="P1" i="2"/>
  <c r="J1" i="2"/>
  <c r="I1" i="2"/>
  <c r="K1" i="2" l="1"/>
</calcChain>
</file>

<file path=xl/sharedStrings.xml><?xml version="1.0" encoding="utf-8"?>
<sst xmlns="http://schemas.openxmlformats.org/spreadsheetml/2006/main" count="764" uniqueCount="200">
  <si>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</si>
  <si>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</si>
  <si>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</si>
  <si>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</si>
  <si>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</si>
  <si>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</si>
  <si>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</si>
  <si>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IPSSaldoFactura</t>
  </si>
  <si>
    <t>Tipo de Contrato</t>
  </si>
  <si>
    <t>Sede / Ciudad</t>
  </si>
  <si>
    <t>Tipo de Prestación</t>
  </si>
  <si>
    <t>Otológico SAS</t>
  </si>
  <si>
    <t>FE</t>
  </si>
  <si>
    <t>FEV</t>
  </si>
  <si>
    <t>EVENTO</t>
  </si>
  <si>
    <t>CALI</t>
  </si>
  <si>
    <t>AMBULATORIO</t>
  </si>
  <si>
    <t>FACT</t>
  </si>
  <si>
    <t>LLAVE</t>
  </si>
  <si>
    <t>IPS Saldo Factura</t>
  </si>
  <si>
    <t>ESTADO CARTERA ANTERIOR</t>
  </si>
  <si>
    <t>ESTADO EPS 30-11-2024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</si>
  <si>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</si>
  <si>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</si>
  <si>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</si>
  <si>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</si>
  <si>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</si>
  <si>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</si>
  <si>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</si>
  <si>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</si>
  <si>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</si>
  <si>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</si>
  <si>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</si>
  <si>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</si>
  <si>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</si>
  <si>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</si>
  <si>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</si>
  <si>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</si>
  <si>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</si>
  <si>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</si>
  <si>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</si>
  <si>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</si>
  <si>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</si>
  <si>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</si>
  <si>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</si>
  <si>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</si>
  <si>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</si>
  <si>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</si>
  <si>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</si>
  <si>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</si>
  <si>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FEV2961</t>
  </si>
  <si>
    <t>890329347_FEV2961</t>
  </si>
  <si>
    <t>Factura pendiente en programacion de pago</t>
  </si>
  <si>
    <t>Finalizada</t>
  </si>
  <si>
    <t>FEV2954</t>
  </si>
  <si>
    <t>890329347_FEV2954</t>
  </si>
  <si>
    <t>FEV4231</t>
  </si>
  <si>
    <t>890329347_FEV4231</t>
  </si>
  <si>
    <t>FEV5447</t>
  </si>
  <si>
    <t>890329347_FEV5447</t>
  </si>
  <si>
    <t>FEV2964</t>
  </si>
  <si>
    <t>890329347_FEV2964</t>
  </si>
  <si>
    <t>FEV4243</t>
  </si>
  <si>
    <t>890329347_FEV4243</t>
  </si>
  <si>
    <t>FEV2963</t>
  </si>
  <si>
    <t>890329347_FEV2963</t>
  </si>
  <si>
    <t>FEV4230</t>
  </si>
  <si>
    <t>890329347_FEV4230</t>
  </si>
  <si>
    <t>FEV2955</t>
  </si>
  <si>
    <t>890329347_FEV2955</t>
  </si>
  <si>
    <t>FEV1883</t>
  </si>
  <si>
    <t>890329347_FEV1883</t>
  </si>
  <si>
    <t>FEV4222</t>
  </si>
  <si>
    <t>890329347_FEV4222</t>
  </si>
  <si>
    <t>FEV2960</t>
  </si>
  <si>
    <t>890329347_FEV2960</t>
  </si>
  <si>
    <t>FEV2952</t>
  </si>
  <si>
    <t>890329347_FEV2952</t>
  </si>
  <si>
    <t>FEV5446</t>
  </si>
  <si>
    <t>890329347_FEV5446</t>
  </si>
  <si>
    <t>GLOSA</t>
  </si>
  <si>
    <t>Los cargos relacionados presentan diferencias con los valores pactados</t>
  </si>
  <si>
    <t>SOPORTE</t>
  </si>
  <si>
    <t>Procedimientos terapéuticos ambulatorios</t>
  </si>
  <si>
    <t>Ambulatorio</t>
  </si>
  <si>
    <t>FEV5451</t>
  </si>
  <si>
    <t>890329347_FEV5451</t>
  </si>
  <si>
    <t>Exámenes de laboratorio, imágenes y otras ayudas diagnósticas ambulatorias</t>
  </si>
  <si>
    <t>FEV5449</t>
  </si>
  <si>
    <t>890329347_FEV5449</t>
  </si>
  <si>
    <t>FEV4233</t>
  </si>
  <si>
    <t>890329347_FEV4233</t>
  </si>
  <si>
    <t>FE20885</t>
  </si>
  <si>
    <t>890329347_FE20885</t>
  </si>
  <si>
    <t>FE22355</t>
  </si>
  <si>
    <t>890329347_FE22355</t>
  </si>
  <si>
    <t>FE23519</t>
  </si>
  <si>
    <t>890329347_FE23519</t>
  </si>
  <si>
    <t>se sostiene glosa La autorización 122300266210, por que se encuentra ya cancelada en la factura FE23519. con fecha: 20/05/2024</t>
  </si>
  <si>
    <t>AUTORIZACION</t>
  </si>
  <si>
    <t>FE23520</t>
  </si>
  <si>
    <t>890329347_FE23520</t>
  </si>
  <si>
    <t>FE23523</t>
  </si>
  <si>
    <t>890329347_FE23523</t>
  </si>
  <si>
    <t xml:space="preserve">se glosa cups 954403(EVALUACION DEL REFLEJO VESTIBULO OCULO MOTOR ASISTIDO/ VHIT)  por valor $374400 no esta autorizado  valor </t>
  </si>
  <si>
    <t>TARIFA</t>
  </si>
  <si>
    <t>FE23601</t>
  </si>
  <si>
    <t>890329347_FE23601</t>
  </si>
  <si>
    <t>FE23623</t>
  </si>
  <si>
    <t>890329347_FE23623</t>
  </si>
  <si>
    <t>FE23624</t>
  </si>
  <si>
    <t>890329347_FE23624</t>
  </si>
  <si>
    <t>FE23625</t>
  </si>
  <si>
    <t>890329347_FE23625</t>
  </si>
  <si>
    <t>FEV1885</t>
  </si>
  <si>
    <t>890329347_FEV1885</t>
  </si>
  <si>
    <t>FEV1897</t>
  </si>
  <si>
    <t>890329347_FEV1897</t>
  </si>
  <si>
    <t>FEV4234</t>
  </si>
  <si>
    <t>890329347_FEV4234</t>
  </si>
  <si>
    <t>FEV5441</t>
  </si>
  <si>
    <t>890329347_FEV5441</t>
  </si>
  <si>
    <t xml:space="preserve">se realiza devolucion por falta de soportes en la documentacion no anexan la factura </t>
  </si>
  <si>
    <t>NULL</t>
  </si>
  <si>
    <t>FEV5448</t>
  </si>
  <si>
    <t>890329347_FEV5448</t>
  </si>
  <si>
    <t>FEV5450</t>
  </si>
  <si>
    <t>890329347_FEV5450</t>
  </si>
  <si>
    <t>FEV984</t>
  </si>
  <si>
    <t>890329347_FEV984</t>
  </si>
  <si>
    <t>FEV988</t>
  </si>
  <si>
    <t>890329347_FEV988</t>
  </si>
  <si>
    <t>FEV989</t>
  </si>
  <si>
    <t>890329347_FEV989</t>
  </si>
  <si>
    <t>FE23622</t>
  </si>
  <si>
    <t>890329347_FE23622</t>
  </si>
  <si>
    <t>Para respuesta prestador</t>
  </si>
  <si>
    <t>SE SOSTIENE  GLOSA YA QUE SE ESTA COBRANDO SERVICIO Q NO SE ENCUENTRA AUTORIZADO. SE SOLICITA VERIFICACION DEL MISMO.   estan facturando servicio MODALIDADES CINÉTICAS DE TERAPIA codigo de servicio 931101 por valor de $98.000 el cual no esta dentro de la autorizacion paciente EFREN ARCE REBOLLEDO Identificacion: 14961332 la autorizacion 122300361493 con codigo de servicio 954610 LIBERACIÓN Y REPOSICIONAMIENTO CANALICULAR (TERAPIA DE REHABILITACIÓN VESTIBULAR PERIFÉRICA) con valor de $36.000</t>
  </si>
  <si>
    <t>FEV5444</t>
  </si>
  <si>
    <t>890329347_FEV5444</t>
  </si>
  <si>
    <t>FEV4239</t>
  </si>
  <si>
    <t>890329347_FEV4239</t>
  </si>
  <si>
    <t>FEV976</t>
  </si>
  <si>
    <t>890329347_FEV976</t>
  </si>
  <si>
    <t>SE REALIZA GLOSA POR CODIGO NO AUTORIZADO EN LA AUTORIZACIONES 122300226594 y 122300278193 NO ESTA AUTORIZADO EL SIGUIENTE CODIGO PRESTADO 954401 PRUEBAS CLÍNICAS DE LA FUNCIÓN VESTIBULAR, FAVOR GESTIONAR LAs AUTORIZACIONES CORRESPONDIENTE PARA EL SERVICIO. AUX AUD CESAR ALZATE GAVIRIA</t>
  </si>
  <si>
    <t>Factura cancelada parcialmente - Saldo en programacion de pago</t>
  </si>
  <si>
    <t>Factura pendiente en programacion de pago - Glosa en proceso interno</t>
  </si>
  <si>
    <t>Factura cancelada parcialmente - Saldo en programacion de pago - Glosa por contestar IPS</t>
  </si>
  <si>
    <t>(en blanco)</t>
  </si>
  <si>
    <t>PAGO DIRECTO RC 2DO PROC. NOVIEMBRE</t>
  </si>
  <si>
    <t>PAGO DIRECTO REGIMEN SUBSIDIADO AGOSTO 2024</t>
  </si>
  <si>
    <t>PAGO DIRECTO REGIMEN SUBSIDIADO SEPTIEMBRE 2024</t>
  </si>
  <si>
    <t>PAGO DIRECTO REGIMEN SUBSIDIADO OCTUBRE 2024</t>
  </si>
  <si>
    <t>AJUSTE DE RETENCIONES</t>
  </si>
  <si>
    <t>Factura cancelada parcialmente - Glosa por contestar IPS</t>
  </si>
  <si>
    <t>Factura cancelada</t>
  </si>
  <si>
    <t>Total general</t>
  </si>
  <si>
    <t>Cant</t>
  </si>
  <si>
    <t xml:space="preserve"> IPS Saldo Factura</t>
  </si>
  <si>
    <t xml:space="preserve"> FACTURA CANCELADA</t>
  </si>
  <si>
    <t xml:space="preserve"> GLOSA PDTE</t>
  </si>
  <si>
    <t xml:space="preserve"> FACTURA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</si>
  <si>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</si>
  <si>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</si>
  <si>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</si>
  <si>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</si>
  <si>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</si>
  <si>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</si>
  <si>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</si>
  <si>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</si>
  <si>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</si>
  <si>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</si>
  <si>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</si>
  <si>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</si>
  <si>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</si>
  <si>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</si>
  <si>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</si>
  <si>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</si>
  <si>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</si>
  <si>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</si>
  <si>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</si>
  <si>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</si>
  <si>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</si>
  <si>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</si>
  <si>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</si>
  <si>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</si>
  <si>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</si>
  <si>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</si>
  <si>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</si>
  <si>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</si>
  <si>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</si>
  <si>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</si>
  <si>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</si>
  <si>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</si>
  <si>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OTOLOGICO</t>
  </si>
  <si>
    <t>NIT: 890329347</t>
  </si>
  <si>
    <t>Ana Milena Valencia Castillo</t>
  </si>
  <si>
    <t>Secretaria de facturación</t>
  </si>
  <si>
    <t xml:space="preserve">Otologico </t>
  </si>
  <si>
    <t>Santiago de Cali, noviembre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</si>
</sst>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2" fillId="0" borderId="0" applyFont="0" applyFill="0" applyBorder="0" applyAlignment="0" applyProtection="0"/>
    <xf numFmtId="0" fontId="5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6">
    <xf numFmtId="0" fontId="0" fillId="0" borderId="0" xfId="0"/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/>
    </xf>
    <xf numFmtId="14" fontId="1" fillId="0" borderId="1" xfId="0" applyNumberFormat="1" applyFont="1" applyFill="1" applyBorder="1" applyAlignment="1">
      <alignment horizontal="center" vertical="center" wrapText="1"/>
    </xf>
    <xf numFmtId="14" fontId="0" fillId="0" borderId="0" xfId="0" applyNumberFormat="1" applyFont="1" applyFill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0" fontId="1" fillId="0" borderId="1" xfId="0" applyFont="1" applyFill="1" applyBorder="1" applyAlignment="1">
      <alignment vertical="center"/>
    </xf>
    <xf numFmtId="14" fontId="0" fillId="0" borderId="1" xfId="0" applyNumberFormat="1" applyFont="1" applyFill="1" applyBorder="1" applyAlignment="1">
      <alignment horizontal="center" vertical="center" wrapText="1"/>
    </xf>
    <xf numFmtId="6" fontId="0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vertical="center" wrapText="1"/>
    </xf>
    <xf numFmtId="0" fontId="3" fillId="0" borderId="0" xfId="0" applyFont="1"/>
    <xf numFmtId="14" fontId="3" fillId="0" borderId="0" xfId="0" applyNumberFormat="1" applyFont="1"/>
    <xf numFmtId="164" fontId="3" fillId="0" borderId="0" xfId="1" applyNumberFormat="1" applyFont="1"/>
    <xf numFmtId="164" fontId="3" fillId="0" borderId="0" xfId="0" applyNumberFormat="1" applyFont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4" fontId="4" fillId="3" borderId="1" xfId="1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4" fontId="4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4" fillId="6" borderId="1" xfId="1" applyNumberFormat="1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44" fontId="3" fillId="0" borderId="1" xfId="1" applyFont="1" applyBorder="1"/>
    <xf numFmtId="0" fontId="4" fillId="9" borderId="1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165" fontId="0" fillId="0" borderId="0" xfId="0" applyNumberFormat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66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3" applyNumberFormat="1" applyFont="1" applyAlignment="1">
      <alignment horizontal="right"/>
    </xf>
    <xf numFmtId="168" fontId="7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9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9" fontId="6" fillId="0" borderId="9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69" fontId="7" fillId="0" borderId="13" xfId="2" applyNumberFormat="1" applyFont="1" applyBorder="1" applyAlignment="1">
      <alignment horizontal="right"/>
    </xf>
    <xf numFmtId="169" fontId="6" fillId="0" borderId="0" xfId="2" applyNumberFormat="1" applyFont="1"/>
    <xf numFmtId="169" fontId="7" fillId="0" borderId="9" xfId="2" applyNumberFormat="1" applyFont="1" applyBorder="1"/>
    <xf numFmtId="169" fontId="6" fillId="0" borderId="9" xfId="2" applyNumberFormat="1" applyFont="1" applyBorder="1"/>
    <xf numFmtId="169" fontId="7" fillId="0" borderId="0" xfId="2" applyNumberFormat="1" applyFont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0" fontId="6" fillId="8" borderId="0" xfId="2" applyFont="1" applyFill="1"/>
    <xf numFmtId="0" fontId="7" fillId="0" borderId="0" xfId="2" applyFont="1" applyAlignment="1">
      <alignment horizontal="center"/>
    </xf>
    <xf numFmtId="170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70" fontId="6" fillId="0" borderId="0" xfId="4" applyNumberFormat="1" applyFont="1" applyAlignment="1">
      <alignment horizontal="right"/>
    </xf>
    <xf numFmtId="171" fontId="6" fillId="0" borderId="13" xfId="4" applyNumberFormat="1" applyFont="1" applyBorder="1" applyAlignment="1">
      <alignment horizontal="center"/>
    </xf>
    <xf numFmtId="170" fontId="6" fillId="0" borderId="13" xfId="4" applyNumberFormat="1" applyFont="1" applyBorder="1" applyAlignment="1">
      <alignment horizontal="right"/>
    </xf>
    <xf numFmtId="0" fontId="7" fillId="0" borderId="2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/>
    </xf>
    <xf numFmtId="0" fontId="7" fillId="0" borderId="8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8" fillId="0" borderId="0" xfId="2" applyFont="1" applyAlignment="1">
      <alignment horizontal="center" vertical="center" wrapText="1"/>
    </xf>
    <xf numFmtId="0" fontId="7" fillId="0" borderId="6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7" xfId="2" applyFont="1" applyBorder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2"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0.474113773147" createdVersion="5" refreshedVersion="5" minRefreshableVersion="3" recordCount="39">
  <cacheSource type="worksheet">
    <worksheetSource ref="A2:AV41" sheet="ESTADO DE CADA FACTURA"/>
  </cacheSource>
  <cacheFields count="48">
    <cacheField name="NIT IPS" numFmtId="0">
      <sharedItems containsSemiMixedTypes="0" containsString="0" containsNumber="1" containsInteger="1" minValue="890329347" maxValue="89032934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76" maxValue="2362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1-07T00:00:00" maxDate="2024-10-09T00:00:00"/>
    </cacheField>
    <cacheField name="IPS Fecha radicado" numFmtId="14">
      <sharedItems containsSemiMixedTypes="0" containsNonDate="0" containsDate="1" containsString="0" minDate="2023-11-07T00:00:00" maxDate="2024-10-12T00:00:00"/>
    </cacheField>
    <cacheField name="IPS Valor Factura" numFmtId="164">
      <sharedItems containsSemiMixedTypes="0" containsString="0" containsNumber="1" containsInteger="1" minValue="374400" maxValue="20917141"/>
    </cacheField>
    <cacheField name="IPS Saldo Factura" numFmtId="164">
      <sharedItems containsSemiMixedTypes="0" containsString="0" containsNumber="1" containsInteger="1" minValue="57643" maxValue="19937155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30-11-2024" numFmtId="0">
      <sharedItems count="4">
        <s v="Factura cancelada"/>
        <s v="Factura cancelada parcialmente - Glosa por contestar IPS"/>
        <s v="Factura cancelada parcialmente - Saldo en programacion de pago - Glosa por contestar IPS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9523878"/>
    </cacheField>
    <cacheField name="DOC CONTA" numFmtId="0">
      <sharedItems containsString="0" containsBlank="1" containsNumber="1" containsInteger="1" minValue="1222485885" maxValue="1222529044"/>
    </cacheField>
    <cacheField name="ESTADO BOX" numFmtId="0">
      <sharedItems/>
    </cacheField>
    <cacheField name="FECHA FACT" numFmtId="14">
      <sharedItems containsSemiMixedTypes="0" containsNonDate="0" containsDate="1" containsString="0" minDate="2023-11-07T00:00:00" maxDate="2024-10-09T00:00:00"/>
    </cacheField>
    <cacheField name="FECHA RAD" numFmtId="14">
      <sharedItems containsSemiMixedTypes="0" containsNonDate="0" containsDate="1" containsString="0" minDate="2023-11-08T00:00:00" maxDate="2024-11-02T00:00:00"/>
    </cacheField>
    <cacheField name="FECHA DEV" numFmtId="14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8493217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18591367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FACTURA EXTEMPORANEA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1158500"/>
    </cacheField>
    <cacheField name="FACTURA EN PROGRAMACION DE PAGO" numFmtId="164">
      <sharedItems containsSemiMixedTypes="0" containsString="0" containsNumber="1" containsInteger="1" minValue="0" maxValue="19937155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19338045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3963" maxValue="4800066092"/>
    </cacheField>
    <cacheField name="FECHA COMPENSACION SAP" numFmtId="14">
      <sharedItems containsNonDate="0" containsDate="1" containsString="0" containsBlank="1" minDate="2024-05-31T00:00:00" maxDate="2024-11-20T00:00:00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50767104"/>
    </cacheField>
    <cacheField name="VALO CANCELADO SAP2" numFmtId="44">
      <sharedItems containsSemiMixedTypes="0" containsString="0" containsNumber="1" containsInteger="1" minValue="0" maxValue="15398505"/>
    </cacheField>
    <cacheField name="RETENCION2" numFmtId="4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15374" maxValue="4800066092"/>
    </cacheField>
    <cacheField name="FECHA COMPENSACION SAP2" numFmtId="14">
      <sharedItems containsNonDate="0" containsDate="1" containsString="0" containsBlank="1" minDate="2024-05-30T00:00:00" maxDate="2024-11-20T00:00:00"/>
    </cacheField>
    <cacheField name="OBSE PAGO2" numFmtId="0">
      <sharedItems containsBlank="1"/>
    </cacheField>
    <cacheField name="VALOR TRANFERENCIA2" numFmtId="44">
      <sharedItems containsSemiMixedTypes="0" containsString="0" containsNumber="1" containsInteger="1" minValue="0" maxValue="7711352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9">
  <r>
    <n v="890329347"/>
    <s v="Otológico SAS"/>
    <s v="FE"/>
    <n v="22355"/>
    <s v="FE22355"/>
    <s v="890329347_FE22355"/>
    <d v="2024-02-08T00:00:00"/>
    <d v="2024-02-08T00:00:00"/>
    <n v="456000"/>
    <n v="290657"/>
    <s v="EVENTO"/>
    <s v="CALI"/>
    <s v="AMBULATORIO"/>
    <s v="Factura cancelada parcialmente - Saldo en programacion de pago"/>
    <x v="0"/>
    <n v="0"/>
    <m/>
    <s v="Finalizada"/>
    <d v="2024-02-08T00:00:00"/>
    <d v="2024-02-08T00:00:00"/>
    <m/>
    <n v="0"/>
    <m/>
    <m/>
    <m/>
    <m/>
    <m/>
    <n v="290657"/>
    <n v="0"/>
    <n v="0"/>
    <n v="0"/>
    <n v="0"/>
    <n v="0"/>
    <n v="0"/>
    <n v="0"/>
    <n v="0"/>
    <n v="281537"/>
    <n v="0"/>
    <n v="4800063963"/>
    <d v="2024-05-31T00:00:00"/>
    <s v="AJUSTE DE RETENCIONES"/>
    <n v="281537"/>
    <n v="165343"/>
    <n v="0"/>
    <n v="2201554300"/>
    <d v="2024-09-30T00:00:00"/>
    <s v="(en blanco)"/>
    <n v="77113522"/>
  </r>
  <r>
    <n v="890329347"/>
    <s v="Otológico SAS"/>
    <s v="FE"/>
    <n v="23523"/>
    <s v="FE23523"/>
    <s v="890329347_FE23523"/>
    <d v="2024-05-08T00:00:00"/>
    <d v="2024-05-08T00:00:00"/>
    <n v="1550080"/>
    <n v="1468160"/>
    <s v="EVENTO"/>
    <s v="CALI"/>
    <s v="AMBULATORIO"/>
    <s v="Factura cancelada parcialmente - Saldo en programacion de pago - Glosa por contestar IPS"/>
    <x v="0"/>
    <n v="0"/>
    <m/>
    <s v="Finalizada"/>
    <d v="2024-05-08T00:00:00"/>
    <d v="2024-05-08T00:00:00"/>
    <m/>
    <n v="374400"/>
    <s v="GLOSA"/>
    <s v="se glosa cups 954403(EVALUACION DEL REFLEJO VESTIBULO OCULO MOTOR ASISTIDO/ VHIT)  por valor $374400 no esta autorizado  valor "/>
    <s v="TARIFA"/>
    <s v="Exámenes de laboratorio, imágenes y otras ayudas diagnósticas ambulatorias"/>
    <s v="Ambulatorio"/>
    <n v="1468160"/>
    <n v="0"/>
    <n v="0"/>
    <n v="0"/>
    <n v="0"/>
    <n v="0"/>
    <n v="0"/>
    <n v="0"/>
    <n v="0"/>
    <n v="1069072"/>
    <n v="0"/>
    <n v="4800066092"/>
    <d v="2024-11-19T00:00:00"/>
    <s v="PAGO DIRECTO RC 2DO PROC. NOVIEMBRE"/>
    <n v="50767104"/>
    <n v="81920"/>
    <n v="0"/>
    <n v="2201515374"/>
    <d v="2024-05-30T00:00:00"/>
    <s v="(en blanco)"/>
    <n v="859550"/>
  </r>
  <r>
    <n v="890329347"/>
    <s v="Otológico SAS"/>
    <s v="FEV"/>
    <n v="984"/>
    <s v="FEV984"/>
    <s v="890329347_FEV984"/>
    <d v="2024-06-12T00:00:00"/>
    <d v="2024-06-13T00:00:00"/>
    <n v="1564660"/>
    <n v="1400820"/>
    <s v="EVENTO"/>
    <s v="CALI"/>
    <s v="AMBULATORIO"/>
    <s v="Factura cancelada parcialmente - Saldo en programacion de pago"/>
    <x v="0"/>
    <n v="0"/>
    <m/>
    <s v="Finalizada"/>
    <d v="2024-06-12T00:00:00"/>
    <d v="2024-06-13T00:00:00"/>
    <m/>
    <n v="0"/>
    <m/>
    <m/>
    <m/>
    <m/>
    <m/>
    <n v="1400820"/>
    <n v="0"/>
    <n v="0"/>
    <n v="0"/>
    <n v="0"/>
    <n v="0"/>
    <n v="0"/>
    <n v="0"/>
    <n v="0"/>
    <n v="1370396"/>
    <n v="0"/>
    <n v="4800066092"/>
    <d v="2024-11-19T00:00:00"/>
    <s v="PAGO DIRECTO RC 2DO PROC. NOVIEMBRE"/>
    <n v="50767104"/>
    <n v="160568"/>
    <n v="0"/>
    <n v="2201529831"/>
    <d v="2024-07-17T00:00:00"/>
    <s v="(en blanco)"/>
    <n v="820868"/>
  </r>
  <r>
    <n v="890329347"/>
    <s v="Otológico SAS"/>
    <s v="FEV"/>
    <n v="989"/>
    <s v="FEV989"/>
    <s v="890329347_FEV989"/>
    <d v="2024-06-12T00:00:00"/>
    <d v="2024-06-13T00:00:00"/>
    <n v="800000"/>
    <n v="135000"/>
    <s v="EVENTO"/>
    <s v="CALI"/>
    <s v="AMBULATORIO"/>
    <s v="Factura cancelada parcialmente - Saldo en programacion de pago"/>
    <x v="0"/>
    <n v="0"/>
    <m/>
    <s v="Finalizada"/>
    <d v="2024-06-12T00:00:00"/>
    <d v="2024-06-13T00:00:00"/>
    <m/>
    <n v="0"/>
    <m/>
    <m/>
    <m/>
    <m/>
    <m/>
    <n v="135000"/>
    <n v="0"/>
    <n v="0"/>
    <n v="0"/>
    <n v="0"/>
    <n v="0"/>
    <n v="0"/>
    <n v="0"/>
    <n v="0"/>
    <n v="132300"/>
    <n v="0"/>
    <n v="4800066092"/>
    <d v="2024-11-19T00:00:00"/>
    <s v="PAGO DIRECTO RC 2DO PROC. NOVIEMBRE"/>
    <n v="50767104"/>
    <n v="651700"/>
    <n v="0"/>
    <n v="2201529831"/>
    <d v="2024-07-17T00:00:00"/>
    <s v="(en blanco)"/>
    <n v="820868"/>
  </r>
  <r>
    <n v="890329347"/>
    <s v="Otológico SAS"/>
    <s v="FE"/>
    <n v="23624"/>
    <s v="FE23624"/>
    <s v="890329347_FE23624"/>
    <d v="2024-07-10T00:00:00"/>
    <d v="2024-07-10T00:00:00"/>
    <n v="2528800"/>
    <n v="2390860"/>
    <s v="EVENTO"/>
    <s v="CALI"/>
    <s v="AMBULATORIO"/>
    <e v="#N/A"/>
    <x v="0"/>
    <n v="0"/>
    <m/>
    <s v="Finalizada"/>
    <d v="2024-07-10T00:00:00"/>
    <d v="2024-07-12T00:00:00"/>
    <m/>
    <n v="0"/>
    <m/>
    <m/>
    <m/>
    <m/>
    <m/>
    <n v="2390860"/>
    <n v="0"/>
    <n v="0"/>
    <n v="0"/>
    <n v="0"/>
    <n v="0"/>
    <n v="0"/>
    <n v="0"/>
    <n v="0"/>
    <n v="2342698"/>
    <n v="0"/>
    <n v="4800066092"/>
    <d v="2024-11-19T00:00:00"/>
    <s v="PAGO DIRECTO RC 2DO PROC. NOVIEMBRE"/>
    <n v="50767104"/>
    <n v="135182"/>
    <n v="0"/>
    <n v="2201558183"/>
    <d v="2024-10-28T00:00:00"/>
    <s v="(en blanco)"/>
    <n v="3554599"/>
  </r>
  <r>
    <n v="890329347"/>
    <s v="Otológico SAS"/>
    <s v="FE"/>
    <n v="23625"/>
    <s v="FE23625"/>
    <s v="890329347_FE23625"/>
    <d v="2024-07-10T00:00:00"/>
    <d v="2024-07-10T00:00:00"/>
    <n v="4347200"/>
    <n v="2891200"/>
    <s v="EVENTO"/>
    <s v="CALI"/>
    <s v="AMBULATORIO"/>
    <e v="#N/A"/>
    <x v="0"/>
    <n v="0"/>
    <m/>
    <s v="Finalizada"/>
    <d v="2024-07-10T00:00:00"/>
    <d v="2024-07-11T00:00:00"/>
    <m/>
    <n v="0"/>
    <m/>
    <m/>
    <m/>
    <m/>
    <m/>
    <n v="2891200"/>
    <n v="0"/>
    <n v="0"/>
    <n v="0"/>
    <n v="0"/>
    <n v="0"/>
    <n v="0"/>
    <n v="0"/>
    <n v="0"/>
    <n v="2833376"/>
    <n v="0"/>
    <n v="4800066092"/>
    <d v="2024-11-19T00:00:00"/>
    <s v="PAGO DIRECTO RC 2DO PROC. NOVIEMBRE"/>
    <n v="50767104"/>
    <n v="1426880"/>
    <n v="0"/>
    <n v="2201558183"/>
    <d v="2024-10-28T00:00:00"/>
    <s v="(en blanco)"/>
    <n v="3554599"/>
  </r>
  <r>
    <n v="890329347"/>
    <s v="Otológico SAS"/>
    <s v="FEV"/>
    <n v="1885"/>
    <s v="FEV1885"/>
    <s v="890329347_FEV1885"/>
    <d v="2024-07-10T00:00:00"/>
    <d v="2024-07-11T00:00:00"/>
    <n v="2091248"/>
    <n v="1921128"/>
    <s v="EVENTO"/>
    <s v="CALI"/>
    <s v="AMBULATORIO"/>
    <s v="Factura pendiente en programacion de pago"/>
    <x v="0"/>
    <n v="0"/>
    <m/>
    <s v="Finalizada"/>
    <d v="2024-07-10T00:00:00"/>
    <d v="2024-07-12T00:00:00"/>
    <m/>
    <n v="0"/>
    <m/>
    <m/>
    <m/>
    <m/>
    <m/>
    <n v="1921128"/>
    <n v="0"/>
    <n v="0"/>
    <n v="0"/>
    <n v="0"/>
    <n v="0"/>
    <n v="0"/>
    <n v="0"/>
    <n v="0"/>
    <n v="1881352"/>
    <n v="0"/>
    <n v="4800066092"/>
    <d v="2024-11-19T00:00:00"/>
    <s v="PAGO DIRECTO RC 2DO PROC. NOVIEMBRE"/>
    <n v="50767104"/>
    <n v="166724"/>
    <n v="0"/>
    <n v="2201558183"/>
    <d v="2024-10-28T00:00:00"/>
    <s v="(en blanco)"/>
    <n v="3554599"/>
  </r>
  <r>
    <n v="890329347"/>
    <s v="Otológico SAS"/>
    <s v="FE"/>
    <n v="23519"/>
    <s v="FE23519"/>
    <s v="890329347_FE23519"/>
    <d v="2024-05-08T00:00:00"/>
    <d v="2024-05-08T00:00:00"/>
    <n v="16098619"/>
    <n v="16098619"/>
    <s v="EVENTO"/>
    <s v="CALI"/>
    <s v="AMBULATORIO"/>
    <s v="Factura pendiente en programacion de pago - Glosa en proceso interno"/>
    <x v="0"/>
    <n v="0"/>
    <m/>
    <s v="Finalizada"/>
    <d v="2024-05-08T00:00:00"/>
    <d v="2024-05-08T00:00:00"/>
    <m/>
    <n v="374400"/>
    <s v="GLOSA"/>
    <s v="se sostiene glosa La autorización 122300266210, por que se encuentra ya cancelada en la factura FE23519. con fecha: 20/05/2024"/>
    <s v="AUTORIZACION"/>
    <s v="Exámenes de laboratorio, imágenes y otras ayudas diagnósticas ambulatorias"/>
    <s v="Ambulatorio"/>
    <n v="15724219"/>
    <n v="0"/>
    <n v="0"/>
    <n v="0"/>
    <n v="0"/>
    <n v="0"/>
    <n v="374400"/>
    <n v="0"/>
    <n v="0"/>
    <n v="0"/>
    <n v="0"/>
    <m/>
    <m/>
    <m/>
    <n v="0"/>
    <n v="15398505"/>
    <n v="0"/>
    <n v="4800066092"/>
    <d v="2024-11-19T00:00:00"/>
    <s v="PAGO DIRECTO RC 2DO PROC. NOVIEMBRE"/>
    <n v="50767104"/>
  </r>
  <r>
    <n v="890329347"/>
    <s v="Otológico SAS"/>
    <s v="FE"/>
    <n v="23520"/>
    <s v="FE23520"/>
    <s v="890329347_FE23520"/>
    <d v="2024-05-08T00:00:00"/>
    <d v="2024-05-08T00:00:00"/>
    <n v="1600000"/>
    <n v="1600000"/>
    <s v="EVENTO"/>
    <s v="CALI"/>
    <s v="AMBULATORIO"/>
    <s v="Factura pendiente en programacion de pago"/>
    <x v="0"/>
    <n v="0"/>
    <m/>
    <s v="Finalizada"/>
    <d v="2024-05-08T00:00:00"/>
    <d v="2024-05-08T00:00:00"/>
    <m/>
    <n v="0"/>
    <m/>
    <m/>
    <m/>
    <m/>
    <m/>
    <n v="1600000"/>
    <n v="0"/>
    <n v="0"/>
    <n v="0"/>
    <n v="0"/>
    <n v="0"/>
    <n v="0"/>
    <n v="0"/>
    <n v="0"/>
    <n v="0"/>
    <n v="0"/>
    <m/>
    <m/>
    <m/>
    <n v="0"/>
    <n v="1568000"/>
    <n v="0"/>
    <n v="4800066092"/>
    <d v="2024-11-19T00:00:00"/>
    <s v="PAGO DIRECTO RC 2DO PROC. NOVIEMBRE"/>
    <n v="50767104"/>
  </r>
  <r>
    <n v="890329347"/>
    <s v="Otológico SAS"/>
    <s v="FE"/>
    <n v="23601"/>
    <s v="FE23601"/>
    <s v="890329347_FE23601"/>
    <d v="2024-06-12T00:00:00"/>
    <d v="2024-06-12T00:00:00"/>
    <n v="1470000"/>
    <n v="1470000"/>
    <s v="EVENTO"/>
    <s v="CALI"/>
    <s v="AMBULATORIO"/>
    <s v="Factura pendiente en programacion de pago"/>
    <x v="0"/>
    <n v="0"/>
    <m/>
    <s v="Finalizada"/>
    <d v="2024-06-12T00:00:00"/>
    <d v="2024-06-13T00:00:00"/>
    <m/>
    <n v="0"/>
    <m/>
    <m/>
    <m/>
    <m/>
    <m/>
    <n v="1470000"/>
    <n v="0"/>
    <n v="0"/>
    <n v="0"/>
    <n v="0"/>
    <n v="0"/>
    <n v="0"/>
    <n v="0"/>
    <n v="0"/>
    <n v="0"/>
    <n v="0"/>
    <m/>
    <m/>
    <m/>
    <n v="0"/>
    <n v="1440600"/>
    <n v="0"/>
    <n v="4800066092"/>
    <d v="2024-11-19T00:00:00"/>
    <s v="PAGO DIRECTO RC 2DO PROC. NOVIEMBRE"/>
    <n v="50767104"/>
  </r>
  <r>
    <n v="890329347"/>
    <s v="Otológico SAS"/>
    <s v="FEV"/>
    <n v="988"/>
    <s v="FEV988"/>
    <s v="890329347_FEV988"/>
    <d v="2024-06-12T00:00:00"/>
    <d v="2024-06-13T00:00:00"/>
    <n v="800000"/>
    <n v="800000"/>
    <s v="EVENTO"/>
    <s v="CALI"/>
    <s v="AMBULATORIO"/>
    <s v="Factura pendiente en programacion de pago"/>
    <x v="0"/>
    <n v="0"/>
    <m/>
    <s v="Finalizada"/>
    <d v="2024-06-12T00:00:00"/>
    <d v="2024-06-13T00:00:00"/>
    <m/>
    <n v="0"/>
    <m/>
    <m/>
    <m/>
    <m/>
    <m/>
    <n v="800000"/>
    <n v="0"/>
    <n v="0"/>
    <n v="0"/>
    <n v="0"/>
    <n v="0"/>
    <n v="0"/>
    <n v="0"/>
    <n v="0"/>
    <n v="0"/>
    <n v="0"/>
    <m/>
    <m/>
    <m/>
    <n v="0"/>
    <n v="784000"/>
    <n v="0"/>
    <n v="4800066092"/>
    <d v="2024-11-19T00:00:00"/>
    <s v="PAGO DIRECTO RC 2DO PROC. NOVIEMBRE"/>
    <n v="50767104"/>
  </r>
  <r>
    <n v="890329347"/>
    <s v="Otológico SAS"/>
    <s v="FE"/>
    <n v="23623"/>
    <s v="FE23623"/>
    <s v="890329347_FE23623"/>
    <d v="2024-07-10T00:00:00"/>
    <d v="2024-07-10T00:00:00"/>
    <n v="1862000"/>
    <n v="1862000"/>
    <s v="EVENTO"/>
    <s v="CALI"/>
    <s v="AMBULATORIO"/>
    <e v="#N/A"/>
    <x v="0"/>
    <n v="0"/>
    <m/>
    <s v="Finalizada"/>
    <d v="2024-07-10T00:00:00"/>
    <d v="2024-07-11T00:00:00"/>
    <m/>
    <n v="0"/>
    <m/>
    <m/>
    <m/>
    <m/>
    <m/>
    <n v="1862000"/>
    <n v="0"/>
    <n v="0"/>
    <n v="0"/>
    <n v="0"/>
    <n v="0"/>
    <n v="0"/>
    <n v="0"/>
    <n v="0"/>
    <n v="0"/>
    <n v="0"/>
    <m/>
    <m/>
    <m/>
    <n v="0"/>
    <n v="1824760"/>
    <n v="0"/>
    <n v="4800066092"/>
    <d v="2024-11-19T00:00:00"/>
    <s v="PAGO DIRECTO RC 2DO PROC. NOVIEMBRE"/>
    <n v="50767104"/>
  </r>
  <r>
    <n v="890329347"/>
    <s v="Otológico SAS"/>
    <s v="FEV"/>
    <n v="1897"/>
    <s v="FEV1897"/>
    <s v="890329347_FEV1897"/>
    <d v="2024-07-10T00:00:00"/>
    <d v="2024-07-11T00:00:00"/>
    <n v="800000"/>
    <n v="800000"/>
    <s v="EVENTO"/>
    <s v="CALI"/>
    <s v="AMBULATORIO"/>
    <s v="Factura pendiente en programacion de pago"/>
    <x v="0"/>
    <n v="0"/>
    <m/>
    <s v="Finalizada"/>
    <d v="2024-07-10T00:00:00"/>
    <d v="2024-07-12T00:00:00"/>
    <m/>
    <n v="0"/>
    <m/>
    <m/>
    <m/>
    <m/>
    <m/>
    <n v="800000"/>
    <n v="0"/>
    <n v="0"/>
    <n v="0"/>
    <n v="0"/>
    <n v="0"/>
    <n v="0"/>
    <n v="0"/>
    <n v="0"/>
    <n v="0"/>
    <n v="0"/>
    <m/>
    <m/>
    <m/>
    <n v="0"/>
    <n v="784000"/>
    <n v="0"/>
    <n v="4800066092"/>
    <d v="2024-11-19T00:00:00"/>
    <s v="PAGO DIRECTO RC 2DO PROC. NOVIEMBRE"/>
    <n v="50767104"/>
  </r>
  <r>
    <n v="890329347"/>
    <s v="Otológico SAS"/>
    <s v="FEV"/>
    <n v="4233"/>
    <s v="FEV4233"/>
    <s v="890329347_FEV4233"/>
    <d v="2024-09-10T00:00:00"/>
    <d v="2024-09-12T00:00:00"/>
    <n v="2461576"/>
    <n v="2282044"/>
    <s v="EVENTO"/>
    <s v="CALI"/>
    <s v="AMBULATORIO"/>
    <e v="#N/A"/>
    <x v="0"/>
    <n v="0"/>
    <m/>
    <s v="Finalizada"/>
    <d v="2024-09-10T00:00:00"/>
    <d v="2024-09-11T00:00:00"/>
    <m/>
    <n v="0"/>
    <m/>
    <m/>
    <m/>
    <m/>
    <m/>
    <n v="2282044"/>
    <n v="0"/>
    <n v="0"/>
    <n v="0"/>
    <n v="0"/>
    <n v="0"/>
    <n v="0"/>
    <n v="0"/>
    <n v="0"/>
    <n v="0"/>
    <n v="0"/>
    <m/>
    <m/>
    <m/>
    <n v="0"/>
    <n v="2323610"/>
    <n v="0"/>
    <n v="4800065569"/>
    <d v="2024-10-18T00:00:00"/>
    <s v="PAGO DIRECTO REGIMEN SUBSIDIADO SEPTIEMBRE 2024"/>
    <n v="2931210"/>
  </r>
  <r>
    <n v="890329347"/>
    <s v="Otológico SAS"/>
    <s v="FEV"/>
    <n v="4234"/>
    <s v="FEV4234"/>
    <s v="890329347_FEV4234"/>
    <d v="2024-09-10T00:00:00"/>
    <d v="2024-09-12T00:00:00"/>
    <n v="620000"/>
    <n v="620000"/>
    <s v="EVENTO"/>
    <s v="CALI"/>
    <s v="AMBULATORIO"/>
    <e v="#N/A"/>
    <x v="0"/>
    <n v="0"/>
    <m/>
    <s v="Finalizada"/>
    <d v="2024-09-10T00:00:00"/>
    <d v="2024-09-12T00:00:00"/>
    <m/>
    <n v="0"/>
    <m/>
    <m/>
    <m/>
    <m/>
    <m/>
    <n v="620000"/>
    <n v="0"/>
    <n v="0"/>
    <n v="0"/>
    <n v="0"/>
    <n v="0"/>
    <n v="0"/>
    <n v="0"/>
    <n v="0"/>
    <n v="0"/>
    <n v="0"/>
    <m/>
    <m/>
    <m/>
    <n v="0"/>
    <n v="607600"/>
    <n v="0"/>
    <n v="4800065569"/>
    <d v="2024-10-18T00:00:00"/>
    <s v="PAGO DIRECTO REGIMEN SUBSIDIADO SEPTIEMBRE 2024"/>
    <n v="2931210"/>
  </r>
  <r>
    <n v="890329347"/>
    <s v="Otológico SAS"/>
    <s v="FEV"/>
    <n v="5450"/>
    <s v="FEV5450"/>
    <s v="890329347_FEV5450"/>
    <d v="2024-10-08T00:00:00"/>
    <d v="2024-10-10T00:00:00"/>
    <n v="2100300"/>
    <n v="2100300"/>
    <s v="EVENTO"/>
    <s v="CALI"/>
    <s v="AMBULATORIO"/>
    <e v="#N/A"/>
    <x v="0"/>
    <n v="0"/>
    <m/>
    <s v="Finalizada"/>
    <d v="2024-10-08T00:00:00"/>
    <d v="2024-10-10T00:00:00"/>
    <m/>
    <n v="0"/>
    <m/>
    <m/>
    <m/>
    <m/>
    <m/>
    <n v="2100300"/>
    <n v="0"/>
    <n v="0"/>
    <n v="0"/>
    <n v="0"/>
    <n v="0"/>
    <n v="0"/>
    <n v="0"/>
    <n v="0"/>
    <n v="0"/>
    <n v="0"/>
    <m/>
    <m/>
    <m/>
    <n v="0"/>
    <n v="2058294"/>
    <n v="0"/>
    <n v="4800066008"/>
    <d v="2024-11-15T00:00:00"/>
    <s v="PAGO DIRECTO REGIMEN SUBSIDIADO OCTUBRE 2024"/>
    <n v="2058294"/>
  </r>
  <r>
    <n v="890329347"/>
    <s v="Otológico SAS"/>
    <s v="FEV"/>
    <n v="976"/>
    <s v="FEV976"/>
    <s v="890329347_FEV976"/>
    <d v="2024-06-11T00:00:00"/>
    <d v="2024-06-13T00:00:00"/>
    <n v="20917141"/>
    <n v="19749867"/>
    <s v="EVENTO"/>
    <s v="CALI"/>
    <s v="AMBULATORIO"/>
    <s v="Factura cancelada parcialmente - Saldo en programacion de pago - Glosa por contestar IPS"/>
    <x v="1"/>
    <n v="0"/>
    <m/>
    <s v="Para respuesta prestador"/>
    <d v="2024-06-11T00:00:00"/>
    <d v="2024-06-13T00:00:00"/>
    <m/>
    <n v="1158500"/>
    <s v="GLOSA"/>
    <s v="SE REALIZA GLOSA POR CODIGO NO AUTORIZADO EN LA AUTORIZACIONES 122300226594 y 122300278193 NO ESTA AUTORIZADO EL SIGUIENTE CODIGO PRESTADO 954401 PRUEBAS CLÍNICAS DE LA FUNCIÓN VESTIBULAR, FAVOR GESTIONAR LAs AUTORIZACIONES CORRESPONDIENTE PARA EL SERVICIO. AUX AUD CESAR ALZATE GAVIRIA"/>
    <s v="AUTORIZACION"/>
    <s v="Exámenes de laboratorio, imágenes y otras ayudas diagnósticas ambulatorias"/>
    <s v="Ambulatorio"/>
    <n v="18591367"/>
    <n v="0"/>
    <n v="0"/>
    <n v="0"/>
    <n v="0"/>
    <n v="1158500"/>
    <n v="0"/>
    <n v="0"/>
    <n v="0"/>
    <n v="19338045"/>
    <n v="0"/>
    <n v="4800066092"/>
    <d v="2024-11-19T00:00:00"/>
    <s v="PAGO DIRECTO RC 2DO PROC. NOVIEMBRE"/>
    <n v="50767104"/>
    <n v="8600"/>
    <n v="0"/>
    <n v="2201529831"/>
    <d v="2024-07-17T00:00:00"/>
    <s v="(en blanco)"/>
    <n v="820868"/>
  </r>
  <r>
    <n v="890329347"/>
    <s v="Otológico SAS"/>
    <s v="FEV"/>
    <n v="4239"/>
    <s v="FEV4239"/>
    <s v="890329347_FEV4239"/>
    <d v="2024-09-10T00:00:00"/>
    <d v="2024-09-12T00:00:00"/>
    <n v="4095551"/>
    <n v="4095551"/>
    <s v="EVENTO"/>
    <s v="CALI"/>
    <s v="AMBULATORIO"/>
    <e v="#N/A"/>
    <x v="2"/>
    <n v="2695412"/>
    <n v="1222528023"/>
    <s v="Para respuesta prestador"/>
    <d v="2024-09-10T00:00:00"/>
    <d v="2024-09-11T00:00:00"/>
    <m/>
    <n v="337864"/>
    <s v="GLOSA"/>
    <s v="Los cargos relacionados presentan diferencias con los valores pactados"/>
    <s v="SOPORTE"/>
    <s v="Exámenes de laboratorio, imágenes y otras ayudas diagnósticas ambulatorias"/>
    <s v="Ambulatorio"/>
    <n v="984353"/>
    <n v="0"/>
    <n v="0"/>
    <n v="0"/>
    <n v="0"/>
    <n v="337864"/>
    <n v="2773334"/>
    <n v="0"/>
    <n v="0"/>
    <n v="0"/>
    <n v="0"/>
    <m/>
    <m/>
    <m/>
    <n v="0"/>
    <n v="984353"/>
    <n v="0"/>
    <n v="2201566034"/>
    <d v="2024-11-18T00:00:00"/>
    <s v="(en blanco)"/>
    <n v="1374325"/>
  </r>
  <r>
    <n v="890329347"/>
    <s v="Otológico SAS"/>
    <s v="FEV"/>
    <n v="5444"/>
    <s v="FEV5444"/>
    <s v="890329347_FEV5444"/>
    <d v="2024-10-08T00:00:00"/>
    <d v="2024-10-10T00:00:00"/>
    <n v="1950577"/>
    <n v="1950577"/>
    <s v="EVENTO"/>
    <s v="CALI"/>
    <s v="AMBULATORIO"/>
    <e v="#N/A"/>
    <x v="2"/>
    <n v="1731181"/>
    <n v="1222529044"/>
    <s v="Para respuesta prestador"/>
    <d v="2024-10-08T00:00:00"/>
    <d v="2024-10-10T00:00:00"/>
    <m/>
    <n v="62370"/>
    <s v="GLOSA"/>
    <s v="Los cargos relacionados presentan diferencias con los valores pactados"/>
    <s v="SOPORTE"/>
    <s v="Procedimientos terapéuticos ambulatorios"/>
    <s v="Ambulatorio"/>
    <n v="118918"/>
    <n v="0"/>
    <n v="0"/>
    <n v="0"/>
    <n v="0"/>
    <n v="62370"/>
    <n v="1769289"/>
    <n v="0"/>
    <n v="0"/>
    <n v="0"/>
    <n v="0"/>
    <m/>
    <m/>
    <m/>
    <n v="0"/>
    <n v="118918"/>
    <n v="0"/>
    <n v="2201566034"/>
    <d v="2024-11-18T00:00:00"/>
    <s v="(en blanco)"/>
    <n v="1374325"/>
  </r>
  <r>
    <n v="890329347"/>
    <s v="Otológico SAS"/>
    <s v="FE"/>
    <n v="23622"/>
    <s v="FE23622"/>
    <s v="890329347_FE23622"/>
    <d v="2024-07-10T00:00:00"/>
    <d v="2024-07-10T00:00:00"/>
    <n v="3626000"/>
    <n v="3626000"/>
    <s v="EVENTO"/>
    <s v="CALI"/>
    <s v="AMBULATORIO"/>
    <e v="#N/A"/>
    <x v="1"/>
    <n v="3457440"/>
    <n v="1222485885"/>
    <s v="Para respuesta prestador"/>
    <d v="2024-07-10T00:00:00"/>
    <d v="2024-07-11T00:00:00"/>
    <m/>
    <n v="98000"/>
    <s v="GLOSA"/>
    <s v="SE SOSTIENE  GLOSA YA QUE SE ESTA COBRANDO SERVICIO Q NO SE ENCUENTRA AUTORIZADO. SE SOLICITA VERIFICACION DEL MISMO.   estan facturando servicio MODALIDADES CINÉTICAS DE TERAPIA codigo de servicio 931101 por valor de $98.000 el cual no esta dentro de la autorizacion paciente EFREN ARCE REBOLLEDO Identificacion: 14961332 la autorizacion 122300361493 con codigo de servicio 954610 LIBERACIÓN Y REPOSICIONAMIENTO CANALICULAR (TERAPIA DE REHABILITACIÓN VESTIBULAR PERIFÉRICA) con valor de $36.000"/>
    <s v="TARIFA"/>
    <s v="Procedimientos terapéuticos ambulatorios"/>
    <s v="Ambulatorio"/>
    <n v="0"/>
    <n v="0"/>
    <n v="0"/>
    <n v="0"/>
    <n v="0"/>
    <n v="98000"/>
    <n v="3528000"/>
    <n v="0"/>
    <n v="0"/>
    <n v="0"/>
    <n v="0"/>
    <m/>
    <m/>
    <m/>
    <n v="0"/>
    <n v="0"/>
    <n v="0"/>
    <m/>
    <m/>
    <m/>
    <n v="0"/>
  </r>
  <r>
    <n v="890329347"/>
    <s v="Otológico SAS"/>
    <s v="FEV"/>
    <n v="2961"/>
    <s v="FEV2961"/>
    <s v="890329347_FEV2961"/>
    <d v="2024-08-08T00:00:00"/>
    <d v="2024-08-09T00:00:00"/>
    <n v="2486000"/>
    <n v="1439263"/>
    <s v="EVENTO"/>
    <s v="CALI"/>
    <s v="AMBULATORIO"/>
    <s v="Factura pendiente en programacion de pago"/>
    <x v="3"/>
    <n v="1410478"/>
    <n v="1222498493"/>
    <s v="Finalizada"/>
    <d v="2024-08-08T00:00:00"/>
    <d v="2024-08-09T00:00:00"/>
    <m/>
    <n v="0"/>
    <m/>
    <m/>
    <m/>
    <m/>
    <m/>
    <n v="0"/>
    <n v="0"/>
    <n v="0"/>
    <n v="0"/>
    <n v="0"/>
    <n v="0"/>
    <n v="1439263"/>
    <n v="0"/>
    <n v="0"/>
    <n v="0"/>
    <n v="0"/>
    <m/>
    <m/>
    <m/>
    <n v="0"/>
    <n v="1025802"/>
    <n v="0"/>
    <n v="2201558183"/>
    <d v="2024-10-28T00:00:00"/>
    <s v="(en blanco)"/>
    <n v="3554599"/>
  </r>
  <r>
    <n v="890329347"/>
    <s v="Otológico SAS"/>
    <s v="FEV"/>
    <n v="2963"/>
    <s v="FEV2963"/>
    <s v="890329347_FEV2963"/>
    <d v="2024-08-08T00:00:00"/>
    <d v="2024-08-09T00:00:00"/>
    <n v="905000"/>
    <n v="847365"/>
    <s v="EVENTO"/>
    <s v="CALI"/>
    <s v="AMBULATORIO"/>
    <s v="Factura pendiente en programacion de pago"/>
    <x v="3"/>
    <n v="830417"/>
    <n v="1222503528"/>
    <s v="Finalizada"/>
    <d v="2024-08-08T00:00:00"/>
    <d v="2024-08-09T00:00:00"/>
    <m/>
    <n v="0"/>
    <m/>
    <m/>
    <m/>
    <m/>
    <m/>
    <n v="0"/>
    <n v="0"/>
    <n v="0"/>
    <n v="0"/>
    <n v="0"/>
    <n v="0"/>
    <n v="847365"/>
    <n v="0"/>
    <n v="0"/>
    <n v="0"/>
    <n v="0"/>
    <m/>
    <m/>
    <m/>
    <n v="0"/>
    <n v="56483"/>
    <n v="0"/>
    <n v="2201558183"/>
    <d v="2024-10-28T00:00:00"/>
    <s v="(en blanco)"/>
    <n v="3554599"/>
  </r>
  <r>
    <n v="890329347"/>
    <s v="Otológico SAS"/>
    <s v="FEV"/>
    <n v="2955"/>
    <s v="FEV2955"/>
    <s v="890329347_FEV2955"/>
    <d v="2024-08-08T00:00:00"/>
    <d v="2024-08-09T00:00:00"/>
    <n v="3063276"/>
    <n v="2741336"/>
    <s v="EVENTO"/>
    <s v="CALI"/>
    <s v="AMBULATORIO"/>
    <s v="Factura pendiente en programacion de pago"/>
    <x v="3"/>
    <n v="2685131"/>
    <n v="1222503529"/>
    <s v="Finalizada"/>
    <d v="2024-08-08T00:00:00"/>
    <d v="2024-08-09T00:00:00"/>
    <m/>
    <n v="0"/>
    <m/>
    <m/>
    <m/>
    <m/>
    <m/>
    <n v="0"/>
    <n v="0"/>
    <n v="0"/>
    <n v="0"/>
    <n v="0"/>
    <n v="0"/>
    <n v="2741336"/>
    <n v="0"/>
    <n v="0"/>
    <n v="0"/>
    <n v="0"/>
    <m/>
    <m/>
    <m/>
    <n v="0"/>
    <n v="315507"/>
    <n v="0"/>
    <n v="2201558183"/>
    <d v="2024-10-28T00:00:00"/>
    <s v="(en blanco)"/>
    <n v="3554599"/>
  </r>
  <r>
    <n v="890329347"/>
    <s v="Otológico SAS"/>
    <s v="FEV"/>
    <n v="2952"/>
    <s v="FEV2952"/>
    <s v="890329347_FEV2952"/>
    <d v="2024-08-08T00:00:00"/>
    <d v="2024-08-09T00:00:00"/>
    <n v="3047980"/>
    <n v="1565980"/>
    <s v="EVENTO"/>
    <s v="CALI"/>
    <s v="AMBULATORIO"/>
    <s v="Factura cancelada parcialmente - Saldo en programacion de pago"/>
    <x v="3"/>
    <n v="1532388"/>
    <n v="1222498495"/>
    <s v="Finalizada"/>
    <d v="2024-08-08T00:00:00"/>
    <d v="2024-08-09T00:00:00"/>
    <m/>
    <n v="0"/>
    <m/>
    <m/>
    <m/>
    <m/>
    <m/>
    <n v="0"/>
    <n v="0"/>
    <n v="0"/>
    <n v="0"/>
    <n v="0"/>
    <n v="0"/>
    <n v="1565980"/>
    <n v="0"/>
    <n v="0"/>
    <n v="0"/>
    <n v="0"/>
    <m/>
    <m/>
    <m/>
    <n v="0"/>
    <n v="1452360"/>
    <n v="0"/>
    <n v="4800065201"/>
    <d v="2024-09-17T00:00:00"/>
    <s v="PAGO DIRECTO REGIMEN SUBSIDIADO AGOSTO 2024"/>
    <n v="6852846"/>
  </r>
  <r>
    <n v="890329347"/>
    <s v="Otológico SAS"/>
    <s v="FEV"/>
    <n v="4243"/>
    <s v="FEV4243"/>
    <s v="890329347_FEV4243"/>
    <d v="2024-09-10T00:00:00"/>
    <d v="2024-09-12T00:00:00"/>
    <n v="1037296"/>
    <n v="600540"/>
    <s v="EVENTO"/>
    <s v="CALI"/>
    <s v="AMBULATORIO"/>
    <e v="#N/A"/>
    <x v="3"/>
    <n v="588529"/>
    <n v="1222512989"/>
    <s v="Finalizada"/>
    <d v="2024-09-10T00:00:00"/>
    <d v="2024-09-11T00:00:00"/>
    <m/>
    <n v="0"/>
    <m/>
    <m/>
    <m/>
    <m/>
    <m/>
    <n v="0"/>
    <n v="0"/>
    <n v="0"/>
    <n v="0"/>
    <n v="0"/>
    <n v="0"/>
    <n v="600540"/>
    <n v="0"/>
    <n v="0"/>
    <n v="0"/>
    <n v="0"/>
    <m/>
    <m/>
    <m/>
    <n v="0"/>
    <n v="428021"/>
    <n v="0"/>
    <n v="2201558183"/>
    <d v="2024-10-28T00:00:00"/>
    <s v="(en blanco)"/>
    <n v="3554599"/>
  </r>
  <r>
    <n v="890329347"/>
    <s v="Otológico SAS"/>
    <s v="FEV"/>
    <n v="5449"/>
    <s v="FEV5449"/>
    <s v="890329347_FEV5449"/>
    <d v="2024-10-08T00:00:00"/>
    <d v="2024-10-10T00:00:00"/>
    <n v="1419945"/>
    <n v="1419945"/>
    <s v="EVENTO"/>
    <s v="CALI"/>
    <s v="AMBULATORIO"/>
    <e v="#N/A"/>
    <x v="3"/>
    <n v="1105375"/>
    <n v="1222529033"/>
    <s v="Finalizada"/>
    <d v="2024-10-08T00:00:00"/>
    <d v="2024-10-10T00:00:00"/>
    <m/>
    <n v="13824"/>
    <s v="GLOSA"/>
    <s v="Los cargos relacionados presentan diferencias con los valores pactados"/>
    <s v="SOPORTE"/>
    <s v="Exámenes de laboratorio, imágenes y otras ayudas diagnósticas ambulatorias"/>
    <s v="Ambulatorio"/>
    <n v="0"/>
    <n v="0"/>
    <n v="0"/>
    <n v="0"/>
    <n v="0"/>
    <n v="0"/>
    <n v="1419945"/>
    <n v="0"/>
    <n v="0"/>
    <n v="0"/>
    <n v="0"/>
    <m/>
    <m/>
    <m/>
    <n v="0"/>
    <n v="271054"/>
    <n v="0"/>
    <n v="2201566034"/>
    <d v="2024-11-18T00:00:00"/>
    <s v="(en blanco)"/>
    <n v="1374325"/>
  </r>
  <r>
    <n v="890329347"/>
    <s v="Otológico SAS"/>
    <s v="FEV"/>
    <n v="2954"/>
    <s v="FEV2954"/>
    <s v="890329347_FEV2954"/>
    <d v="2024-08-08T00:00:00"/>
    <d v="2024-08-09T00:00:00"/>
    <n v="5870000"/>
    <n v="5870000"/>
    <s v="EVENTO"/>
    <s v="CALI"/>
    <s v="AMBULATORIO"/>
    <s v="Factura pendiente en programacion de pago"/>
    <x v="3"/>
    <n v="5752600"/>
    <n v="1222498498"/>
    <s v="Finalizada"/>
    <d v="2024-08-08T00:00:00"/>
    <d v="2024-08-09T00:00:00"/>
    <m/>
    <n v="0"/>
    <m/>
    <m/>
    <m/>
    <m/>
    <m/>
    <n v="0"/>
    <n v="0"/>
    <n v="0"/>
    <n v="0"/>
    <n v="0"/>
    <n v="0"/>
    <n v="5870000"/>
    <n v="0"/>
    <n v="0"/>
    <n v="0"/>
    <n v="0"/>
    <m/>
    <m/>
    <m/>
    <n v="0"/>
    <n v="0"/>
    <n v="0"/>
    <m/>
    <m/>
    <m/>
    <n v="0"/>
  </r>
  <r>
    <n v="890329347"/>
    <s v="Otológico SAS"/>
    <s v="FEV"/>
    <n v="2964"/>
    <s v="FEV2964"/>
    <s v="890329347_FEV2964"/>
    <d v="2024-08-08T00:00:00"/>
    <d v="2024-08-09T00:00:00"/>
    <n v="800000"/>
    <n v="800000"/>
    <s v="EVENTO"/>
    <s v="CALI"/>
    <s v="AMBULATORIO"/>
    <s v="Factura pendiente en programacion de pago"/>
    <x v="3"/>
    <n v="784000"/>
    <n v="1222498489"/>
    <s v="Finalizada"/>
    <d v="2024-08-08T00:00:00"/>
    <d v="2024-08-09T00:00:00"/>
    <m/>
    <n v="0"/>
    <m/>
    <m/>
    <m/>
    <m/>
    <m/>
    <n v="0"/>
    <n v="0"/>
    <n v="0"/>
    <n v="0"/>
    <n v="0"/>
    <n v="0"/>
    <n v="800000"/>
    <n v="0"/>
    <n v="0"/>
    <n v="0"/>
    <n v="0"/>
    <m/>
    <m/>
    <m/>
    <n v="0"/>
    <n v="0"/>
    <n v="0"/>
    <m/>
    <m/>
    <m/>
    <n v="0"/>
  </r>
  <r>
    <n v="890329347"/>
    <s v="Otológico SAS"/>
    <s v="FEV"/>
    <n v="2960"/>
    <s v="FEV2960"/>
    <s v="890329347_FEV2960"/>
    <d v="2024-08-08T00:00:00"/>
    <d v="2024-08-09T00:00:00"/>
    <n v="14086569"/>
    <n v="14086569"/>
    <s v="EVENTO"/>
    <s v="CALI"/>
    <s v="AMBULATORIO"/>
    <s v="Factura pendiente en programacion de pago"/>
    <x v="3"/>
    <n v="13793517"/>
    <n v="1222498499"/>
    <s v="Finalizada"/>
    <d v="2024-08-08T00:00:00"/>
    <d v="2024-08-09T00:00:00"/>
    <m/>
    <n v="0"/>
    <m/>
    <m/>
    <m/>
    <m/>
    <m/>
    <n v="0"/>
    <n v="0"/>
    <n v="0"/>
    <n v="0"/>
    <n v="0"/>
    <n v="0"/>
    <n v="14086569"/>
    <n v="0"/>
    <n v="0"/>
    <n v="0"/>
    <n v="0"/>
    <m/>
    <m/>
    <m/>
    <n v="0"/>
    <n v="0"/>
    <n v="0"/>
    <m/>
    <m/>
    <m/>
    <n v="0"/>
  </r>
  <r>
    <n v="890329347"/>
    <s v="Otológico SAS"/>
    <s v="FEV"/>
    <n v="4231"/>
    <s v="FEV4231"/>
    <s v="890329347_FEV4231"/>
    <d v="2024-09-10T00:00:00"/>
    <d v="2024-09-12T00:00:00"/>
    <n v="2008000"/>
    <n v="2008000"/>
    <s v="EVENTO"/>
    <s v="CALI"/>
    <s v="AMBULATORIO"/>
    <e v="#N/A"/>
    <x v="3"/>
    <n v="1967840"/>
    <n v="1222512988"/>
    <s v="Finalizada"/>
    <d v="2024-09-10T00:00:00"/>
    <d v="2024-09-11T00:00:00"/>
    <m/>
    <n v="0"/>
    <m/>
    <m/>
    <m/>
    <m/>
    <m/>
    <n v="0"/>
    <n v="0"/>
    <n v="0"/>
    <n v="0"/>
    <n v="0"/>
    <n v="0"/>
    <n v="2008000"/>
    <n v="0"/>
    <n v="0"/>
    <n v="0"/>
    <n v="0"/>
    <m/>
    <m/>
    <m/>
    <n v="0"/>
    <n v="0"/>
    <n v="0"/>
    <m/>
    <m/>
    <m/>
    <n v="0"/>
  </r>
  <r>
    <n v="890329347"/>
    <s v="Otológico SAS"/>
    <s v="FEV"/>
    <n v="4230"/>
    <s v="FEV4230"/>
    <s v="890329347_FEV4230"/>
    <d v="2024-09-10T00:00:00"/>
    <d v="2024-09-12T00:00:00"/>
    <n v="7410511"/>
    <n v="7410511"/>
    <s v="EVENTO"/>
    <s v="CALI"/>
    <s v="AMBULATORIO"/>
    <e v="#N/A"/>
    <x v="3"/>
    <n v="7258989"/>
    <n v="1222512899"/>
    <s v="Finalizada"/>
    <d v="2024-09-10T00:00:00"/>
    <d v="2024-09-11T00:00:00"/>
    <m/>
    <n v="0"/>
    <m/>
    <m/>
    <m/>
    <m/>
    <m/>
    <n v="0"/>
    <n v="0"/>
    <n v="0"/>
    <n v="0"/>
    <n v="0"/>
    <n v="0"/>
    <n v="7410511"/>
    <n v="0"/>
    <n v="0"/>
    <n v="0"/>
    <n v="0"/>
    <m/>
    <m/>
    <m/>
    <n v="0"/>
    <n v="0"/>
    <n v="0"/>
    <m/>
    <m/>
    <m/>
    <n v="0"/>
  </r>
  <r>
    <n v="890329347"/>
    <s v="Otológico SAS"/>
    <s v="FEV"/>
    <n v="4222"/>
    <s v="FEV4222"/>
    <s v="890329347_FEV4222"/>
    <d v="2024-09-10T00:00:00"/>
    <d v="2024-09-12T00:00:00"/>
    <n v="19937155"/>
    <n v="19937155"/>
    <s v="EVENTO"/>
    <s v="CALI"/>
    <s v="AMBULATORIO"/>
    <e v="#N/A"/>
    <x v="3"/>
    <n v="19523878"/>
    <n v="1222512869"/>
    <s v="Finalizada"/>
    <d v="2024-09-10T00:00:00"/>
    <d v="2024-09-11T00:00:00"/>
    <m/>
    <n v="0"/>
    <m/>
    <m/>
    <m/>
    <m/>
    <m/>
    <n v="0"/>
    <n v="0"/>
    <n v="0"/>
    <n v="0"/>
    <n v="0"/>
    <n v="0"/>
    <n v="19937155"/>
    <n v="0"/>
    <n v="0"/>
    <n v="0"/>
    <n v="0"/>
    <m/>
    <m/>
    <m/>
    <n v="0"/>
    <n v="0"/>
    <n v="0"/>
    <m/>
    <m/>
    <m/>
    <n v="0"/>
  </r>
  <r>
    <n v="890329347"/>
    <s v="Otológico SAS"/>
    <s v="FEV"/>
    <n v="5447"/>
    <s v="FEV5447"/>
    <s v="890329347_FEV5447"/>
    <d v="2024-10-08T00:00:00"/>
    <d v="2024-10-10T00:00:00"/>
    <n v="864000"/>
    <n v="864000"/>
    <s v="EVENTO"/>
    <s v="CALI"/>
    <s v="AMBULATORIO"/>
    <e v="#N/A"/>
    <x v="3"/>
    <n v="846720"/>
    <n v="1222529037"/>
    <s v="Finalizada"/>
    <d v="2024-10-08T00:00:00"/>
    <d v="2024-10-10T00:00:00"/>
    <m/>
    <n v="0"/>
    <m/>
    <m/>
    <m/>
    <m/>
    <m/>
    <n v="0"/>
    <n v="0"/>
    <n v="0"/>
    <n v="0"/>
    <n v="0"/>
    <n v="0"/>
    <n v="864000"/>
    <n v="0"/>
    <n v="0"/>
    <n v="0"/>
    <n v="0"/>
    <m/>
    <m/>
    <m/>
    <n v="0"/>
    <n v="0"/>
    <n v="0"/>
    <m/>
    <m/>
    <m/>
    <n v="0"/>
  </r>
  <r>
    <n v="890329347"/>
    <s v="Otológico SAS"/>
    <s v="FEV"/>
    <n v="5446"/>
    <s v="FEV5446"/>
    <s v="890329347_FEV5446"/>
    <d v="2024-10-08T00:00:00"/>
    <d v="2024-10-10T00:00:00"/>
    <n v="1085296"/>
    <n v="1085296"/>
    <s v="EVENTO"/>
    <s v="CALI"/>
    <s v="AMBULATORIO"/>
    <e v="#N/A"/>
    <x v="3"/>
    <n v="1046640"/>
    <n v="1222529040"/>
    <s v="Finalizada"/>
    <d v="2024-10-08T00:00:00"/>
    <d v="2024-10-10T00:00:00"/>
    <m/>
    <n v="17296"/>
    <s v="GLOSA"/>
    <s v="Los cargos relacionados presentan diferencias con los valores pactados"/>
    <s v="SOPORTE"/>
    <s v="Procedimientos terapéuticos ambulatorios"/>
    <s v="Ambulatorio"/>
    <n v="0"/>
    <n v="0"/>
    <n v="0"/>
    <n v="0"/>
    <n v="0"/>
    <n v="0"/>
    <n v="1085296"/>
    <n v="0"/>
    <n v="0"/>
    <n v="0"/>
    <n v="0"/>
    <m/>
    <m/>
    <m/>
    <n v="0"/>
    <n v="0"/>
    <n v="0"/>
    <m/>
    <m/>
    <m/>
    <n v="0"/>
  </r>
  <r>
    <n v="890329347"/>
    <s v="Otológico SAS"/>
    <s v="FEV"/>
    <n v="5451"/>
    <s v="FEV5451"/>
    <s v="890329347_FEV5451"/>
    <d v="2024-10-08T00:00:00"/>
    <d v="2024-10-10T00:00:00"/>
    <n v="17892359"/>
    <n v="17892359"/>
    <s v="EVENTO"/>
    <s v="CALI"/>
    <s v="AMBULATORIO"/>
    <e v="#N/A"/>
    <x v="3"/>
    <n v="17159145"/>
    <n v="1222529031"/>
    <s v="Finalizada"/>
    <d v="2024-10-08T00:00:00"/>
    <d v="2024-10-10T00:00:00"/>
    <m/>
    <n v="366174"/>
    <s v="GLOSA"/>
    <s v="Los cargos relacionados presentan diferencias con los valores pactados"/>
    <s v="SOPORTE"/>
    <s v="Exámenes de laboratorio, imágenes y otras ayudas diagnósticas ambulatorias"/>
    <s v="Ambulatorio"/>
    <n v="0"/>
    <n v="0"/>
    <n v="0"/>
    <n v="0"/>
    <n v="0"/>
    <n v="0"/>
    <n v="17892359"/>
    <n v="0"/>
    <n v="0"/>
    <n v="0"/>
    <n v="0"/>
    <m/>
    <m/>
    <m/>
    <n v="0"/>
    <n v="0"/>
    <n v="0"/>
    <m/>
    <m/>
    <m/>
    <n v="0"/>
  </r>
  <r>
    <n v="890329347"/>
    <s v="Otológico SAS"/>
    <s v="FEV"/>
    <n v="1883"/>
    <s v="FEV1883"/>
    <s v="890329347_FEV1883"/>
    <d v="2024-07-10T00:00:00"/>
    <d v="2024-10-11T00:00:00"/>
    <n v="15581414"/>
    <n v="15581414"/>
    <s v="EVENTO"/>
    <s v="CALI"/>
    <s v="AMBULATORIO"/>
    <s v="Factura pendiente en programacion de pago"/>
    <x v="3"/>
    <n v="15259510"/>
    <n v="1222487804"/>
    <s v="Finalizada"/>
    <d v="2024-07-10T00:00:00"/>
    <d v="2024-07-12T00:00:00"/>
    <m/>
    <n v="0"/>
    <m/>
    <m/>
    <m/>
    <m/>
    <m/>
    <n v="0"/>
    <n v="0"/>
    <n v="0"/>
    <n v="0"/>
    <n v="0"/>
    <n v="0"/>
    <n v="15581414"/>
    <n v="0"/>
    <n v="0"/>
    <n v="0"/>
    <n v="0"/>
    <m/>
    <m/>
    <m/>
    <n v="0"/>
    <n v="0"/>
    <n v="0"/>
    <m/>
    <m/>
    <m/>
    <n v="0"/>
  </r>
  <r>
    <n v="890329347"/>
    <s v="Otológico SAS"/>
    <s v="FE"/>
    <n v="20885"/>
    <s v="FE20885"/>
    <s v="890329347_FE20885"/>
    <d v="2023-11-07T00:00:00"/>
    <d v="2023-11-07T00:00:00"/>
    <n v="8235517"/>
    <n v="57643"/>
    <s v="EVENTO"/>
    <s v="CALI"/>
    <s v="AMBULATORIO"/>
    <e v="#N/A"/>
    <x v="3"/>
    <n v="0"/>
    <m/>
    <s v="Finalizada"/>
    <d v="2023-11-07T00:00:00"/>
    <d v="2023-11-08T00:00:00"/>
    <m/>
    <n v="0"/>
    <m/>
    <m/>
    <m/>
    <m/>
    <m/>
    <n v="0"/>
    <n v="0"/>
    <n v="0"/>
    <n v="0"/>
    <n v="0"/>
    <n v="0"/>
    <n v="57643"/>
    <n v="0"/>
    <n v="0"/>
    <n v="0"/>
    <n v="0"/>
    <m/>
    <m/>
    <m/>
    <n v="0"/>
    <n v="8010004"/>
    <n v="0"/>
    <n v="2201554300"/>
    <d v="2024-09-30T00:00:00"/>
    <s v="(en blanco)"/>
    <n v="77113522"/>
  </r>
  <r>
    <n v="890329347"/>
    <s v="Otológico SAS"/>
    <s v="FEV"/>
    <n v="5441"/>
    <s v="FEV5441"/>
    <s v="890329347_FEV5441"/>
    <d v="2024-10-08T00:00:00"/>
    <d v="2024-10-10T00:00:00"/>
    <n v="8376233"/>
    <n v="8376233"/>
    <s v="EVENTO"/>
    <s v="CALI"/>
    <s v="AMBULATORIO"/>
    <e v="#N/A"/>
    <x v="3"/>
    <n v="0"/>
    <m/>
    <s v="Finalizada"/>
    <d v="2024-10-08T00:00:00"/>
    <d v="2024-11-01T00:00:00"/>
    <m/>
    <n v="8493217"/>
    <s v="DEVOLUCION"/>
    <s v="se realiza devolucion por falta de soportes en la documentacion no anexan la factura "/>
    <s v="SOPORTE"/>
    <s v="NULL"/>
    <s v="Ambulatorio"/>
    <n v="0"/>
    <n v="0"/>
    <n v="0"/>
    <n v="0"/>
    <n v="0"/>
    <n v="0"/>
    <n v="8376233"/>
    <n v="0"/>
    <n v="0"/>
    <n v="0"/>
    <n v="0"/>
    <m/>
    <m/>
    <m/>
    <n v="0"/>
    <n v="0"/>
    <n v="0"/>
    <m/>
    <m/>
    <m/>
    <n v="0"/>
  </r>
  <r>
    <n v="890329347"/>
    <s v="Otológico SAS"/>
    <s v="FEV"/>
    <n v="5448"/>
    <s v="FEV5448"/>
    <s v="890329347_FEV5448"/>
    <d v="2024-10-08T00:00:00"/>
    <d v="2024-10-10T00:00:00"/>
    <n v="374400"/>
    <n v="374400"/>
    <s v="EVENTO"/>
    <s v="CALI"/>
    <s v="AMBULATORIO"/>
    <e v="#N/A"/>
    <x v="3"/>
    <n v="0"/>
    <m/>
    <s v="Finalizada"/>
    <d v="2024-10-08T00:00:00"/>
    <d v="2024-10-10T00:00:00"/>
    <m/>
    <n v="0"/>
    <m/>
    <m/>
    <m/>
    <m/>
    <m/>
    <n v="0"/>
    <n v="0"/>
    <n v="0"/>
    <n v="0"/>
    <n v="0"/>
    <n v="0"/>
    <n v="374400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8" cacheId="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8" firstHeaderRow="0" firstDataRow="1" firstDataCol="1"/>
  <pivotFields count="48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5">
        <item x="0"/>
        <item x="1"/>
        <item x="2"/>
        <item x="3"/>
        <item t="default"/>
      </items>
    </pivotField>
    <pivotField compact="0" numFmtId="164" outline="0" showAll="0"/>
    <pivotField compact="0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dataField="1" compact="0" numFmtId="164" outline="0" showAll="0"/>
    <pivotField dataField="1" compact="0" numFmtId="164" outline="0" showAll="0"/>
    <pivotField compact="0" numFmtId="164" outline="0" showAll="0"/>
    <pivotField compact="0" numFmtId="164" outline="0" showAll="0"/>
    <pivotField compact="0" numFmtId="44" outline="0" showAll="0"/>
    <pivotField compact="0" numFmtId="44" outline="0" showAll="0"/>
    <pivotField compact="0" outline="0" showAll="0"/>
    <pivotField compact="0" outline="0" showAll="0"/>
    <pivotField compact="0" outline="0" showAll="0"/>
    <pivotField compact="0" numFmtId="44" outline="0" showAll="0"/>
    <pivotField compact="0" numFmtId="44" outline="0" showAll="0"/>
    <pivotField compact="0" numFmtId="44" outline="0" showAll="0"/>
    <pivotField compact="0" outline="0" showAll="0"/>
    <pivotField compact="0" outline="0" showAll="0"/>
    <pivotField compact="0" outline="0" showAll="0"/>
    <pivotField compact="0" numFmtId="44" outline="0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" fld="5" subtotal="count" baseField="0" baseItem="0"/>
    <dataField name=" IPS Saldo Factura" fld="9" baseField="0" baseItem="0" numFmtId="165"/>
    <dataField name=" FACTURA CANCELADA" fld="27" baseField="0" baseItem="0" numFmtId="165"/>
    <dataField name=" GLOSA PDTE" fld="32" baseField="0" baseItem="0" numFmtId="165"/>
    <dataField name=" FACTURA EN PROGRAMACION DE PAGO" fld="33" baseField="0" baseItem="0" numFmtId="165"/>
  </dataFields>
  <formats count="1">
    <format dxfId="1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zoomScale="85" zoomScaleNormal="85" workbookViewId="0">
      <selection activeCell="K40" sqref="A1:K40"/>
    </sheetView>
  </sheetViews>
  <sheetFormatPr baseColWidth="10" defaultRowHeight="14.5" x14ac:dyDescent="0.35"/>
  <cols>
    <col min="1" max="1" width="11.54296875" style="3"/>
    <col min="2" max="2" width="22.90625" style="3" customWidth="1"/>
    <col min="3" max="4" width="11.54296875" style="3"/>
    <col min="5" max="5" width="15.81640625" style="5" customWidth="1"/>
    <col min="6" max="6" width="11.54296875" style="5"/>
    <col min="7" max="7" width="15.36328125" style="6" customWidth="1"/>
    <col min="8" max="8" width="18.54296875" style="6" customWidth="1"/>
    <col min="9" max="9" width="13.54296875" style="6" customWidth="1"/>
    <col min="10" max="10" width="11.54296875" style="6"/>
    <col min="11" max="11" width="16.6328125" style="6" customWidth="1"/>
  </cols>
  <sheetData>
    <row r="1" spans="1:11" ht="29" x14ac:dyDescent="0.35">
      <c r="A1" s="2" t="s">
        <v>0</v>
      </c>
      <c r="B1" s="2" t="s">
        <v>1</v>
      </c>
      <c r="C1" s="2" t="s">
        <v>2</v>
      </c>
      <c r="D1" s="2" t="s">
        <v>3</v>
      </c>
      <c r="E1" s="4" t="s">
        <v>4</v>
      </c>
      <c r="F1" s="4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5">
      <c r="A2" s="7">
        <v>890329347</v>
      </c>
      <c r="B2" s="7" t="s">
        <v>11</v>
      </c>
      <c r="C2" s="2" t="s">
        <v>12</v>
      </c>
      <c r="D2" s="2">
        <v>20885</v>
      </c>
      <c r="E2" s="8">
        <v>45237</v>
      </c>
      <c r="F2" s="8">
        <v>45237</v>
      </c>
      <c r="G2" s="9">
        <v>8235517</v>
      </c>
      <c r="H2" s="9">
        <v>57643</v>
      </c>
      <c r="I2" s="10" t="s">
        <v>14</v>
      </c>
      <c r="J2" s="11" t="s">
        <v>15</v>
      </c>
      <c r="K2" s="11" t="s">
        <v>16</v>
      </c>
    </row>
    <row r="3" spans="1:11" x14ac:dyDescent="0.35">
      <c r="A3" s="7">
        <v>890329347</v>
      </c>
      <c r="B3" s="7" t="s">
        <v>11</v>
      </c>
      <c r="C3" s="2" t="s">
        <v>12</v>
      </c>
      <c r="D3" s="2">
        <v>22355</v>
      </c>
      <c r="E3" s="8">
        <v>45330</v>
      </c>
      <c r="F3" s="8">
        <v>45330</v>
      </c>
      <c r="G3" s="9">
        <v>456000</v>
      </c>
      <c r="H3" s="9">
        <v>290657</v>
      </c>
      <c r="I3" s="10" t="s">
        <v>14</v>
      </c>
      <c r="J3" s="11" t="s">
        <v>15</v>
      </c>
      <c r="K3" s="11" t="s">
        <v>16</v>
      </c>
    </row>
    <row r="4" spans="1:11" x14ac:dyDescent="0.35">
      <c r="A4" s="7">
        <v>890329347</v>
      </c>
      <c r="B4" s="7" t="s">
        <v>11</v>
      </c>
      <c r="C4" s="2" t="s">
        <v>12</v>
      </c>
      <c r="D4" s="2">
        <v>23519</v>
      </c>
      <c r="E4" s="8">
        <v>45420</v>
      </c>
      <c r="F4" s="8">
        <v>45420</v>
      </c>
      <c r="G4" s="9">
        <v>16098619</v>
      </c>
      <c r="H4" s="9">
        <v>16098619</v>
      </c>
      <c r="I4" s="10" t="s">
        <v>14</v>
      </c>
      <c r="J4" s="11" t="s">
        <v>15</v>
      </c>
      <c r="K4" s="11" t="s">
        <v>16</v>
      </c>
    </row>
    <row r="5" spans="1:11" x14ac:dyDescent="0.35">
      <c r="A5" s="7">
        <v>890329347</v>
      </c>
      <c r="B5" s="7" t="s">
        <v>11</v>
      </c>
      <c r="C5" s="2" t="s">
        <v>12</v>
      </c>
      <c r="D5" s="2">
        <v>23520</v>
      </c>
      <c r="E5" s="8">
        <v>45420</v>
      </c>
      <c r="F5" s="8">
        <v>45420</v>
      </c>
      <c r="G5" s="9">
        <v>1600000</v>
      </c>
      <c r="H5" s="9">
        <v>1600000</v>
      </c>
      <c r="I5" s="10" t="s">
        <v>14</v>
      </c>
      <c r="J5" s="11" t="s">
        <v>15</v>
      </c>
      <c r="K5" s="11" t="s">
        <v>16</v>
      </c>
    </row>
    <row r="6" spans="1:11" x14ac:dyDescent="0.35">
      <c r="A6" s="7">
        <v>890329347</v>
      </c>
      <c r="B6" s="7" t="s">
        <v>11</v>
      </c>
      <c r="C6" s="2" t="s">
        <v>12</v>
      </c>
      <c r="D6" s="2">
        <v>23523</v>
      </c>
      <c r="E6" s="8">
        <v>45420</v>
      </c>
      <c r="F6" s="8">
        <v>45420</v>
      </c>
      <c r="G6" s="9">
        <v>1550080</v>
      </c>
      <c r="H6" s="9">
        <v>1468160</v>
      </c>
      <c r="I6" s="10" t="s">
        <v>14</v>
      </c>
      <c r="J6" s="11" t="s">
        <v>15</v>
      </c>
      <c r="K6" s="11" t="s">
        <v>16</v>
      </c>
    </row>
    <row r="7" spans="1:11" x14ac:dyDescent="0.35">
      <c r="A7" s="7">
        <v>890329347</v>
      </c>
      <c r="B7" s="7" t="s">
        <v>11</v>
      </c>
      <c r="C7" s="2" t="s">
        <v>12</v>
      </c>
      <c r="D7" s="2">
        <v>23601</v>
      </c>
      <c r="E7" s="8">
        <v>45455</v>
      </c>
      <c r="F7" s="8">
        <v>45455</v>
      </c>
      <c r="G7" s="9">
        <v>1470000</v>
      </c>
      <c r="H7" s="9">
        <v>1470000</v>
      </c>
      <c r="I7" s="10" t="s">
        <v>14</v>
      </c>
      <c r="J7" s="11" t="s">
        <v>15</v>
      </c>
      <c r="K7" s="11" t="s">
        <v>16</v>
      </c>
    </row>
    <row r="8" spans="1:11" x14ac:dyDescent="0.35">
      <c r="A8" s="7">
        <v>890329347</v>
      </c>
      <c r="B8" s="7" t="s">
        <v>11</v>
      </c>
      <c r="C8" s="2" t="s">
        <v>12</v>
      </c>
      <c r="D8" s="2">
        <v>23622</v>
      </c>
      <c r="E8" s="8">
        <v>45483</v>
      </c>
      <c r="F8" s="8">
        <v>45483</v>
      </c>
      <c r="G8" s="9">
        <v>3626000</v>
      </c>
      <c r="H8" s="9">
        <v>3626000</v>
      </c>
      <c r="I8" s="10" t="s">
        <v>14</v>
      </c>
      <c r="J8" s="11" t="s">
        <v>15</v>
      </c>
      <c r="K8" s="11" t="s">
        <v>16</v>
      </c>
    </row>
    <row r="9" spans="1:11" x14ac:dyDescent="0.35">
      <c r="A9" s="7">
        <v>890329347</v>
      </c>
      <c r="B9" s="7" t="s">
        <v>11</v>
      </c>
      <c r="C9" s="2" t="s">
        <v>12</v>
      </c>
      <c r="D9" s="2">
        <v>23623</v>
      </c>
      <c r="E9" s="8">
        <v>45483</v>
      </c>
      <c r="F9" s="8">
        <v>45483</v>
      </c>
      <c r="G9" s="9">
        <v>1862000</v>
      </c>
      <c r="H9" s="9">
        <v>1862000</v>
      </c>
      <c r="I9" s="10" t="s">
        <v>14</v>
      </c>
      <c r="J9" s="11" t="s">
        <v>15</v>
      </c>
      <c r="K9" s="11" t="s">
        <v>16</v>
      </c>
    </row>
    <row r="10" spans="1:11" x14ac:dyDescent="0.35">
      <c r="A10" s="7">
        <v>890329347</v>
      </c>
      <c r="B10" s="7" t="s">
        <v>11</v>
      </c>
      <c r="C10" s="2" t="s">
        <v>12</v>
      </c>
      <c r="D10" s="2">
        <v>23624</v>
      </c>
      <c r="E10" s="8">
        <v>45483</v>
      </c>
      <c r="F10" s="8">
        <v>45483</v>
      </c>
      <c r="G10" s="9">
        <v>2528800</v>
      </c>
      <c r="H10" s="9">
        <v>2390860</v>
      </c>
      <c r="I10" s="10" t="s">
        <v>14</v>
      </c>
      <c r="J10" s="11" t="s">
        <v>15</v>
      </c>
      <c r="K10" s="11" t="s">
        <v>16</v>
      </c>
    </row>
    <row r="11" spans="1:11" x14ac:dyDescent="0.35">
      <c r="A11" s="7">
        <v>890329347</v>
      </c>
      <c r="B11" s="7" t="s">
        <v>11</v>
      </c>
      <c r="C11" s="2" t="s">
        <v>12</v>
      </c>
      <c r="D11" s="2">
        <v>23625</v>
      </c>
      <c r="E11" s="8">
        <v>45483</v>
      </c>
      <c r="F11" s="8">
        <v>45483</v>
      </c>
      <c r="G11" s="9">
        <v>4347200</v>
      </c>
      <c r="H11" s="9">
        <v>2891200</v>
      </c>
      <c r="I11" s="10" t="s">
        <v>14</v>
      </c>
      <c r="J11" s="11" t="s">
        <v>15</v>
      </c>
      <c r="K11" s="11" t="s">
        <v>16</v>
      </c>
    </row>
    <row r="12" spans="1:11" x14ac:dyDescent="0.35">
      <c r="A12" s="7">
        <v>890329347</v>
      </c>
      <c r="B12" s="7" t="s">
        <v>11</v>
      </c>
      <c r="C12" s="2" t="s">
        <v>13</v>
      </c>
      <c r="D12" s="12">
        <v>976</v>
      </c>
      <c r="E12" s="8">
        <v>45454</v>
      </c>
      <c r="F12" s="8">
        <v>45456</v>
      </c>
      <c r="G12" s="9">
        <v>20917141</v>
      </c>
      <c r="H12" s="9">
        <v>19749867</v>
      </c>
      <c r="I12" s="10" t="s">
        <v>14</v>
      </c>
      <c r="J12" s="11" t="s">
        <v>15</v>
      </c>
      <c r="K12" s="11" t="s">
        <v>16</v>
      </c>
    </row>
    <row r="13" spans="1:11" x14ac:dyDescent="0.35">
      <c r="A13" s="7">
        <v>890329347</v>
      </c>
      <c r="B13" s="7" t="s">
        <v>11</v>
      </c>
      <c r="C13" s="2" t="s">
        <v>13</v>
      </c>
      <c r="D13" s="12">
        <v>984</v>
      </c>
      <c r="E13" s="8">
        <v>45455</v>
      </c>
      <c r="F13" s="8">
        <v>45456</v>
      </c>
      <c r="G13" s="9">
        <v>1564660</v>
      </c>
      <c r="H13" s="9">
        <v>1400820</v>
      </c>
      <c r="I13" s="10" t="s">
        <v>14</v>
      </c>
      <c r="J13" s="11" t="s">
        <v>15</v>
      </c>
      <c r="K13" s="11" t="s">
        <v>16</v>
      </c>
    </row>
    <row r="14" spans="1:11" x14ac:dyDescent="0.35">
      <c r="A14" s="7">
        <v>890329347</v>
      </c>
      <c r="B14" s="7" t="s">
        <v>11</v>
      </c>
      <c r="C14" s="2" t="s">
        <v>13</v>
      </c>
      <c r="D14" s="12">
        <v>988</v>
      </c>
      <c r="E14" s="8">
        <v>45455</v>
      </c>
      <c r="F14" s="8">
        <v>45456</v>
      </c>
      <c r="G14" s="9">
        <v>800000</v>
      </c>
      <c r="H14" s="9">
        <v>800000</v>
      </c>
      <c r="I14" s="10" t="s">
        <v>14</v>
      </c>
      <c r="J14" s="11" t="s">
        <v>15</v>
      </c>
      <c r="K14" s="11" t="s">
        <v>16</v>
      </c>
    </row>
    <row r="15" spans="1:11" x14ac:dyDescent="0.35">
      <c r="A15" s="7">
        <v>890329347</v>
      </c>
      <c r="B15" s="7" t="s">
        <v>11</v>
      </c>
      <c r="C15" s="2" t="s">
        <v>13</v>
      </c>
      <c r="D15" s="12">
        <v>989</v>
      </c>
      <c r="E15" s="8">
        <v>45455</v>
      </c>
      <c r="F15" s="8">
        <v>45456</v>
      </c>
      <c r="G15" s="9">
        <v>800000</v>
      </c>
      <c r="H15" s="9">
        <v>135000</v>
      </c>
      <c r="I15" s="10" t="s">
        <v>14</v>
      </c>
      <c r="J15" s="11" t="s">
        <v>15</v>
      </c>
      <c r="K15" s="11" t="s">
        <v>16</v>
      </c>
    </row>
    <row r="16" spans="1:11" x14ac:dyDescent="0.35">
      <c r="A16" s="7">
        <v>890329347</v>
      </c>
      <c r="B16" s="7" t="s">
        <v>11</v>
      </c>
      <c r="C16" s="2" t="s">
        <v>13</v>
      </c>
      <c r="D16" s="12">
        <v>1883</v>
      </c>
      <c r="E16" s="8">
        <v>45483</v>
      </c>
      <c r="F16" s="8">
        <v>45576</v>
      </c>
      <c r="G16" s="9">
        <v>15581414</v>
      </c>
      <c r="H16" s="9">
        <v>15581414</v>
      </c>
      <c r="I16" s="10" t="s">
        <v>14</v>
      </c>
      <c r="J16" s="11" t="s">
        <v>15</v>
      </c>
      <c r="K16" s="11" t="s">
        <v>16</v>
      </c>
    </row>
    <row r="17" spans="1:11" x14ac:dyDescent="0.35">
      <c r="A17" s="7">
        <v>890329347</v>
      </c>
      <c r="B17" s="7" t="s">
        <v>11</v>
      </c>
      <c r="C17" s="2" t="s">
        <v>13</v>
      </c>
      <c r="D17" s="12">
        <v>1885</v>
      </c>
      <c r="E17" s="8">
        <v>45483</v>
      </c>
      <c r="F17" s="8">
        <v>45484</v>
      </c>
      <c r="G17" s="9">
        <v>2091248</v>
      </c>
      <c r="H17" s="9">
        <v>1921128</v>
      </c>
      <c r="I17" s="10" t="s">
        <v>14</v>
      </c>
      <c r="J17" s="11" t="s">
        <v>15</v>
      </c>
      <c r="K17" s="11" t="s">
        <v>16</v>
      </c>
    </row>
    <row r="18" spans="1:11" x14ac:dyDescent="0.35">
      <c r="A18" s="7">
        <v>890329347</v>
      </c>
      <c r="B18" s="7" t="s">
        <v>11</v>
      </c>
      <c r="C18" s="2" t="s">
        <v>13</v>
      </c>
      <c r="D18" s="12">
        <v>1897</v>
      </c>
      <c r="E18" s="8">
        <v>45483</v>
      </c>
      <c r="F18" s="8">
        <v>45484</v>
      </c>
      <c r="G18" s="9">
        <v>800000</v>
      </c>
      <c r="H18" s="9">
        <v>800000</v>
      </c>
      <c r="I18" s="10" t="s">
        <v>14</v>
      </c>
      <c r="J18" s="11" t="s">
        <v>15</v>
      </c>
      <c r="K18" s="11" t="s">
        <v>16</v>
      </c>
    </row>
    <row r="19" spans="1:11" x14ac:dyDescent="0.35">
      <c r="A19" s="7">
        <v>890329347</v>
      </c>
      <c r="B19" s="7" t="s">
        <v>11</v>
      </c>
      <c r="C19" s="2" t="s">
        <v>13</v>
      </c>
      <c r="D19" s="12">
        <v>2952</v>
      </c>
      <c r="E19" s="8">
        <v>45512</v>
      </c>
      <c r="F19" s="8">
        <v>45513</v>
      </c>
      <c r="G19" s="9">
        <v>3047980</v>
      </c>
      <c r="H19" s="9">
        <v>1565980</v>
      </c>
      <c r="I19" s="10" t="s">
        <v>14</v>
      </c>
      <c r="J19" s="11" t="s">
        <v>15</v>
      </c>
      <c r="K19" s="11" t="s">
        <v>16</v>
      </c>
    </row>
    <row r="20" spans="1:11" x14ac:dyDescent="0.35">
      <c r="A20" s="7">
        <v>890329347</v>
      </c>
      <c r="B20" s="7" t="s">
        <v>11</v>
      </c>
      <c r="C20" s="2" t="s">
        <v>13</v>
      </c>
      <c r="D20" s="12">
        <v>2954</v>
      </c>
      <c r="E20" s="8">
        <v>45512</v>
      </c>
      <c r="F20" s="8">
        <v>45513</v>
      </c>
      <c r="G20" s="9">
        <v>5870000</v>
      </c>
      <c r="H20" s="9">
        <v>5870000</v>
      </c>
      <c r="I20" s="10" t="s">
        <v>14</v>
      </c>
      <c r="J20" s="11" t="s">
        <v>15</v>
      </c>
      <c r="K20" s="11" t="s">
        <v>16</v>
      </c>
    </row>
    <row r="21" spans="1:11" x14ac:dyDescent="0.35">
      <c r="A21" s="7">
        <v>890329347</v>
      </c>
      <c r="B21" s="7" t="s">
        <v>11</v>
      </c>
      <c r="C21" s="2" t="s">
        <v>13</v>
      </c>
      <c r="D21" s="12">
        <v>2955</v>
      </c>
      <c r="E21" s="8">
        <v>45512</v>
      </c>
      <c r="F21" s="8">
        <v>45513</v>
      </c>
      <c r="G21" s="9">
        <v>3063276</v>
      </c>
      <c r="H21" s="9">
        <v>2741336</v>
      </c>
      <c r="I21" s="10" t="s">
        <v>14</v>
      </c>
      <c r="J21" s="11" t="s">
        <v>15</v>
      </c>
      <c r="K21" s="11" t="s">
        <v>16</v>
      </c>
    </row>
    <row r="22" spans="1:11" x14ac:dyDescent="0.35">
      <c r="A22" s="7">
        <v>890329347</v>
      </c>
      <c r="B22" s="7" t="s">
        <v>11</v>
      </c>
      <c r="C22" s="2" t="s">
        <v>13</v>
      </c>
      <c r="D22" s="12">
        <v>2960</v>
      </c>
      <c r="E22" s="8">
        <v>45512</v>
      </c>
      <c r="F22" s="8">
        <v>45513</v>
      </c>
      <c r="G22" s="9">
        <v>14086569</v>
      </c>
      <c r="H22" s="9">
        <v>14086569</v>
      </c>
      <c r="I22" s="10" t="s">
        <v>14</v>
      </c>
      <c r="J22" s="11" t="s">
        <v>15</v>
      </c>
      <c r="K22" s="11" t="s">
        <v>16</v>
      </c>
    </row>
    <row r="23" spans="1:11" x14ac:dyDescent="0.35">
      <c r="A23" s="7">
        <v>890329347</v>
      </c>
      <c r="B23" s="7" t="s">
        <v>11</v>
      </c>
      <c r="C23" s="2" t="s">
        <v>13</v>
      </c>
      <c r="D23" s="12">
        <v>2961</v>
      </c>
      <c r="E23" s="8">
        <v>45512</v>
      </c>
      <c r="F23" s="8">
        <v>45513</v>
      </c>
      <c r="G23" s="9">
        <v>2486000</v>
      </c>
      <c r="H23" s="9">
        <v>1439263</v>
      </c>
      <c r="I23" s="10" t="s">
        <v>14</v>
      </c>
      <c r="J23" s="11" t="s">
        <v>15</v>
      </c>
      <c r="K23" s="11" t="s">
        <v>16</v>
      </c>
    </row>
    <row r="24" spans="1:11" x14ac:dyDescent="0.35">
      <c r="A24" s="7">
        <v>890329347</v>
      </c>
      <c r="B24" s="7" t="s">
        <v>11</v>
      </c>
      <c r="C24" s="2" t="s">
        <v>13</v>
      </c>
      <c r="D24" s="12">
        <v>2963</v>
      </c>
      <c r="E24" s="8">
        <v>45512</v>
      </c>
      <c r="F24" s="8">
        <v>45513</v>
      </c>
      <c r="G24" s="9">
        <v>905000</v>
      </c>
      <c r="H24" s="9">
        <v>847365</v>
      </c>
      <c r="I24" s="10" t="s">
        <v>14</v>
      </c>
      <c r="J24" s="11" t="s">
        <v>15</v>
      </c>
      <c r="K24" s="11" t="s">
        <v>16</v>
      </c>
    </row>
    <row r="25" spans="1:11" x14ac:dyDescent="0.35">
      <c r="A25" s="7">
        <v>890329347</v>
      </c>
      <c r="B25" s="7" t="s">
        <v>11</v>
      </c>
      <c r="C25" s="2" t="s">
        <v>13</v>
      </c>
      <c r="D25" s="12">
        <v>2964</v>
      </c>
      <c r="E25" s="8">
        <v>45512</v>
      </c>
      <c r="F25" s="8">
        <v>45513</v>
      </c>
      <c r="G25" s="9">
        <v>800000</v>
      </c>
      <c r="H25" s="9">
        <v>800000</v>
      </c>
      <c r="I25" s="10" t="s">
        <v>14</v>
      </c>
      <c r="J25" s="11" t="s">
        <v>15</v>
      </c>
      <c r="K25" s="11" t="s">
        <v>16</v>
      </c>
    </row>
    <row r="26" spans="1:11" x14ac:dyDescent="0.35">
      <c r="A26" s="7">
        <v>890329347</v>
      </c>
      <c r="B26" s="7" t="s">
        <v>11</v>
      </c>
      <c r="C26" s="2" t="s">
        <v>13</v>
      </c>
      <c r="D26" s="12">
        <v>4222</v>
      </c>
      <c r="E26" s="8">
        <v>45545</v>
      </c>
      <c r="F26" s="8">
        <v>45547</v>
      </c>
      <c r="G26" s="9">
        <v>19937155</v>
      </c>
      <c r="H26" s="9">
        <v>19937155</v>
      </c>
      <c r="I26" s="10" t="s">
        <v>14</v>
      </c>
      <c r="J26" s="11" t="s">
        <v>15</v>
      </c>
      <c r="K26" s="11" t="s">
        <v>16</v>
      </c>
    </row>
    <row r="27" spans="1:11" x14ac:dyDescent="0.35">
      <c r="A27" s="7">
        <v>890329347</v>
      </c>
      <c r="B27" s="7" t="s">
        <v>11</v>
      </c>
      <c r="C27" s="2" t="s">
        <v>13</v>
      </c>
      <c r="D27" s="12">
        <v>4230</v>
      </c>
      <c r="E27" s="8">
        <v>45545</v>
      </c>
      <c r="F27" s="8">
        <v>45547</v>
      </c>
      <c r="G27" s="9">
        <v>7410511</v>
      </c>
      <c r="H27" s="9">
        <v>7410511</v>
      </c>
      <c r="I27" s="10" t="s">
        <v>14</v>
      </c>
      <c r="J27" s="11" t="s">
        <v>15</v>
      </c>
      <c r="K27" s="11" t="s">
        <v>16</v>
      </c>
    </row>
    <row r="28" spans="1:11" x14ac:dyDescent="0.35">
      <c r="A28" s="7">
        <v>890329347</v>
      </c>
      <c r="B28" s="7" t="s">
        <v>11</v>
      </c>
      <c r="C28" s="2" t="s">
        <v>13</v>
      </c>
      <c r="D28" s="12">
        <v>4231</v>
      </c>
      <c r="E28" s="8">
        <v>45545</v>
      </c>
      <c r="F28" s="8">
        <v>45547</v>
      </c>
      <c r="G28" s="9">
        <v>2008000</v>
      </c>
      <c r="H28" s="9">
        <v>2008000</v>
      </c>
      <c r="I28" s="10" t="s">
        <v>14</v>
      </c>
      <c r="J28" s="11" t="s">
        <v>15</v>
      </c>
      <c r="K28" s="11" t="s">
        <v>16</v>
      </c>
    </row>
    <row r="29" spans="1:11" x14ac:dyDescent="0.35">
      <c r="A29" s="7">
        <v>890329347</v>
      </c>
      <c r="B29" s="7" t="s">
        <v>11</v>
      </c>
      <c r="C29" s="2" t="s">
        <v>13</v>
      </c>
      <c r="D29" s="12">
        <v>4233</v>
      </c>
      <c r="E29" s="8">
        <v>45545</v>
      </c>
      <c r="F29" s="8">
        <v>45547</v>
      </c>
      <c r="G29" s="9">
        <v>2461576</v>
      </c>
      <c r="H29" s="9">
        <v>2282044</v>
      </c>
      <c r="I29" s="10" t="s">
        <v>14</v>
      </c>
      <c r="J29" s="11" t="s">
        <v>15</v>
      </c>
      <c r="K29" s="11" t="s">
        <v>16</v>
      </c>
    </row>
    <row r="30" spans="1:11" x14ac:dyDescent="0.35">
      <c r="A30" s="7">
        <v>890329347</v>
      </c>
      <c r="B30" s="7" t="s">
        <v>11</v>
      </c>
      <c r="C30" s="2" t="s">
        <v>13</v>
      </c>
      <c r="D30" s="12">
        <v>4234</v>
      </c>
      <c r="E30" s="8">
        <v>45545</v>
      </c>
      <c r="F30" s="8">
        <v>45547</v>
      </c>
      <c r="G30" s="9">
        <v>620000</v>
      </c>
      <c r="H30" s="9">
        <v>620000</v>
      </c>
      <c r="I30" s="10" t="s">
        <v>14</v>
      </c>
      <c r="J30" s="11" t="s">
        <v>15</v>
      </c>
      <c r="K30" s="11" t="s">
        <v>16</v>
      </c>
    </row>
    <row r="31" spans="1:11" x14ac:dyDescent="0.35">
      <c r="A31" s="7">
        <v>890329347</v>
      </c>
      <c r="B31" s="7" t="s">
        <v>11</v>
      </c>
      <c r="C31" s="2" t="s">
        <v>13</v>
      </c>
      <c r="D31" s="12">
        <v>4239</v>
      </c>
      <c r="E31" s="8">
        <v>45545</v>
      </c>
      <c r="F31" s="8">
        <v>45547</v>
      </c>
      <c r="G31" s="9">
        <v>4095551</v>
      </c>
      <c r="H31" s="9">
        <v>4095551</v>
      </c>
      <c r="I31" s="10" t="s">
        <v>14</v>
      </c>
      <c r="J31" s="11" t="s">
        <v>15</v>
      </c>
      <c r="K31" s="11" t="s">
        <v>16</v>
      </c>
    </row>
    <row r="32" spans="1:11" x14ac:dyDescent="0.35">
      <c r="A32" s="7">
        <v>890329347</v>
      </c>
      <c r="B32" s="7" t="s">
        <v>11</v>
      </c>
      <c r="C32" s="2" t="s">
        <v>13</v>
      </c>
      <c r="D32" s="12">
        <v>4243</v>
      </c>
      <c r="E32" s="8">
        <v>45545</v>
      </c>
      <c r="F32" s="8">
        <v>45547</v>
      </c>
      <c r="G32" s="9">
        <v>1037296</v>
      </c>
      <c r="H32" s="9">
        <v>600540</v>
      </c>
      <c r="I32" s="10" t="s">
        <v>14</v>
      </c>
      <c r="J32" s="11" t="s">
        <v>15</v>
      </c>
      <c r="K32" s="11" t="s">
        <v>16</v>
      </c>
    </row>
    <row r="33" spans="1:11" x14ac:dyDescent="0.35">
      <c r="A33" s="7">
        <v>890329347</v>
      </c>
      <c r="B33" s="7" t="s">
        <v>11</v>
      </c>
      <c r="C33" s="2" t="s">
        <v>13</v>
      </c>
      <c r="D33" s="12">
        <v>5441</v>
      </c>
      <c r="E33" s="8">
        <v>45573</v>
      </c>
      <c r="F33" s="8">
        <v>45575</v>
      </c>
      <c r="G33" s="9">
        <v>8376233</v>
      </c>
      <c r="H33" s="9">
        <v>8376233</v>
      </c>
      <c r="I33" s="10" t="s">
        <v>14</v>
      </c>
      <c r="J33" s="11" t="s">
        <v>15</v>
      </c>
      <c r="K33" s="11" t="s">
        <v>16</v>
      </c>
    </row>
    <row r="34" spans="1:11" x14ac:dyDescent="0.35">
      <c r="A34" s="7">
        <v>890329347</v>
      </c>
      <c r="B34" s="7" t="s">
        <v>11</v>
      </c>
      <c r="C34" s="2" t="s">
        <v>13</v>
      </c>
      <c r="D34" s="12">
        <v>5444</v>
      </c>
      <c r="E34" s="8">
        <v>45573</v>
      </c>
      <c r="F34" s="8">
        <v>45575</v>
      </c>
      <c r="G34" s="9">
        <v>1950577</v>
      </c>
      <c r="H34" s="9">
        <v>1950577</v>
      </c>
      <c r="I34" s="10" t="s">
        <v>14</v>
      </c>
      <c r="J34" s="11" t="s">
        <v>15</v>
      </c>
      <c r="K34" s="11" t="s">
        <v>16</v>
      </c>
    </row>
    <row r="35" spans="1:11" x14ac:dyDescent="0.35">
      <c r="A35" s="7">
        <v>890329347</v>
      </c>
      <c r="B35" s="7" t="s">
        <v>11</v>
      </c>
      <c r="C35" s="2" t="s">
        <v>13</v>
      </c>
      <c r="D35" s="12">
        <v>5446</v>
      </c>
      <c r="E35" s="8">
        <v>45573</v>
      </c>
      <c r="F35" s="8">
        <v>45575</v>
      </c>
      <c r="G35" s="9">
        <v>1085296</v>
      </c>
      <c r="H35" s="9">
        <v>1085296</v>
      </c>
      <c r="I35" s="10" t="s">
        <v>14</v>
      </c>
      <c r="J35" s="11" t="s">
        <v>15</v>
      </c>
      <c r="K35" s="11" t="s">
        <v>16</v>
      </c>
    </row>
    <row r="36" spans="1:11" x14ac:dyDescent="0.35">
      <c r="A36" s="7">
        <v>890329347</v>
      </c>
      <c r="B36" s="7" t="s">
        <v>11</v>
      </c>
      <c r="C36" s="2" t="s">
        <v>13</v>
      </c>
      <c r="D36" s="12">
        <v>5447</v>
      </c>
      <c r="E36" s="8">
        <v>45573</v>
      </c>
      <c r="F36" s="8">
        <v>45575</v>
      </c>
      <c r="G36" s="9">
        <v>864000</v>
      </c>
      <c r="H36" s="9">
        <v>864000</v>
      </c>
      <c r="I36" s="10" t="s">
        <v>14</v>
      </c>
      <c r="J36" s="11" t="s">
        <v>15</v>
      </c>
      <c r="K36" s="11" t="s">
        <v>16</v>
      </c>
    </row>
    <row r="37" spans="1:11" x14ac:dyDescent="0.35">
      <c r="A37" s="7">
        <v>890329347</v>
      </c>
      <c r="B37" s="7" t="s">
        <v>11</v>
      </c>
      <c r="C37" s="2" t="s">
        <v>13</v>
      </c>
      <c r="D37" s="12">
        <v>5448</v>
      </c>
      <c r="E37" s="8">
        <v>45573</v>
      </c>
      <c r="F37" s="8">
        <v>45575</v>
      </c>
      <c r="G37" s="9">
        <v>374400</v>
      </c>
      <c r="H37" s="9">
        <v>374400</v>
      </c>
      <c r="I37" s="10" t="s">
        <v>14</v>
      </c>
      <c r="J37" s="11" t="s">
        <v>15</v>
      </c>
      <c r="K37" s="11" t="s">
        <v>16</v>
      </c>
    </row>
    <row r="38" spans="1:11" x14ac:dyDescent="0.35">
      <c r="A38" s="7">
        <v>890329347</v>
      </c>
      <c r="B38" s="7" t="s">
        <v>11</v>
      </c>
      <c r="C38" s="2" t="s">
        <v>13</v>
      </c>
      <c r="D38" s="12">
        <v>5449</v>
      </c>
      <c r="E38" s="8">
        <v>45573</v>
      </c>
      <c r="F38" s="8">
        <v>45575</v>
      </c>
      <c r="G38" s="9">
        <v>1419945</v>
      </c>
      <c r="H38" s="9">
        <v>1419945</v>
      </c>
      <c r="I38" s="10" t="s">
        <v>14</v>
      </c>
      <c r="J38" s="11" t="s">
        <v>15</v>
      </c>
      <c r="K38" s="11" t="s">
        <v>16</v>
      </c>
    </row>
    <row r="39" spans="1:11" x14ac:dyDescent="0.35">
      <c r="A39" s="7">
        <v>890329347</v>
      </c>
      <c r="B39" s="7" t="s">
        <v>11</v>
      </c>
      <c r="C39" s="2" t="s">
        <v>13</v>
      </c>
      <c r="D39" s="12">
        <v>5450</v>
      </c>
      <c r="E39" s="8">
        <v>45573</v>
      </c>
      <c r="F39" s="8">
        <v>45575</v>
      </c>
      <c r="G39" s="9">
        <v>2100300</v>
      </c>
      <c r="H39" s="9">
        <v>2100300</v>
      </c>
      <c r="I39" s="10" t="s">
        <v>14</v>
      </c>
      <c r="J39" s="11" t="s">
        <v>15</v>
      </c>
      <c r="K39" s="11" t="s">
        <v>16</v>
      </c>
    </row>
    <row r="40" spans="1:11" x14ac:dyDescent="0.35">
      <c r="A40" s="7">
        <v>890329347</v>
      </c>
      <c r="B40" s="7" t="s">
        <v>11</v>
      </c>
      <c r="C40" s="2" t="s">
        <v>13</v>
      </c>
      <c r="D40" s="12">
        <v>5451</v>
      </c>
      <c r="E40" s="8">
        <v>45573</v>
      </c>
      <c r="F40" s="8">
        <v>45575</v>
      </c>
      <c r="G40" s="9">
        <v>17892359</v>
      </c>
      <c r="H40" s="9">
        <v>17892359</v>
      </c>
      <c r="I40" s="10" t="s">
        <v>14</v>
      </c>
      <c r="J40" s="11" t="s">
        <v>15</v>
      </c>
      <c r="K40" s="11" t="s">
        <v>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8"/>
  <sheetViews>
    <sheetView workbookViewId="0">
      <selection activeCell="F8" sqref="F8"/>
    </sheetView>
  </sheetViews>
  <sheetFormatPr baseColWidth="10" defaultRowHeight="14.5" x14ac:dyDescent="0.35"/>
  <cols>
    <col min="1" max="1" width="76.7265625" customWidth="1"/>
    <col min="2" max="2" width="4.7265625" customWidth="1"/>
    <col min="3" max="3" width="15.54296875" customWidth="1"/>
    <col min="4" max="4" width="19.6328125" customWidth="1"/>
    <col min="5" max="5" width="11.6328125" customWidth="1"/>
    <col min="6" max="6" width="34.90625" bestFit="1" customWidth="1"/>
  </cols>
  <sheetData>
    <row r="3" spans="1:6" x14ac:dyDescent="0.35">
      <c r="A3" s="33" t="s">
        <v>21</v>
      </c>
      <c r="B3" t="s">
        <v>157</v>
      </c>
      <c r="C3" t="s">
        <v>158</v>
      </c>
      <c r="D3" t="s">
        <v>159</v>
      </c>
      <c r="E3" t="s">
        <v>160</v>
      </c>
      <c r="F3" t="s">
        <v>161</v>
      </c>
    </row>
    <row r="4" spans="1:6" x14ac:dyDescent="0.35">
      <c r="A4" t="s">
        <v>155</v>
      </c>
      <c r="B4" s="32">
        <v>16</v>
      </c>
      <c r="C4" s="34">
        <v>38130788</v>
      </c>
      <c r="D4" s="34">
        <v>37756388</v>
      </c>
      <c r="E4" s="34">
        <v>0</v>
      </c>
      <c r="F4" s="34">
        <v>374400</v>
      </c>
    </row>
    <row r="5" spans="1:6" x14ac:dyDescent="0.35">
      <c r="A5" t="s">
        <v>154</v>
      </c>
      <c r="B5" s="32">
        <v>2</v>
      </c>
      <c r="C5" s="34">
        <v>23375867</v>
      </c>
      <c r="D5" s="34">
        <v>18591367</v>
      </c>
      <c r="E5" s="34">
        <v>1256500</v>
      </c>
      <c r="F5" s="34">
        <v>3528000</v>
      </c>
    </row>
    <row r="6" spans="1:6" x14ac:dyDescent="0.35">
      <c r="A6" t="s">
        <v>147</v>
      </c>
      <c r="B6" s="32">
        <v>2</v>
      </c>
      <c r="C6" s="34">
        <v>6046128</v>
      </c>
      <c r="D6" s="34">
        <v>1103271</v>
      </c>
      <c r="E6" s="34">
        <v>400234</v>
      </c>
      <c r="F6" s="34">
        <v>4542623</v>
      </c>
    </row>
    <row r="7" spans="1:6" x14ac:dyDescent="0.35">
      <c r="A7" t="s">
        <v>52</v>
      </c>
      <c r="B7" s="32">
        <v>19</v>
      </c>
      <c r="C7" s="34">
        <v>102958009</v>
      </c>
      <c r="D7" s="34">
        <v>0</v>
      </c>
      <c r="E7" s="34">
        <v>0</v>
      </c>
      <c r="F7" s="34">
        <v>102958009</v>
      </c>
    </row>
    <row r="8" spans="1:6" x14ac:dyDescent="0.35">
      <c r="A8" t="s">
        <v>156</v>
      </c>
      <c r="B8" s="32">
        <v>39</v>
      </c>
      <c r="C8" s="34">
        <v>170510792</v>
      </c>
      <c r="D8" s="34">
        <v>57451026</v>
      </c>
      <c r="E8" s="34">
        <v>1656734</v>
      </c>
      <c r="F8" s="34">
        <v>111403032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V41"/>
  <sheetViews>
    <sheetView workbookViewId="0">
      <pane ySplit="2" topLeftCell="A3" activePane="bottomLeft" state="frozen"/>
      <selection pane="bottomLeft" activeCell="E2" sqref="E2"/>
    </sheetView>
  </sheetViews>
  <sheetFormatPr baseColWidth="10" defaultRowHeight="10" x14ac:dyDescent="0.2"/>
  <cols>
    <col min="1" max="5" width="10.90625" style="13"/>
    <col min="6" max="36" width="10.90625" style="13" customWidth="1"/>
    <col min="37" max="37" width="14.54296875" style="13" bestFit="1" customWidth="1"/>
    <col min="38" max="41" width="10.90625" style="13"/>
    <col min="42" max="42" width="15.453125" style="13" bestFit="1" customWidth="1"/>
    <col min="43" max="43" width="14.54296875" style="13" bestFit="1" customWidth="1"/>
    <col min="44" max="47" width="10.90625" style="13"/>
    <col min="48" max="48" width="12.7265625" style="13" bestFit="1" customWidth="1"/>
    <col min="49" max="16384" width="10.90625" style="13"/>
  </cols>
  <sheetData>
    <row r="1" spans="1:48" x14ac:dyDescent="0.2">
      <c r="G1" s="14"/>
      <c r="H1" s="14"/>
      <c r="I1" s="15">
        <f>+SUBTOTAL(9,I3:I14396)</f>
        <v>8376233</v>
      </c>
      <c r="J1" s="15">
        <f>+SUBTOTAL(9,J3:J14396)</f>
        <v>8376233</v>
      </c>
      <c r="K1" s="16">
        <f>+J1-SUM(AB1:AJ1)</f>
        <v>0</v>
      </c>
      <c r="P1" s="15">
        <f>+SUBTOTAL(9,P3:P14396)</f>
        <v>0</v>
      </c>
      <c r="V1" s="15">
        <f>+SUBTOTAL(9,V3:V14396)</f>
        <v>8493217</v>
      </c>
      <c r="AB1" s="15">
        <f t="shared" ref="AB1:AQ1" si="0">+SUBTOTAL(9,AB3:AB14396)</f>
        <v>0</v>
      </c>
      <c r="AC1" s="15">
        <f t="shared" si="0"/>
        <v>0</v>
      </c>
      <c r="AD1" s="15">
        <f t="shared" si="0"/>
        <v>0</v>
      </c>
      <c r="AE1" s="15">
        <f t="shared" si="0"/>
        <v>0</v>
      </c>
      <c r="AF1" s="15">
        <f t="shared" si="0"/>
        <v>0</v>
      </c>
      <c r="AG1" s="15">
        <f t="shared" si="0"/>
        <v>0</v>
      </c>
      <c r="AH1" s="15">
        <f t="shared" si="0"/>
        <v>8376233</v>
      </c>
      <c r="AI1" s="15">
        <f t="shared" si="0"/>
        <v>0</v>
      </c>
      <c r="AJ1" s="15">
        <f t="shared" si="0"/>
        <v>0</v>
      </c>
      <c r="AK1" s="15">
        <f t="shared" ref="AK1" si="1">+SUBTOTAL(9,AK3:AK14396)</f>
        <v>0</v>
      </c>
      <c r="AQ1" s="15">
        <f t="shared" si="0"/>
        <v>0</v>
      </c>
    </row>
    <row r="2" spans="1:48" ht="30" x14ac:dyDescent="0.2">
      <c r="A2" s="17" t="s">
        <v>0</v>
      </c>
      <c r="B2" s="17" t="s">
        <v>1</v>
      </c>
      <c r="C2" s="17" t="s">
        <v>2</v>
      </c>
      <c r="D2" s="17" t="s">
        <v>3</v>
      </c>
      <c r="E2" s="17" t="s">
        <v>17</v>
      </c>
      <c r="F2" s="17" t="s">
        <v>18</v>
      </c>
      <c r="G2" s="18" t="s">
        <v>4</v>
      </c>
      <c r="H2" s="18" t="s">
        <v>5</v>
      </c>
      <c r="I2" s="17" t="s">
        <v>6</v>
      </c>
      <c r="J2" s="17" t="s">
        <v>19</v>
      </c>
      <c r="K2" s="17" t="s">
        <v>8</v>
      </c>
      <c r="L2" s="17" t="s">
        <v>9</v>
      </c>
      <c r="M2" s="17" t="s">
        <v>10</v>
      </c>
      <c r="N2" s="19" t="s">
        <v>20</v>
      </c>
      <c r="O2" s="20" t="s">
        <v>21</v>
      </c>
      <c r="P2" s="21" t="s">
        <v>22</v>
      </c>
      <c r="Q2" s="20" t="s">
        <v>23</v>
      </c>
      <c r="R2" s="22" t="s">
        <v>24</v>
      </c>
      <c r="S2" s="22" t="s">
        <v>25</v>
      </c>
      <c r="T2" s="22" t="s">
        <v>26</v>
      </c>
      <c r="U2" s="22" t="s">
        <v>27</v>
      </c>
      <c r="V2" s="23" t="s">
        <v>31</v>
      </c>
      <c r="W2" s="24" t="s">
        <v>32</v>
      </c>
      <c r="X2" s="24" t="s">
        <v>33</v>
      </c>
      <c r="Y2" s="24" t="s">
        <v>34</v>
      </c>
      <c r="Z2" s="24" t="s">
        <v>35</v>
      </c>
      <c r="AA2" s="24" t="s">
        <v>36</v>
      </c>
      <c r="AB2" s="25" t="s">
        <v>37</v>
      </c>
      <c r="AC2" s="25" t="s">
        <v>38</v>
      </c>
      <c r="AD2" s="25" t="s">
        <v>39</v>
      </c>
      <c r="AE2" s="25" t="s">
        <v>29</v>
      </c>
      <c r="AF2" s="25" t="s">
        <v>40</v>
      </c>
      <c r="AG2" s="25" t="s">
        <v>28</v>
      </c>
      <c r="AH2" s="25" t="s">
        <v>41</v>
      </c>
      <c r="AI2" s="25" t="s">
        <v>42</v>
      </c>
      <c r="AJ2" s="25" t="s">
        <v>43</v>
      </c>
      <c r="AK2" s="31" t="s">
        <v>44</v>
      </c>
      <c r="AL2" s="31" t="s">
        <v>45</v>
      </c>
      <c r="AM2" s="31" t="s">
        <v>46</v>
      </c>
      <c r="AN2" s="31" t="s">
        <v>47</v>
      </c>
      <c r="AO2" s="31" t="s">
        <v>48</v>
      </c>
      <c r="AP2" s="31" t="s">
        <v>49</v>
      </c>
      <c r="AQ2" s="26" t="s">
        <v>44</v>
      </c>
      <c r="AR2" s="26" t="s">
        <v>45</v>
      </c>
      <c r="AS2" s="26" t="s">
        <v>46</v>
      </c>
      <c r="AT2" s="26" t="s">
        <v>47</v>
      </c>
      <c r="AU2" s="26" t="s">
        <v>48</v>
      </c>
      <c r="AV2" s="26" t="s">
        <v>49</v>
      </c>
    </row>
    <row r="3" spans="1:48" hidden="1" x14ac:dyDescent="0.2">
      <c r="A3" s="27">
        <v>890329347</v>
      </c>
      <c r="B3" s="27" t="s">
        <v>11</v>
      </c>
      <c r="C3" s="27" t="s">
        <v>12</v>
      </c>
      <c r="D3" s="27">
        <v>22355</v>
      </c>
      <c r="E3" s="27" t="s">
        <v>94</v>
      </c>
      <c r="F3" s="27" t="s">
        <v>95</v>
      </c>
      <c r="G3" s="28">
        <v>45330</v>
      </c>
      <c r="H3" s="28">
        <v>45330</v>
      </c>
      <c r="I3" s="29">
        <v>456000</v>
      </c>
      <c r="J3" s="29">
        <v>290657</v>
      </c>
      <c r="K3" s="27" t="s">
        <v>14</v>
      </c>
      <c r="L3" s="27" t="s">
        <v>15</v>
      </c>
      <c r="M3" s="27" t="s">
        <v>16</v>
      </c>
      <c r="N3" s="27" t="s">
        <v>145</v>
      </c>
      <c r="O3" s="27" t="s">
        <v>155</v>
      </c>
      <c r="P3" s="29">
        <v>0</v>
      </c>
      <c r="Q3" s="27"/>
      <c r="R3" s="27" t="s">
        <v>53</v>
      </c>
      <c r="S3" s="28">
        <v>45330</v>
      </c>
      <c r="T3" s="28">
        <v>45330</v>
      </c>
      <c r="U3" s="28"/>
      <c r="V3" s="29">
        <v>0</v>
      </c>
      <c r="W3" s="27"/>
      <c r="X3" s="27"/>
      <c r="Y3" s="27"/>
      <c r="Z3" s="27"/>
      <c r="AA3" s="27"/>
      <c r="AB3" s="29">
        <v>290657</v>
      </c>
      <c r="AC3" s="29">
        <v>0</v>
      </c>
      <c r="AD3" s="29">
        <v>0</v>
      </c>
      <c r="AE3" s="29">
        <v>0</v>
      </c>
      <c r="AF3" s="29">
        <v>0</v>
      </c>
      <c r="AG3" s="29">
        <v>0</v>
      </c>
      <c r="AH3" s="29">
        <v>0</v>
      </c>
      <c r="AI3" s="29">
        <v>0</v>
      </c>
      <c r="AJ3" s="29">
        <v>0</v>
      </c>
      <c r="AK3" s="30">
        <v>281537</v>
      </c>
      <c r="AL3" s="30">
        <v>0</v>
      </c>
      <c r="AM3" s="27">
        <v>4800063963</v>
      </c>
      <c r="AN3" s="28">
        <v>45443</v>
      </c>
      <c r="AO3" s="27" t="s">
        <v>153</v>
      </c>
      <c r="AP3" s="30">
        <v>281537</v>
      </c>
      <c r="AQ3" s="30">
        <v>165343</v>
      </c>
      <c r="AR3" s="30">
        <v>0</v>
      </c>
      <c r="AS3" s="27">
        <v>2201554300</v>
      </c>
      <c r="AT3" s="28">
        <v>45565</v>
      </c>
      <c r="AU3" s="27" t="s">
        <v>148</v>
      </c>
      <c r="AV3" s="30">
        <v>77113522</v>
      </c>
    </row>
    <row r="4" spans="1:48" hidden="1" x14ac:dyDescent="0.2">
      <c r="A4" s="27">
        <v>890329347</v>
      </c>
      <c r="B4" s="27" t="s">
        <v>11</v>
      </c>
      <c r="C4" s="27" t="s">
        <v>12</v>
      </c>
      <c r="D4" s="27">
        <v>23523</v>
      </c>
      <c r="E4" s="27" t="s">
        <v>102</v>
      </c>
      <c r="F4" s="27" t="s">
        <v>103</v>
      </c>
      <c r="G4" s="28">
        <v>45420</v>
      </c>
      <c r="H4" s="28">
        <v>45420</v>
      </c>
      <c r="I4" s="29">
        <v>1550080</v>
      </c>
      <c r="J4" s="29">
        <v>1468160</v>
      </c>
      <c r="K4" s="27" t="s">
        <v>14</v>
      </c>
      <c r="L4" s="27" t="s">
        <v>15</v>
      </c>
      <c r="M4" s="27" t="s">
        <v>16</v>
      </c>
      <c r="N4" s="27" t="s">
        <v>147</v>
      </c>
      <c r="O4" s="27" t="s">
        <v>155</v>
      </c>
      <c r="P4" s="29">
        <v>0</v>
      </c>
      <c r="Q4" s="27"/>
      <c r="R4" s="27" t="s">
        <v>53</v>
      </c>
      <c r="S4" s="28">
        <v>45420</v>
      </c>
      <c r="T4" s="28">
        <v>45420</v>
      </c>
      <c r="U4" s="28"/>
      <c r="V4" s="29">
        <v>374400</v>
      </c>
      <c r="W4" s="27" t="s">
        <v>80</v>
      </c>
      <c r="X4" s="27" t="s">
        <v>104</v>
      </c>
      <c r="Y4" s="27" t="s">
        <v>105</v>
      </c>
      <c r="Z4" s="27" t="s">
        <v>87</v>
      </c>
      <c r="AA4" s="27" t="s">
        <v>84</v>
      </c>
      <c r="AB4" s="29">
        <v>1468160</v>
      </c>
      <c r="AC4" s="29">
        <v>0</v>
      </c>
      <c r="AD4" s="29">
        <v>0</v>
      </c>
      <c r="AE4" s="29">
        <v>0</v>
      </c>
      <c r="AF4" s="29">
        <v>0</v>
      </c>
      <c r="AG4" s="29">
        <v>0</v>
      </c>
      <c r="AH4" s="29">
        <v>0</v>
      </c>
      <c r="AI4" s="29">
        <v>0</v>
      </c>
      <c r="AJ4" s="29">
        <v>0</v>
      </c>
      <c r="AK4" s="30">
        <v>1069072</v>
      </c>
      <c r="AL4" s="30">
        <v>0</v>
      </c>
      <c r="AM4" s="27">
        <v>4800066092</v>
      </c>
      <c r="AN4" s="28">
        <v>45615</v>
      </c>
      <c r="AO4" s="27" t="s">
        <v>149</v>
      </c>
      <c r="AP4" s="30">
        <v>50767104</v>
      </c>
      <c r="AQ4" s="30">
        <v>81920</v>
      </c>
      <c r="AR4" s="30">
        <v>0</v>
      </c>
      <c r="AS4" s="27">
        <v>2201515374</v>
      </c>
      <c r="AT4" s="28">
        <v>45442</v>
      </c>
      <c r="AU4" s="27" t="s">
        <v>148</v>
      </c>
      <c r="AV4" s="30">
        <v>859550</v>
      </c>
    </row>
    <row r="5" spans="1:48" hidden="1" x14ac:dyDescent="0.2">
      <c r="A5" s="27">
        <v>890329347</v>
      </c>
      <c r="B5" s="27" t="s">
        <v>11</v>
      </c>
      <c r="C5" s="27" t="s">
        <v>13</v>
      </c>
      <c r="D5" s="27">
        <v>984</v>
      </c>
      <c r="E5" s="27" t="s">
        <v>128</v>
      </c>
      <c r="F5" s="27" t="s">
        <v>129</v>
      </c>
      <c r="G5" s="28">
        <v>45455</v>
      </c>
      <c r="H5" s="28">
        <v>45456</v>
      </c>
      <c r="I5" s="29">
        <v>1564660</v>
      </c>
      <c r="J5" s="29">
        <v>1400820</v>
      </c>
      <c r="K5" s="27" t="s">
        <v>14</v>
      </c>
      <c r="L5" s="27" t="s">
        <v>15</v>
      </c>
      <c r="M5" s="27" t="s">
        <v>16</v>
      </c>
      <c r="N5" s="27" t="s">
        <v>145</v>
      </c>
      <c r="O5" s="27" t="s">
        <v>155</v>
      </c>
      <c r="P5" s="29">
        <v>0</v>
      </c>
      <c r="Q5" s="27"/>
      <c r="R5" s="27" t="s">
        <v>53</v>
      </c>
      <c r="S5" s="28">
        <v>45455</v>
      </c>
      <c r="T5" s="28">
        <v>45456</v>
      </c>
      <c r="U5" s="28"/>
      <c r="V5" s="29">
        <v>0</v>
      </c>
      <c r="W5" s="27"/>
      <c r="X5" s="27"/>
      <c r="Y5" s="27"/>
      <c r="Z5" s="27"/>
      <c r="AA5" s="27"/>
      <c r="AB5" s="29">
        <v>1400820</v>
      </c>
      <c r="AC5" s="29">
        <v>0</v>
      </c>
      <c r="AD5" s="29">
        <v>0</v>
      </c>
      <c r="AE5" s="29">
        <v>0</v>
      </c>
      <c r="AF5" s="29">
        <v>0</v>
      </c>
      <c r="AG5" s="29">
        <v>0</v>
      </c>
      <c r="AH5" s="29">
        <v>0</v>
      </c>
      <c r="AI5" s="29">
        <v>0</v>
      </c>
      <c r="AJ5" s="29">
        <v>0</v>
      </c>
      <c r="AK5" s="30">
        <v>1370396</v>
      </c>
      <c r="AL5" s="30">
        <v>0</v>
      </c>
      <c r="AM5" s="27">
        <v>4800066092</v>
      </c>
      <c r="AN5" s="28">
        <v>45615</v>
      </c>
      <c r="AO5" s="27" t="s">
        <v>149</v>
      </c>
      <c r="AP5" s="30">
        <v>50767104</v>
      </c>
      <c r="AQ5" s="30">
        <v>160568</v>
      </c>
      <c r="AR5" s="30">
        <v>0</v>
      </c>
      <c r="AS5" s="27">
        <v>2201529831</v>
      </c>
      <c r="AT5" s="28">
        <v>45490</v>
      </c>
      <c r="AU5" s="27" t="s">
        <v>148</v>
      </c>
      <c r="AV5" s="30">
        <v>820868</v>
      </c>
    </row>
    <row r="6" spans="1:48" hidden="1" x14ac:dyDescent="0.2">
      <c r="A6" s="27">
        <v>890329347</v>
      </c>
      <c r="B6" s="27" t="s">
        <v>11</v>
      </c>
      <c r="C6" s="27" t="s">
        <v>13</v>
      </c>
      <c r="D6" s="27">
        <v>989</v>
      </c>
      <c r="E6" s="27" t="s">
        <v>132</v>
      </c>
      <c r="F6" s="27" t="s">
        <v>133</v>
      </c>
      <c r="G6" s="28">
        <v>45455</v>
      </c>
      <c r="H6" s="28">
        <v>45456</v>
      </c>
      <c r="I6" s="29">
        <v>800000</v>
      </c>
      <c r="J6" s="29">
        <v>135000</v>
      </c>
      <c r="K6" s="27" t="s">
        <v>14</v>
      </c>
      <c r="L6" s="27" t="s">
        <v>15</v>
      </c>
      <c r="M6" s="27" t="s">
        <v>16</v>
      </c>
      <c r="N6" s="27" t="s">
        <v>145</v>
      </c>
      <c r="O6" s="27" t="s">
        <v>155</v>
      </c>
      <c r="P6" s="29">
        <v>0</v>
      </c>
      <c r="Q6" s="27"/>
      <c r="R6" s="27" t="s">
        <v>53</v>
      </c>
      <c r="S6" s="28">
        <v>45455</v>
      </c>
      <c r="T6" s="28">
        <v>45456</v>
      </c>
      <c r="U6" s="28"/>
      <c r="V6" s="29">
        <v>0</v>
      </c>
      <c r="W6" s="27"/>
      <c r="X6" s="27"/>
      <c r="Y6" s="27"/>
      <c r="Z6" s="27"/>
      <c r="AA6" s="27"/>
      <c r="AB6" s="29">
        <v>135000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30">
        <v>132300</v>
      </c>
      <c r="AL6" s="30">
        <v>0</v>
      </c>
      <c r="AM6" s="27">
        <v>4800066092</v>
      </c>
      <c r="AN6" s="28">
        <v>45615</v>
      </c>
      <c r="AO6" s="27" t="s">
        <v>149</v>
      </c>
      <c r="AP6" s="30">
        <v>50767104</v>
      </c>
      <c r="AQ6" s="30">
        <v>651700</v>
      </c>
      <c r="AR6" s="30">
        <v>0</v>
      </c>
      <c r="AS6" s="27">
        <v>2201529831</v>
      </c>
      <c r="AT6" s="28">
        <v>45490</v>
      </c>
      <c r="AU6" s="27" t="s">
        <v>148</v>
      </c>
      <c r="AV6" s="30">
        <v>820868</v>
      </c>
    </row>
    <row r="7" spans="1:48" hidden="1" x14ac:dyDescent="0.2">
      <c r="A7" s="27">
        <v>890329347</v>
      </c>
      <c r="B7" s="27" t="s">
        <v>11</v>
      </c>
      <c r="C7" s="27" t="s">
        <v>12</v>
      </c>
      <c r="D7" s="27">
        <v>23624</v>
      </c>
      <c r="E7" s="27" t="s">
        <v>110</v>
      </c>
      <c r="F7" s="27" t="s">
        <v>111</v>
      </c>
      <c r="G7" s="28">
        <v>45483</v>
      </c>
      <c r="H7" s="28">
        <v>45483</v>
      </c>
      <c r="I7" s="29">
        <v>2528800</v>
      </c>
      <c r="J7" s="29">
        <v>2390860</v>
      </c>
      <c r="K7" s="27" t="s">
        <v>14</v>
      </c>
      <c r="L7" s="27" t="s">
        <v>15</v>
      </c>
      <c r="M7" s="27" t="s">
        <v>16</v>
      </c>
      <c r="N7" s="27" t="e">
        <v>#N/A</v>
      </c>
      <c r="O7" s="27" t="s">
        <v>155</v>
      </c>
      <c r="P7" s="29">
        <v>0</v>
      </c>
      <c r="Q7" s="27"/>
      <c r="R7" s="27" t="s">
        <v>53</v>
      </c>
      <c r="S7" s="28">
        <v>45483</v>
      </c>
      <c r="T7" s="28">
        <v>45485</v>
      </c>
      <c r="U7" s="28"/>
      <c r="V7" s="29">
        <v>0</v>
      </c>
      <c r="W7" s="27"/>
      <c r="X7" s="27"/>
      <c r="Y7" s="27"/>
      <c r="Z7" s="27"/>
      <c r="AA7" s="27"/>
      <c r="AB7" s="29">
        <v>2390860</v>
      </c>
      <c r="AC7" s="29">
        <v>0</v>
      </c>
      <c r="AD7" s="29">
        <v>0</v>
      </c>
      <c r="AE7" s="29">
        <v>0</v>
      </c>
      <c r="AF7" s="29">
        <v>0</v>
      </c>
      <c r="AG7" s="29">
        <v>0</v>
      </c>
      <c r="AH7" s="29">
        <v>0</v>
      </c>
      <c r="AI7" s="29">
        <v>0</v>
      </c>
      <c r="AJ7" s="29">
        <v>0</v>
      </c>
      <c r="AK7" s="30">
        <v>2342698</v>
      </c>
      <c r="AL7" s="30">
        <v>0</v>
      </c>
      <c r="AM7" s="27">
        <v>4800066092</v>
      </c>
      <c r="AN7" s="28">
        <v>45615</v>
      </c>
      <c r="AO7" s="27" t="s">
        <v>149</v>
      </c>
      <c r="AP7" s="30">
        <v>50767104</v>
      </c>
      <c r="AQ7" s="30">
        <v>135182</v>
      </c>
      <c r="AR7" s="30">
        <v>0</v>
      </c>
      <c r="AS7" s="27">
        <v>2201558183</v>
      </c>
      <c r="AT7" s="28">
        <v>45593</v>
      </c>
      <c r="AU7" s="27" t="s">
        <v>148</v>
      </c>
      <c r="AV7" s="30">
        <v>3554599</v>
      </c>
    </row>
    <row r="8" spans="1:48" hidden="1" x14ac:dyDescent="0.2">
      <c r="A8" s="27">
        <v>890329347</v>
      </c>
      <c r="B8" s="27" t="s">
        <v>11</v>
      </c>
      <c r="C8" s="27" t="s">
        <v>12</v>
      </c>
      <c r="D8" s="27">
        <v>23625</v>
      </c>
      <c r="E8" s="27" t="s">
        <v>112</v>
      </c>
      <c r="F8" s="27" t="s">
        <v>113</v>
      </c>
      <c r="G8" s="28">
        <v>45483</v>
      </c>
      <c r="H8" s="28">
        <v>45483</v>
      </c>
      <c r="I8" s="29">
        <v>4347200</v>
      </c>
      <c r="J8" s="29">
        <v>2891200</v>
      </c>
      <c r="K8" s="27" t="s">
        <v>14</v>
      </c>
      <c r="L8" s="27" t="s">
        <v>15</v>
      </c>
      <c r="M8" s="27" t="s">
        <v>16</v>
      </c>
      <c r="N8" s="27" t="e">
        <v>#N/A</v>
      </c>
      <c r="O8" s="27" t="s">
        <v>155</v>
      </c>
      <c r="P8" s="29">
        <v>0</v>
      </c>
      <c r="Q8" s="27"/>
      <c r="R8" s="27" t="s">
        <v>53</v>
      </c>
      <c r="S8" s="28">
        <v>45483</v>
      </c>
      <c r="T8" s="28">
        <v>45484</v>
      </c>
      <c r="U8" s="28"/>
      <c r="V8" s="29">
        <v>0</v>
      </c>
      <c r="W8" s="27"/>
      <c r="X8" s="27"/>
      <c r="Y8" s="27"/>
      <c r="Z8" s="27"/>
      <c r="AA8" s="27"/>
      <c r="AB8" s="29">
        <v>2891200</v>
      </c>
      <c r="AC8" s="29">
        <v>0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30">
        <v>2833376</v>
      </c>
      <c r="AL8" s="30">
        <v>0</v>
      </c>
      <c r="AM8" s="27">
        <v>4800066092</v>
      </c>
      <c r="AN8" s="28">
        <v>45615</v>
      </c>
      <c r="AO8" s="27" t="s">
        <v>149</v>
      </c>
      <c r="AP8" s="30">
        <v>50767104</v>
      </c>
      <c r="AQ8" s="30">
        <v>1426880</v>
      </c>
      <c r="AR8" s="30">
        <v>0</v>
      </c>
      <c r="AS8" s="27">
        <v>2201558183</v>
      </c>
      <c r="AT8" s="28">
        <v>45593</v>
      </c>
      <c r="AU8" s="27" t="s">
        <v>148</v>
      </c>
      <c r="AV8" s="30">
        <v>3554599</v>
      </c>
    </row>
    <row r="9" spans="1:48" hidden="1" x14ac:dyDescent="0.2">
      <c r="A9" s="27">
        <v>890329347</v>
      </c>
      <c r="B9" s="27" t="s">
        <v>11</v>
      </c>
      <c r="C9" s="27" t="s">
        <v>13</v>
      </c>
      <c r="D9" s="27">
        <v>1885</v>
      </c>
      <c r="E9" s="27" t="s">
        <v>114</v>
      </c>
      <c r="F9" s="27" t="s">
        <v>115</v>
      </c>
      <c r="G9" s="28">
        <v>45483</v>
      </c>
      <c r="H9" s="28">
        <v>45484</v>
      </c>
      <c r="I9" s="29">
        <v>2091248</v>
      </c>
      <c r="J9" s="29">
        <v>1921128</v>
      </c>
      <c r="K9" s="27" t="s">
        <v>14</v>
      </c>
      <c r="L9" s="27" t="s">
        <v>15</v>
      </c>
      <c r="M9" s="27" t="s">
        <v>16</v>
      </c>
      <c r="N9" s="27" t="s">
        <v>52</v>
      </c>
      <c r="O9" s="27" t="s">
        <v>155</v>
      </c>
      <c r="P9" s="29">
        <v>0</v>
      </c>
      <c r="Q9" s="27"/>
      <c r="R9" s="27" t="s">
        <v>53</v>
      </c>
      <c r="S9" s="28">
        <v>45483</v>
      </c>
      <c r="T9" s="28">
        <v>45485</v>
      </c>
      <c r="U9" s="28"/>
      <c r="V9" s="29">
        <v>0</v>
      </c>
      <c r="W9" s="27"/>
      <c r="X9" s="27"/>
      <c r="Y9" s="27"/>
      <c r="Z9" s="27"/>
      <c r="AA9" s="27"/>
      <c r="AB9" s="29">
        <v>1921128</v>
      </c>
      <c r="AC9" s="29">
        <v>0</v>
      </c>
      <c r="AD9" s="29">
        <v>0</v>
      </c>
      <c r="AE9" s="29">
        <v>0</v>
      </c>
      <c r="AF9" s="29">
        <v>0</v>
      </c>
      <c r="AG9" s="29">
        <v>0</v>
      </c>
      <c r="AH9" s="29">
        <v>0</v>
      </c>
      <c r="AI9" s="29">
        <v>0</v>
      </c>
      <c r="AJ9" s="29">
        <v>0</v>
      </c>
      <c r="AK9" s="30">
        <v>1881352</v>
      </c>
      <c r="AL9" s="30">
        <v>0</v>
      </c>
      <c r="AM9" s="27">
        <v>4800066092</v>
      </c>
      <c r="AN9" s="28">
        <v>45615</v>
      </c>
      <c r="AO9" s="27" t="s">
        <v>149</v>
      </c>
      <c r="AP9" s="30">
        <v>50767104</v>
      </c>
      <c r="AQ9" s="30">
        <v>166724</v>
      </c>
      <c r="AR9" s="30">
        <v>0</v>
      </c>
      <c r="AS9" s="27">
        <v>2201558183</v>
      </c>
      <c r="AT9" s="28">
        <v>45593</v>
      </c>
      <c r="AU9" s="27" t="s">
        <v>148</v>
      </c>
      <c r="AV9" s="30">
        <v>3554599</v>
      </c>
    </row>
    <row r="10" spans="1:48" hidden="1" x14ac:dyDescent="0.2">
      <c r="A10" s="27">
        <v>890329347</v>
      </c>
      <c r="B10" s="27" t="s">
        <v>11</v>
      </c>
      <c r="C10" s="27" t="s">
        <v>12</v>
      </c>
      <c r="D10" s="27">
        <v>23519</v>
      </c>
      <c r="E10" s="27" t="s">
        <v>96</v>
      </c>
      <c r="F10" s="27" t="s">
        <v>97</v>
      </c>
      <c r="G10" s="28">
        <v>45420</v>
      </c>
      <c r="H10" s="28">
        <v>45420</v>
      </c>
      <c r="I10" s="29">
        <v>16098619</v>
      </c>
      <c r="J10" s="29">
        <v>16098619</v>
      </c>
      <c r="K10" s="27" t="s">
        <v>14</v>
      </c>
      <c r="L10" s="27" t="s">
        <v>15</v>
      </c>
      <c r="M10" s="27" t="s">
        <v>16</v>
      </c>
      <c r="N10" s="27" t="s">
        <v>146</v>
      </c>
      <c r="O10" s="27" t="s">
        <v>155</v>
      </c>
      <c r="P10" s="29">
        <v>0</v>
      </c>
      <c r="Q10" s="27"/>
      <c r="R10" s="27" t="s">
        <v>53</v>
      </c>
      <c r="S10" s="28">
        <v>45420</v>
      </c>
      <c r="T10" s="28">
        <v>45420</v>
      </c>
      <c r="U10" s="28"/>
      <c r="V10" s="29">
        <v>374400</v>
      </c>
      <c r="W10" s="27" t="s">
        <v>80</v>
      </c>
      <c r="X10" s="27" t="s">
        <v>98</v>
      </c>
      <c r="Y10" s="27" t="s">
        <v>99</v>
      </c>
      <c r="Z10" s="27" t="s">
        <v>87</v>
      </c>
      <c r="AA10" s="27" t="s">
        <v>84</v>
      </c>
      <c r="AB10" s="29">
        <v>15724219</v>
      </c>
      <c r="AC10" s="29">
        <v>0</v>
      </c>
      <c r="AD10" s="29">
        <v>0</v>
      </c>
      <c r="AE10" s="29">
        <v>0</v>
      </c>
      <c r="AF10" s="29">
        <v>0</v>
      </c>
      <c r="AG10" s="29">
        <v>0</v>
      </c>
      <c r="AH10" s="29">
        <v>374400</v>
      </c>
      <c r="AI10" s="29">
        <v>0</v>
      </c>
      <c r="AJ10" s="29">
        <v>0</v>
      </c>
      <c r="AK10" s="30">
        <v>0</v>
      </c>
      <c r="AL10" s="30">
        <v>0</v>
      </c>
      <c r="AM10" s="27"/>
      <c r="AN10" s="28"/>
      <c r="AO10" s="27"/>
      <c r="AP10" s="30">
        <v>0</v>
      </c>
      <c r="AQ10" s="30">
        <v>15398505</v>
      </c>
      <c r="AR10" s="30">
        <v>0</v>
      </c>
      <c r="AS10" s="27">
        <v>4800066092</v>
      </c>
      <c r="AT10" s="28">
        <v>45615</v>
      </c>
      <c r="AU10" s="27" t="s">
        <v>149</v>
      </c>
      <c r="AV10" s="30">
        <v>50767104</v>
      </c>
    </row>
    <row r="11" spans="1:48" hidden="1" x14ac:dyDescent="0.2">
      <c r="A11" s="27">
        <v>890329347</v>
      </c>
      <c r="B11" s="27" t="s">
        <v>11</v>
      </c>
      <c r="C11" s="27" t="s">
        <v>12</v>
      </c>
      <c r="D11" s="27">
        <v>23520</v>
      </c>
      <c r="E11" s="27" t="s">
        <v>100</v>
      </c>
      <c r="F11" s="27" t="s">
        <v>101</v>
      </c>
      <c r="G11" s="28">
        <v>45420</v>
      </c>
      <c r="H11" s="28">
        <v>45420</v>
      </c>
      <c r="I11" s="29">
        <v>1600000</v>
      </c>
      <c r="J11" s="29">
        <v>1600000</v>
      </c>
      <c r="K11" s="27" t="s">
        <v>14</v>
      </c>
      <c r="L11" s="27" t="s">
        <v>15</v>
      </c>
      <c r="M11" s="27" t="s">
        <v>16</v>
      </c>
      <c r="N11" s="27" t="s">
        <v>52</v>
      </c>
      <c r="O11" s="27" t="s">
        <v>155</v>
      </c>
      <c r="P11" s="29">
        <v>0</v>
      </c>
      <c r="Q11" s="27"/>
      <c r="R11" s="27" t="s">
        <v>53</v>
      </c>
      <c r="S11" s="28">
        <v>45420</v>
      </c>
      <c r="T11" s="28">
        <v>45420</v>
      </c>
      <c r="U11" s="28"/>
      <c r="V11" s="29">
        <v>0</v>
      </c>
      <c r="W11" s="27"/>
      <c r="X11" s="27"/>
      <c r="Y11" s="27"/>
      <c r="Z11" s="27"/>
      <c r="AA11" s="27"/>
      <c r="AB11" s="29">
        <v>1600000</v>
      </c>
      <c r="AC11" s="29">
        <v>0</v>
      </c>
      <c r="AD11" s="29">
        <v>0</v>
      </c>
      <c r="AE11" s="29">
        <v>0</v>
      </c>
      <c r="AF11" s="29">
        <v>0</v>
      </c>
      <c r="AG11" s="29">
        <v>0</v>
      </c>
      <c r="AH11" s="29">
        <v>0</v>
      </c>
      <c r="AI11" s="29">
        <v>0</v>
      </c>
      <c r="AJ11" s="29">
        <v>0</v>
      </c>
      <c r="AK11" s="30">
        <v>0</v>
      </c>
      <c r="AL11" s="30">
        <v>0</v>
      </c>
      <c r="AM11" s="27"/>
      <c r="AN11" s="28"/>
      <c r="AO11" s="27"/>
      <c r="AP11" s="30">
        <v>0</v>
      </c>
      <c r="AQ11" s="30">
        <v>1568000</v>
      </c>
      <c r="AR11" s="30">
        <v>0</v>
      </c>
      <c r="AS11" s="27">
        <v>4800066092</v>
      </c>
      <c r="AT11" s="28">
        <v>45615</v>
      </c>
      <c r="AU11" s="27" t="s">
        <v>149</v>
      </c>
      <c r="AV11" s="30">
        <v>50767104</v>
      </c>
    </row>
    <row r="12" spans="1:48" hidden="1" x14ac:dyDescent="0.2">
      <c r="A12" s="27">
        <v>890329347</v>
      </c>
      <c r="B12" s="27" t="s">
        <v>11</v>
      </c>
      <c r="C12" s="27" t="s">
        <v>12</v>
      </c>
      <c r="D12" s="27">
        <v>23601</v>
      </c>
      <c r="E12" s="27" t="s">
        <v>106</v>
      </c>
      <c r="F12" s="27" t="s">
        <v>107</v>
      </c>
      <c r="G12" s="28">
        <v>45455</v>
      </c>
      <c r="H12" s="28">
        <v>45455</v>
      </c>
      <c r="I12" s="29">
        <v>1470000</v>
      </c>
      <c r="J12" s="29">
        <v>1470000</v>
      </c>
      <c r="K12" s="27" t="s">
        <v>14</v>
      </c>
      <c r="L12" s="27" t="s">
        <v>15</v>
      </c>
      <c r="M12" s="27" t="s">
        <v>16</v>
      </c>
      <c r="N12" s="27" t="s">
        <v>52</v>
      </c>
      <c r="O12" s="27" t="s">
        <v>155</v>
      </c>
      <c r="P12" s="29">
        <v>0</v>
      </c>
      <c r="Q12" s="27"/>
      <c r="R12" s="27" t="s">
        <v>53</v>
      </c>
      <c r="S12" s="28">
        <v>45455</v>
      </c>
      <c r="T12" s="28">
        <v>45456</v>
      </c>
      <c r="U12" s="28"/>
      <c r="V12" s="29">
        <v>0</v>
      </c>
      <c r="W12" s="27"/>
      <c r="X12" s="27"/>
      <c r="Y12" s="27"/>
      <c r="Z12" s="27"/>
      <c r="AA12" s="27"/>
      <c r="AB12" s="29">
        <v>1470000</v>
      </c>
      <c r="AC12" s="29">
        <v>0</v>
      </c>
      <c r="AD12" s="29">
        <v>0</v>
      </c>
      <c r="AE12" s="29">
        <v>0</v>
      </c>
      <c r="AF12" s="29">
        <v>0</v>
      </c>
      <c r="AG12" s="29">
        <v>0</v>
      </c>
      <c r="AH12" s="29">
        <v>0</v>
      </c>
      <c r="AI12" s="29">
        <v>0</v>
      </c>
      <c r="AJ12" s="29">
        <v>0</v>
      </c>
      <c r="AK12" s="30">
        <v>0</v>
      </c>
      <c r="AL12" s="30">
        <v>0</v>
      </c>
      <c r="AM12" s="27"/>
      <c r="AN12" s="28"/>
      <c r="AO12" s="27"/>
      <c r="AP12" s="30">
        <v>0</v>
      </c>
      <c r="AQ12" s="30">
        <v>1440600</v>
      </c>
      <c r="AR12" s="30">
        <v>0</v>
      </c>
      <c r="AS12" s="27">
        <v>4800066092</v>
      </c>
      <c r="AT12" s="28">
        <v>45615</v>
      </c>
      <c r="AU12" s="27" t="s">
        <v>149</v>
      </c>
      <c r="AV12" s="30">
        <v>50767104</v>
      </c>
    </row>
    <row r="13" spans="1:48" hidden="1" x14ac:dyDescent="0.2">
      <c r="A13" s="27">
        <v>890329347</v>
      </c>
      <c r="B13" s="27" t="s">
        <v>11</v>
      </c>
      <c r="C13" s="27" t="s">
        <v>13</v>
      </c>
      <c r="D13" s="27">
        <v>988</v>
      </c>
      <c r="E13" s="27" t="s">
        <v>130</v>
      </c>
      <c r="F13" s="27" t="s">
        <v>131</v>
      </c>
      <c r="G13" s="28">
        <v>45455</v>
      </c>
      <c r="H13" s="28">
        <v>45456</v>
      </c>
      <c r="I13" s="29">
        <v>800000</v>
      </c>
      <c r="J13" s="29">
        <v>800000</v>
      </c>
      <c r="K13" s="27" t="s">
        <v>14</v>
      </c>
      <c r="L13" s="27" t="s">
        <v>15</v>
      </c>
      <c r="M13" s="27" t="s">
        <v>16</v>
      </c>
      <c r="N13" s="27" t="s">
        <v>52</v>
      </c>
      <c r="O13" s="27" t="s">
        <v>155</v>
      </c>
      <c r="P13" s="29">
        <v>0</v>
      </c>
      <c r="Q13" s="27"/>
      <c r="R13" s="27" t="s">
        <v>53</v>
      </c>
      <c r="S13" s="28">
        <v>45455</v>
      </c>
      <c r="T13" s="28">
        <v>45456</v>
      </c>
      <c r="U13" s="28"/>
      <c r="V13" s="29">
        <v>0</v>
      </c>
      <c r="W13" s="27"/>
      <c r="X13" s="27"/>
      <c r="Y13" s="27"/>
      <c r="Z13" s="27"/>
      <c r="AA13" s="27"/>
      <c r="AB13" s="29">
        <v>800000</v>
      </c>
      <c r="AC13" s="29">
        <v>0</v>
      </c>
      <c r="AD13" s="29">
        <v>0</v>
      </c>
      <c r="AE13" s="29">
        <v>0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30">
        <v>0</v>
      </c>
      <c r="AL13" s="30">
        <v>0</v>
      </c>
      <c r="AM13" s="27"/>
      <c r="AN13" s="28"/>
      <c r="AO13" s="27"/>
      <c r="AP13" s="30">
        <v>0</v>
      </c>
      <c r="AQ13" s="30">
        <v>784000</v>
      </c>
      <c r="AR13" s="30">
        <v>0</v>
      </c>
      <c r="AS13" s="27">
        <v>4800066092</v>
      </c>
      <c r="AT13" s="28">
        <v>45615</v>
      </c>
      <c r="AU13" s="27" t="s">
        <v>149</v>
      </c>
      <c r="AV13" s="30">
        <v>50767104</v>
      </c>
    </row>
    <row r="14" spans="1:48" hidden="1" x14ac:dyDescent="0.2">
      <c r="A14" s="27">
        <v>890329347</v>
      </c>
      <c r="B14" s="27" t="s">
        <v>11</v>
      </c>
      <c r="C14" s="27" t="s">
        <v>12</v>
      </c>
      <c r="D14" s="27">
        <v>23623</v>
      </c>
      <c r="E14" s="27" t="s">
        <v>108</v>
      </c>
      <c r="F14" s="27" t="s">
        <v>109</v>
      </c>
      <c r="G14" s="28">
        <v>45483</v>
      </c>
      <c r="H14" s="28">
        <v>45483</v>
      </c>
      <c r="I14" s="29">
        <v>1862000</v>
      </c>
      <c r="J14" s="29">
        <v>1862000</v>
      </c>
      <c r="K14" s="27" t="s">
        <v>14</v>
      </c>
      <c r="L14" s="27" t="s">
        <v>15</v>
      </c>
      <c r="M14" s="27" t="s">
        <v>16</v>
      </c>
      <c r="N14" s="27" t="e">
        <v>#N/A</v>
      </c>
      <c r="O14" s="27" t="s">
        <v>155</v>
      </c>
      <c r="P14" s="29">
        <v>0</v>
      </c>
      <c r="Q14" s="27"/>
      <c r="R14" s="27" t="s">
        <v>53</v>
      </c>
      <c r="S14" s="28">
        <v>45483</v>
      </c>
      <c r="T14" s="28">
        <v>45484</v>
      </c>
      <c r="U14" s="28"/>
      <c r="V14" s="29">
        <v>0</v>
      </c>
      <c r="W14" s="27"/>
      <c r="X14" s="27"/>
      <c r="Y14" s="27"/>
      <c r="Z14" s="27"/>
      <c r="AA14" s="27"/>
      <c r="AB14" s="29">
        <v>1862000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30">
        <v>0</v>
      </c>
      <c r="AL14" s="30">
        <v>0</v>
      </c>
      <c r="AM14" s="27"/>
      <c r="AN14" s="28"/>
      <c r="AO14" s="27"/>
      <c r="AP14" s="30">
        <v>0</v>
      </c>
      <c r="AQ14" s="30">
        <v>1824760</v>
      </c>
      <c r="AR14" s="30">
        <v>0</v>
      </c>
      <c r="AS14" s="27">
        <v>4800066092</v>
      </c>
      <c r="AT14" s="28">
        <v>45615</v>
      </c>
      <c r="AU14" s="27" t="s">
        <v>149</v>
      </c>
      <c r="AV14" s="30">
        <v>50767104</v>
      </c>
    </row>
    <row r="15" spans="1:48" hidden="1" x14ac:dyDescent="0.2">
      <c r="A15" s="27">
        <v>890329347</v>
      </c>
      <c r="B15" s="27" t="s">
        <v>11</v>
      </c>
      <c r="C15" s="27" t="s">
        <v>13</v>
      </c>
      <c r="D15" s="27">
        <v>1897</v>
      </c>
      <c r="E15" s="27" t="s">
        <v>116</v>
      </c>
      <c r="F15" s="27" t="s">
        <v>117</v>
      </c>
      <c r="G15" s="28">
        <v>45483</v>
      </c>
      <c r="H15" s="28">
        <v>45484</v>
      </c>
      <c r="I15" s="29">
        <v>800000</v>
      </c>
      <c r="J15" s="29">
        <v>800000</v>
      </c>
      <c r="K15" s="27" t="s">
        <v>14</v>
      </c>
      <c r="L15" s="27" t="s">
        <v>15</v>
      </c>
      <c r="M15" s="27" t="s">
        <v>16</v>
      </c>
      <c r="N15" s="27" t="s">
        <v>52</v>
      </c>
      <c r="O15" s="27" t="s">
        <v>155</v>
      </c>
      <c r="P15" s="29">
        <v>0</v>
      </c>
      <c r="Q15" s="27"/>
      <c r="R15" s="27" t="s">
        <v>53</v>
      </c>
      <c r="S15" s="28">
        <v>45483</v>
      </c>
      <c r="T15" s="28">
        <v>45485</v>
      </c>
      <c r="U15" s="28"/>
      <c r="V15" s="29">
        <v>0</v>
      </c>
      <c r="W15" s="27"/>
      <c r="X15" s="27"/>
      <c r="Y15" s="27"/>
      <c r="Z15" s="27"/>
      <c r="AA15" s="27"/>
      <c r="AB15" s="29">
        <v>800000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  <c r="AH15" s="29">
        <v>0</v>
      </c>
      <c r="AI15" s="29">
        <v>0</v>
      </c>
      <c r="AJ15" s="29">
        <v>0</v>
      </c>
      <c r="AK15" s="30">
        <v>0</v>
      </c>
      <c r="AL15" s="30">
        <v>0</v>
      </c>
      <c r="AM15" s="27"/>
      <c r="AN15" s="28"/>
      <c r="AO15" s="27"/>
      <c r="AP15" s="30">
        <v>0</v>
      </c>
      <c r="AQ15" s="30">
        <v>784000</v>
      </c>
      <c r="AR15" s="30">
        <v>0</v>
      </c>
      <c r="AS15" s="27">
        <v>4800066092</v>
      </c>
      <c r="AT15" s="28">
        <v>45615</v>
      </c>
      <c r="AU15" s="27" t="s">
        <v>149</v>
      </c>
      <c r="AV15" s="30">
        <v>50767104</v>
      </c>
    </row>
    <row r="16" spans="1:48" hidden="1" x14ac:dyDescent="0.2">
      <c r="A16" s="27">
        <v>890329347</v>
      </c>
      <c r="B16" s="27" t="s">
        <v>11</v>
      </c>
      <c r="C16" s="27" t="s">
        <v>13</v>
      </c>
      <c r="D16" s="27">
        <v>4233</v>
      </c>
      <c r="E16" s="27" t="s">
        <v>90</v>
      </c>
      <c r="F16" s="27" t="s">
        <v>91</v>
      </c>
      <c r="G16" s="28">
        <v>45545</v>
      </c>
      <c r="H16" s="28">
        <v>45547</v>
      </c>
      <c r="I16" s="29">
        <v>2461576</v>
      </c>
      <c r="J16" s="29">
        <v>2282044</v>
      </c>
      <c r="K16" s="27" t="s">
        <v>14</v>
      </c>
      <c r="L16" s="27" t="s">
        <v>15</v>
      </c>
      <c r="M16" s="27" t="s">
        <v>16</v>
      </c>
      <c r="N16" s="27" t="e">
        <v>#N/A</v>
      </c>
      <c r="O16" s="27" t="s">
        <v>155</v>
      </c>
      <c r="P16" s="29">
        <v>0</v>
      </c>
      <c r="Q16" s="27"/>
      <c r="R16" s="27" t="s">
        <v>53</v>
      </c>
      <c r="S16" s="28">
        <v>45545</v>
      </c>
      <c r="T16" s="28">
        <v>45546</v>
      </c>
      <c r="U16" s="28"/>
      <c r="V16" s="29">
        <v>0</v>
      </c>
      <c r="W16" s="27"/>
      <c r="X16" s="27"/>
      <c r="Y16" s="27"/>
      <c r="Z16" s="27"/>
      <c r="AA16" s="27"/>
      <c r="AB16" s="29">
        <v>2282044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30">
        <v>0</v>
      </c>
      <c r="AL16" s="30">
        <v>0</v>
      </c>
      <c r="AM16" s="27"/>
      <c r="AN16" s="28"/>
      <c r="AO16" s="27"/>
      <c r="AP16" s="30">
        <v>0</v>
      </c>
      <c r="AQ16" s="30">
        <v>2323610</v>
      </c>
      <c r="AR16" s="30">
        <v>0</v>
      </c>
      <c r="AS16" s="27">
        <v>4800065569</v>
      </c>
      <c r="AT16" s="28">
        <v>45583</v>
      </c>
      <c r="AU16" s="27" t="s">
        <v>151</v>
      </c>
      <c r="AV16" s="30">
        <v>2931210</v>
      </c>
    </row>
    <row r="17" spans="1:48" hidden="1" x14ac:dyDescent="0.2">
      <c r="A17" s="27">
        <v>890329347</v>
      </c>
      <c r="B17" s="27" t="s">
        <v>11</v>
      </c>
      <c r="C17" s="27" t="s">
        <v>13</v>
      </c>
      <c r="D17" s="27">
        <v>4234</v>
      </c>
      <c r="E17" s="27" t="s">
        <v>118</v>
      </c>
      <c r="F17" s="27" t="s">
        <v>119</v>
      </c>
      <c r="G17" s="28">
        <v>45545</v>
      </c>
      <c r="H17" s="28">
        <v>45547</v>
      </c>
      <c r="I17" s="29">
        <v>620000</v>
      </c>
      <c r="J17" s="29">
        <v>620000</v>
      </c>
      <c r="K17" s="27" t="s">
        <v>14</v>
      </c>
      <c r="L17" s="27" t="s">
        <v>15</v>
      </c>
      <c r="M17" s="27" t="s">
        <v>16</v>
      </c>
      <c r="N17" s="27" t="e">
        <v>#N/A</v>
      </c>
      <c r="O17" s="27" t="s">
        <v>155</v>
      </c>
      <c r="P17" s="29">
        <v>0</v>
      </c>
      <c r="Q17" s="27"/>
      <c r="R17" s="27" t="s">
        <v>53</v>
      </c>
      <c r="S17" s="28">
        <v>45545</v>
      </c>
      <c r="T17" s="28">
        <v>45547</v>
      </c>
      <c r="U17" s="28"/>
      <c r="V17" s="29">
        <v>0</v>
      </c>
      <c r="W17" s="27"/>
      <c r="X17" s="27"/>
      <c r="Y17" s="27"/>
      <c r="Z17" s="27"/>
      <c r="AA17" s="27"/>
      <c r="AB17" s="29">
        <v>620000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9">
        <v>0</v>
      </c>
      <c r="AK17" s="30">
        <v>0</v>
      </c>
      <c r="AL17" s="30">
        <v>0</v>
      </c>
      <c r="AM17" s="27"/>
      <c r="AN17" s="28"/>
      <c r="AO17" s="27"/>
      <c r="AP17" s="30">
        <v>0</v>
      </c>
      <c r="AQ17" s="30">
        <v>607600</v>
      </c>
      <c r="AR17" s="30">
        <v>0</v>
      </c>
      <c r="AS17" s="27">
        <v>4800065569</v>
      </c>
      <c r="AT17" s="28">
        <v>45583</v>
      </c>
      <c r="AU17" s="27" t="s">
        <v>151</v>
      </c>
      <c r="AV17" s="30">
        <v>2931210</v>
      </c>
    </row>
    <row r="18" spans="1:48" hidden="1" x14ac:dyDescent="0.2">
      <c r="A18" s="27">
        <v>890329347</v>
      </c>
      <c r="B18" s="27" t="s">
        <v>11</v>
      </c>
      <c r="C18" s="27" t="s">
        <v>13</v>
      </c>
      <c r="D18" s="27">
        <v>5450</v>
      </c>
      <c r="E18" s="27" t="s">
        <v>126</v>
      </c>
      <c r="F18" s="27" t="s">
        <v>127</v>
      </c>
      <c r="G18" s="28">
        <v>45573</v>
      </c>
      <c r="H18" s="28">
        <v>45575</v>
      </c>
      <c r="I18" s="29">
        <v>2100300</v>
      </c>
      <c r="J18" s="29">
        <v>2100300</v>
      </c>
      <c r="K18" s="27" t="s">
        <v>14</v>
      </c>
      <c r="L18" s="27" t="s">
        <v>15</v>
      </c>
      <c r="M18" s="27" t="s">
        <v>16</v>
      </c>
      <c r="N18" s="27" t="e">
        <v>#N/A</v>
      </c>
      <c r="O18" s="27" t="s">
        <v>155</v>
      </c>
      <c r="P18" s="29">
        <v>0</v>
      </c>
      <c r="Q18" s="27"/>
      <c r="R18" s="27" t="s">
        <v>53</v>
      </c>
      <c r="S18" s="28">
        <v>45573</v>
      </c>
      <c r="T18" s="28">
        <v>45575</v>
      </c>
      <c r="U18" s="28"/>
      <c r="V18" s="29">
        <v>0</v>
      </c>
      <c r="W18" s="27"/>
      <c r="X18" s="27"/>
      <c r="Y18" s="27"/>
      <c r="Z18" s="27"/>
      <c r="AA18" s="27"/>
      <c r="AB18" s="29">
        <v>2100300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30">
        <v>0</v>
      </c>
      <c r="AL18" s="30">
        <v>0</v>
      </c>
      <c r="AM18" s="27"/>
      <c r="AN18" s="28"/>
      <c r="AO18" s="27"/>
      <c r="AP18" s="30">
        <v>0</v>
      </c>
      <c r="AQ18" s="30">
        <v>2058294</v>
      </c>
      <c r="AR18" s="30">
        <v>0</v>
      </c>
      <c r="AS18" s="27">
        <v>4800066008</v>
      </c>
      <c r="AT18" s="28">
        <v>45611</v>
      </c>
      <c r="AU18" s="27" t="s">
        <v>152</v>
      </c>
      <c r="AV18" s="30">
        <v>2058294</v>
      </c>
    </row>
    <row r="19" spans="1:48" hidden="1" x14ac:dyDescent="0.2">
      <c r="A19" s="27">
        <v>890329347</v>
      </c>
      <c r="B19" s="27" t="s">
        <v>11</v>
      </c>
      <c r="C19" s="27" t="s">
        <v>13</v>
      </c>
      <c r="D19" s="27">
        <v>976</v>
      </c>
      <c r="E19" s="27" t="s">
        <v>142</v>
      </c>
      <c r="F19" s="27" t="s">
        <v>143</v>
      </c>
      <c r="G19" s="28">
        <v>45454</v>
      </c>
      <c r="H19" s="28">
        <v>45456</v>
      </c>
      <c r="I19" s="29">
        <v>20917141</v>
      </c>
      <c r="J19" s="29">
        <v>19749867</v>
      </c>
      <c r="K19" s="27" t="s">
        <v>14</v>
      </c>
      <c r="L19" s="27" t="s">
        <v>15</v>
      </c>
      <c r="M19" s="27" t="s">
        <v>16</v>
      </c>
      <c r="N19" s="27" t="s">
        <v>147</v>
      </c>
      <c r="O19" s="27" t="s">
        <v>154</v>
      </c>
      <c r="P19" s="29">
        <v>0</v>
      </c>
      <c r="Q19" s="27"/>
      <c r="R19" s="27" t="s">
        <v>136</v>
      </c>
      <c r="S19" s="28">
        <v>45454</v>
      </c>
      <c r="T19" s="28">
        <v>45456</v>
      </c>
      <c r="U19" s="28"/>
      <c r="V19" s="29">
        <v>1158500</v>
      </c>
      <c r="W19" s="27" t="s">
        <v>80</v>
      </c>
      <c r="X19" s="27" t="s">
        <v>144</v>
      </c>
      <c r="Y19" s="27" t="s">
        <v>99</v>
      </c>
      <c r="Z19" s="27" t="s">
        <v>87</v>
      </c>
      <c r="AA19" s="27" t="s">
        <v>84</v>
      </c>
      <c r="AB19" s="29">
        <v>18591367</v>
      </c>
      <c r="AC19" s="29">
        <v>0</v>
      </c>
      <c r="AD19" s="29">
        <v>0</v>
      </c>
      <c r="AE19" s="29">
        <v>0</v>
      </c>
      <c r="AF19" s="29">
        <v>0</v>
      </c>
      <c r="AG19" s="29">
        <v>1158500</v>
      </c>
      <c r="AH19" s="29">
        <v>0</v>
      </c>
      <c r="AI19" s="29">
        <v>0</v>
      </c>
      <c r="AJ19" s="29">
        <v>0</v>
      </c>
      <c r="AK19" s="30">
        <v>19338045</v>
      </c>
      <c r="AL19" s="30">
        <v>0</v>
      </c>
      <c r="AM19" s="27">
        <v>4800066092</v>
      </c>
      <c r="AN19" s="28">
        <v>45615</v>
      </c>
      <c r="AO19" s="27" t="s">
        <v>149</v>
      </c>
      <c r="AP19" s="30">
        <v>50767104</v>
      </c>
      <c r="AQ19" s="30">
        <v>8600</v>
      </c>
      <c r="AR19" s="30">
        <v>0</v>
      </c>
      <c r="AS19" s="27">
        <v>2201529831</v>
      </c>
      <c r="AT19" s="28">
        <v>45490</v>
      </c>
      <c r="AU19" s="27" t="s">
        <v>148</v>
      </c>
      <c r="AV19" s="30">
        <v>820868</v>
      </c>
    </row>
    <row r="20" spans="1:48" hidden="1" x14ac:dyDescent="0.2">
      <c r="A20" s="27">
        <v>890329347</v>
      </c>
      <c r="B20" s="27" t="s">
        <v>11</v>
      </c>
      <c r="C20" s="27" t="s">
        <v>13</v>
      </c>
      <c r="D20" s="27">
        <v>4239</v>
      </c>
      <c r="E20" s="27" t="s">
        <v>140</v>
      </c>
      <c r="F20" s="27" t="s">
        <v>141</v>
      </c>
      <c r="G20" s="28">
        <v>45545</v>
      </c>
      <c r="H20" s="28">
        <v>45547</v>
      </c>
      <c r="I20" s="29">
        <v>4095551</v>
      </c>
      <c r="J20" s="29">
        <v>4095551</v>
      </c>
      <c r="K20" s="27" t="s">
        <v>14</v>
      </c>
      <c r="L20" s="27" t="s">
        <v>15</v>
      </c>
      <c r="M20" s="27" t="s">
        <v>16</v>
      </c>
      <c r="N20" s="27" t="e">
        <v>#N/A</v>
      </c>
      <c r="O20" s="27" t="s">
        <v>147</v>
      </c>
      <c r="P20" s="29">
        <v>2695412</v>
      </c>
      <c r="Q20" s="27">
        <v>1222528023</v>
      </c>
      <c r="R20" s="27" t="s">
        <v>136</v>
      </c>
      <c r="S20" s="28">
        <v>45545</v>
      </c>
      <c r="T20" s="28">
        <v>45546</v>
      </c>
      <c r="U20" s="28"/>
      <c r="V20" s="29">
        <v>337864</v>
      </c>
      <c r="W20" s="27" t="s">
        <v>80</v>
      </c>
      <c r="X20" s="27" t="s">
        <v>81</v>
      </c>
      <c r="Y20" s="27" t="s">
        <v>82</v>
      </c>
      <c r="Z20" s="27" t="s">
        <v>87</v>
      </c>
      <c r="AA20" s="27" t="s">
        <v>84</v>
      </c>
      <c r="AB20" s="29">
        <v>984353</v>
      </c>
      <c r="AC20" s="29">
        <v>0</v>
      </c>
      <c r="AD20" s="29">
        <v>0</v>
      </c>
      <c r="AE20" s="29">
        <v>0</v>
      </c>
      <c r="AF20" s="29">
        <v>0</v>
      </c>
      <c r="AG20" s="29">
        <v>337864</v>
      </c>
      <c r="AH20" s="29">
        <v>2773334</v>
      </c>
      <c r="AI20" s="29">
        <v>0</v>
      </c>
      <c r="AJ20" s="29">
        <v>0</v>
      </c>
      <c r="AK20" s="30">
        <v>0</v>
      </c>
      <c r="AL20" s="30">
        <v>0</v>
      </c>
      <c r="AM20" s="27"/>
      <c r="AN20" s="28"/>
      <c r="AO20" s="27"/>
      <c r="AP20" s="30">
        <v>0</v>
      </c>
      <c r="AQ20" s="30">
        <v>984353</v>
      </c>
      <c r="AR20" s="30">
        <v>0</v>
      </c>
      <c r="AS20" s="27">
        <v>2201566034</v>
      </c>
      <c r="AT20" s="28">
        <v>45614</v>
      </c>
      <c r="AU20" s="27" t="s">
        <v>148</v>
      </c>
      <c r="AV20" s="30">
        <v>1374325</v>
      </c>
    </row>
    <row r="21" spans="1:48" hidden="1" x14ac:dyDescent="0.2">
      <c r="A21" s="27">
        <v>890329347</v>
      </c>
      <c r="B21" s="27" t="s">
        <v>11</v>
      </c>
      <c r="C21" s="27" t="s">
        <v>13</v>
      </c>
      <c r="D21" s="27">
        <v>5444</v>
      </c>
      <c r="E21" s="27" t="s">
        <v>138</v>
      </c>
      <c r="F21" s="27" t="s">
        <v>139</v>
      </c>
      <c r="G21" s="28">
        <v>45573</v>
      </c>
      <c r="H21" s="28">
        <v>45575</v>
      </c>
      <c r="I21" s="29">
        <v>1950577</v>
      </c>
      <c r="J21" s="29">
        <v>1950577</v>
      </c>
      <c r="K21" s="27" t="s">
        <v>14</v>
      </c>
      <c r="L21" s="27" t="s">
        <v>15</v>
      </c>
      <c r="M21" s="27" t="s">
        <v>16</v>
      </c>
      <c r="N21" s="27" t="e">
        <v>#N/A</v>
      </c>
      <c r="O21" s="27" t="s">
        <v>147</v>
      </c>
      <c r="P21" s="29">
        <v>1731181</v>
      </c>
      <c r="Q21" s="27">
        <v>1222529044</v>
      </c>
      <c r="R21" s="27" t="s">
        <v>136</v>
      </c>
      <c r="S21" s="28">
        <v>45573</v>
      </c>
      <c r="T21" s="28">
        <v>45575</v>
      </c>
      <c r="U21" s="28"/>
      <c r="V21" s="29">
        <v>62370</v>
      </c>
      <c r="W21" s="27" t="s">
        <v>80</v>
      </c>
      <c r="X21" s="27" t="s">
        <v>81</v>
      </c>
      <c r="Y21" s="27" t="s">
        <v>82</v>
      </c>
      <c r="Z21" s="27" t="s">
        <v>83</v>
      </c>
      <c r="AA21" s="27" t="s">
        <v>84</v>
      </c>
      <c r="AB21" s="29">
        <v>118918</v>
      </c>
      <c r="AC21" s="29">
        <v>0</v>
      </c>
      <c r="AD21" s="29">
        <v>0</v>
      </c>
      <c r="AE21" s="29">
        <v>0</v>
      </c>
      <c r="AF21" s="29">
        <v>0</v>
      </c>
      <c r="AG21" s="29">
        <v>62370</v>
      </c>
      <c r="AH21" s="29">
        <v>1769289</v>
      </c>
      <c r="AI21" s="29">
        <v>0</v>
      </c>
      <c r="AJ21" s="29">
        <v>0</v>
      </c>
      <c r="AK21" s="30">
        <v>0</v>
      </c>
      <c r="AL21" s="30">
        <v>0</v>
      </c>
      <c r="AM21" s="27"/>
      <c r="AN21" s="28"/>
      <c r="AO21" s="27"/>
      <c r="AP21" s="30">
        <v>0</v>
      </c>
      <c r="AQ21" s="30">
        <v>118918</v>
      </c>
      <c r="AR21" s="30">
        <v>0</v>
      </c>
      <c r="AS21" s="27">
        <v>2201566034</v>
      </c>
      <c r="AT21" s="28">
        <v>45614</v>
      </c>
      <c r="AU21" s="27" t="s">
        <v>148</v>
      </c>
      <c r="AV21" s="30">
        <v>1374325</v>
      </c>
    </row>
    <row r="22" spans="1:48" hidden="1" x14ac:dyDescent="0.2">
      <c r="A22" s="27">
        <v>890329347</v>
      </c>
      <c r="B22" s="27" t="s">
        <v>11</v>
      </c>
      <c r="C22" s="27" t="s">
        <v>12</v>
      </c>
      <c r="D22" s="27">
        <v>23622</v>
      </c>
      <c r="E22" s="27" t="s">
        <v>134</v>
      </c>
      <c r="F22" s="27" t="s">
        <v>135</v>
      </c>
      <c r="G22" s="28">
        <v>45483</v>
      </c>
      <c r="H22" s="28">
        <v>45483</v>
      </c>
      <c r="I22" s="29">
        <v>3626000</v>
      </c>
      <c r="J22" s="29">
        <v>3626000</v>
      </c>
      <c r="K22" s="27" t="s">
        <v>14</v>
      </c>
      <c r="L22" s="27" t="s">
        <v>15</v>
      </c>
      <c r="M22" s="27" t="s">
        <v>16</v>
      </c>
      <c r="N22" s="27" t="e">
        <v>#N/A</v>
      </c>
      <c r="O22" s="27" t="s">
        <v>154</v>
      </c>
      <c r="P22" s="29">
        <v>3457440</v>
      </c>
      <c r="Q22" s="27">
        <v>1222485885</v>
      </c>
      <c r="R22" s="27" t="s">
        <v>136</v>
      </c>
      <c r="S22" s="28">
        <v>45483</v>
      </c>
      <c r="T22" s="28">
        <v>45484</v>
      </c>
      <c r="U22" s="28"/>
      <c r="V22" s="29">
        <v>98000</v>
      </c>
      <c r="W22" s="27" t="s">
        <v>80</v>
      </c>
      <c r="X22" s="27" t="s">
        <v>137</v>
      </c>
      <c r="Y22" s="27" t="s">
        <v>105</v>
      </c>
      <c r="Z22" s="27" t="s">
        <v>83</v>
      </c>
      <c r="AA22" s="27" t="s">
        <v>84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98000</v>
      </c>
      <c r="AH22" s="29">
        <v>3528000</v>
      </c>
      <c r="AI22" s="29">
        <v>0</v>
      </c>
      <c r="AJ22" s="29">
        <v>0</v>
      </c>
      <c r="AK22" s="30">
        <v>0</v>
      </c>
      <c r="AL22" s="30">
        <v>0</v>
      </c>
      <c r="AM22" s="27"/>
      <c r="AN22" s="28"/>
      <c r="AO22" s="27"/>
      <c r="AP22" s="30">
        <v>0</v>
      </c>
      <c r="AQ22" s="30">
        <v>0</v>
      </c>
      <c r="AR22" s="30">
        <v>0</v>
      </c>
      <c r="AS22" s="27"/>
      <c r="AT22" s="28"/>
      <c r="AU22" s="27"/>
      <c r="AV22" s="30">
        <v>0</v>
      </c>
    </row>
    <row r="23" spans="1:48" hidden="1" x14ac:dyDescent="0.2">
      <c r="A23" s="27">
        <v>890329347</v>
      </c>
      <c r="B23" s="27" t="s">
        <v>11</v>
      </c>
      <c r="C23" s="27" t="s">
        <v>13</v>
      </c>
      <c r="D23" s="27">
        <v>2961</v>
      </c>
      <c r="E23" s="27" t="s">
        <v>50</v>
      </c>
      <c r="F23" s="27" t="s">
        <v>51</v>
      </c>
      <c r="G23" s="28">
        <v>45512</v>
      </c>
      <c r="H23" s="28">
        <v>45513</v>
      </c>
      <c r="I23" s="29">
        <v>2486000</v>
      </c>
      <c r="J23" s="29">
        <v>1439263</v>
      </c>
      <c r="K23" s="27" t="s">
        <v>14</v>
      </c>
      <c r="L23" s="27" t="s">
        <v>15</v>
      </c>
      <c r="M23" s="27" t="s">
        <v>16</v>
      </c>
      <c r="N23" s="27" t="s">
        <v>52</v>
      </c>
      <c r="O23" s="27" t="s">
        <v>52</v>
      </c>
      <c r="P23" s="29">
        <v>1410478</v>
      </c>
      <c r="Q23" s="27">
        <v>1222498493</v>
      </c>
      <c r="R23" s="27" t="s">
        <v>53</v>
      </c>
      <c r="S23" s="28">
        <v>45512</v>
      </c>
      <c r="T23" s="28">
        <v>45513</v>
      </c>
      <c r="U23" s="28"/>
      <c r="V23" s="29">
        <v>0</v>
      </c>
      <c r="W23" s="27"/>
      <c r="X23" s="27"/>
      <c r="Y23" s="27"/>
      <c r="Z23" s="27"/>
      <c r="AA23" s="27"/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1439263</v>
      </c>
      <c r="AI23" s="29">
        <v>0</v>
      </c>
      <c r="AJ23" s="29">
        <v>0</v>
      </c>
      <c r="AK23" s="30">
        <v>0</v>
      </c>
      <c r="AL23" s="30">
        <v>0</v>
      </c>
      <c r="AM23" s="27"/>
      <c r="AN23" s="28"/>
      <c r="AO23" s="27"/>
      <c r="AP23" s="30">
        <v>0</v>
      </c>
      <c r="AQ23" s="30">
        <v>1025802</v>
      </c>
      <c r="AR23" s="30">
        <v>0</v>
      </c>
      <c r="AS23" s="27">
        <v>2201558183</v>
      </c>
      <c r="AT23" s="28">
        <v>45593</v>
      </c>
      <c r="AU23" s="27" t="s">
        <v>148</v>
      </c>
      <c r="AV23" s="30">
        <v>3554599</v>
      </c>
    </row>
    <row r="24" spans="1:48" hidden="1" x14ac:dyDescent="0.2">
      <c r="A24" s="27">
        <v>890329347</v>
      </c>
      <c r="B24" s="27" t="s">
        <v>11</v>
      </c>
      <c r="C24" s="27" t="s">
        <v>13</v>
      </c>
      <c r="D24" s="27">
        <v>2963</v>
      </c>
      <c r="E24" s="27" t="s">
        <v>64</v>
      </c>
      <c r="F24" s="27" t="s">
        <v>65</v>
      </c>
      <c r="G24" s="28">
        <v>45512</v>
      </c>
      <c r="H24" s="28">
        <v>45513</v>
      </c>
      <c r="I24" s="29">
        <v>905000</v>
      </c>
      <c r="J24" s="29">
        <v>847365</v>
      </c>
      <c r="K24" s="27" t="s">
        <v>14</v>
      </c>
      <c r="L24" s="27" t="s">
        <v>15</v>
      </c>
      <c r="M24" s="27" t="s">
        <v>16</v>
      </c>
      <c r="N24" s="27" t="s">
        <v>52</v>
      </c>
      <c r="O24" s="27" t="s">
        <v>52</v>
      </c>
      <c r="P24" s="29">
        <v>830417</v>
      </c>
      <c r="Q24" s="27">
        <v>1222503528</v>
      </c>
      <c r="R24" s="27" t="s">
        <v>53</v>
      </c>
      <c r="S24" s="28">
        <v>45512</v>
      </c>
      <c r="T24" s="28">
        <v>45513</v>
      </c>
      <c r="U24" s="28"/>
      <c r="V24" s="29">
        <v>0</v>
      </c>
      <c r="W24" s="27"/>
      <c r="X24" s="27"/>
      <c r="Y24" s="27"/>
      <c r="Z24" s="27"/>
      <c r="AA24" s="27"/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847365</v>
      </c>
      <c r="AI24" s="29">
        <v>0</v>
      </c>
      <c r="AJ24" s="29">
        <v>0</v>
      </c>
      <c r="AK24" s="30">
        <v>0</v>
      </c>
      <c r="AL24" s="30">
        <v>0</v>
      </c>
      <c r="AM24" s="27"/>
      <c r="AN24" s="28"/>
      <c r="AO24" s="27"/>
      <c r="AP24" s="30">
        <v>0</v>
      </c>
      <c r="AQ24" s="30">
        <v>56483</v>
      </c>
      <c r="AR24" s="30">
        <v>0</v>
      </c>
      <c r="AS24" s="27">
        <v>2201558183</v>
      </c>
      <c r="AT24" s="28">
        <v>45593</v>
      </c>
      <c r="AU24" s="27" t="s">
        <v>148</v>
      </c>
      <c r="AV24" s="30">
        <v>3554599</v>
      </c>
    </row>
    <row r="25" spans="1:48" hidden="1" x14ac:dyDescent="0.2">
      <c r="A25" s="27">
        <v>890329347</v>
      </c>
      <c r="B25" s="27" t="s">
        <v>11</v>
      </c>
      <c r="C25" s="27" t="s">
        <v>13</v>
      </c>
      <c r="D25" s="27">
        <v>2955</v>
      </c>
      <c r="E25" s="27" t="s">
        <v>68</v>
      </c>
      <c r="F25" s="27" t="s">
        <v>69</v>
      </c>
      <c r="G25" s="28">
        <v>45512</v>
      </c>
      <c r="H25" s="28">
        <v>45513</v>
      </c>
      <c r="I25" s="29">
        <v>3063276</v>
      </c>
      <c r="J25" s="29">
        <v>2741336</v>
      </c>
      <c r="K25" s="27" t="s">
        <v>14</v>
      </c>
      <c r="L25" s="27" t="s">
        <v>15</v>
      </c>
      <c r="M25" s="27" t="s">
        <v>16</v>
      </c>
      <c r="N25" s="27" t="s">
        <v>52</v>
      </c>
      <c r="O25" s="27" t="s">
        <v>52</v>
      </c>
      <c r="P25" s="29">
        <v>2685131</v>
      </c>
      <c r="Q25" s="27">
        <v>1222503529</v>
      </c>
      <c r="R25" s="27" t="s">
        <v>53</v>
      </c>
      <c r="S25" s="28">
        <v>45512</v>
      </c>
      <c r="T25" s="28">
        <v>45513</v>
      </c>
      <c r="U25" s="28"/>
      <c r="V25" s="29">
        <v>0</v>
      </c>
      <c r="W25" s="27"/>
      <c r="X25" s="27"/>
      <c r="Y25" s="27"/>
      <c r="Z25" s="27"/>
      <c r="AA25" s="27"/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2741336</v>
      </c>
      <c r="AI25" s="29">
        <v>0</v>
      </c>
      <c r="AJ25" s="29">
        <v>0</v>
      </c>
      <c r="AK25" s="30">
        <v>0</v>
      </c>
      <c r="AL25" s="30">
        <v>0</v>
      </c>
      <c r="AM25" s="27"/>
      <c r="AN25" s="28"/>
      <c r="AO25" s="27"/>
      <c r="AP25" s="30">
        <v>0</v>
      </c>
      <c r="AQ25" s="30">
        <v>315507</v>
      </c>
      <c r="AR25" s="30">
        <v>0</v>
      </c>
      <c r="AS25" s="27">
        <v>2201558183</v>
      </c>
      <c r="AT25" s="28">
        <v>45593</v>
      </c>
      <c r="AU25" s="27" t="s">
        <v>148</v>
      </c>
      <c r="AV25" s="30">
        <v>3554599</v>
      </c>
    </row>
    <row r="26" spans="1:48" hidden="1" x14ac:dyDescent="0.2">
      <c r="A26" s="27">
        <v>890329347</v>
      </c>
      <c r="B26" s="27" t="s">
        <v>11</v>
      </c>
      <c r="C26" s="27" t="s">
        <v>13</v>
      </c>
      <c r="D26" s="27">
        <v>2952</v>
      </c>
      <c r="E26" s="27" t="s">
        <v>76</v>
      </c>
      <c r="F26" s="27" t="s">
        <v>77</v>
      </c>
      <c r="G26" s="28">
        <v>45512</v>
      </c>
      <c r="H26" s="28">
        <v>45513</v>
      </c>
      <c r="I26" s="29">
        <v>3047980</v>
      </c>
      <c r="J26" s="29">
        <v>1565980</v>
      </c>
      <c r="K26" s="27" t="s">
        <v>14</v>
      </c>
      <c r="L26" s="27" t="s">
        <v>15</v>
      </c>
      <c r="M26" s="27" t="s">
        <v>16</v>
      </c>
      <c r="N26" s="27" t="s">
        <v>145</v>
      </c>
      <c r="O26" s="27" t="s">
        <v>52</v>
      </c>
      <c r="P26" s="29">
        <v>1532388</v>
      </c>
      <c r="Q26" s="27">
        <v>1222498495</v>
      </c>
      <c r="R26" s="27" t="s">
        <v>53</v>
      </c>
      <c r="S26" s="28">
        <v>45512</v>
      </c>
      <c r="T26" s="28">
        <v>45513</v>
      </c>
      <c r="U26" s="28"/>
      <c r="V26" s="29">
        <v>0</v>
      </c>
      <c r="W26" s="27"/>
      <c r="X26" s="27"/>
      <c r="Y26" s="27"/>
      <c r="Z26" s="27"/>
      <c r="AA26" s="27"/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1565980</v>
      </c>
      <c r="AI26" s="29">
        <v>0</v>
      </c>
      <c r="AJ26" s="29">
        <v>0</v>
      </c>
      <c r="AK26" s="30">
        <v>0</v>
      </c>
      <c r="AL26" s="30">
        <v>0</v>
      </c>
      <c r="AM26" s="27"/>
      <c r="AN26" s="28"/>
      <c r="AO26" s="27"/>
      <c r="AP26" s="30">
        <v>0</v>
      </c>
      <c r="AQ26" s="30">
        <v>1452360</v>
      </c>
      <c r="AR26" s="30">
        <v>0</v>
      </c>
      <c r="AS26" s="27">
        <v>4800065201</v>
      </c>
      <c r="AT26" s="28">
        <v>45552</v>
      </c>
      <c r="AU26" s="27" t="s">
        <v>150</v>
      </c>
      <c r="AV26" s="30">
        <v>6852846</v>
      </c>
    </row>
    <row r="27" spans="1:48" hidden="1" x14ac:dyDescent="0.2">
      <c r="A27" s="27">
        <v>890329347</v>
      </c>
      <c r="B27" s="27" t="s">
        <v>11</v>
      </c>
      <c r="C27" s="27" t="s">
        <v>13</v>
      </c>
      <c r="D27" s="27">
        <v>4243</v>
      </c>
      <c r="E27" s="27" t="s">
        <v>62</v>
      </c>
      <c r="F27" s="27" t="s">
        <v>63</v>
      </c>
      <c r="G27" s="28">
        <v>45545</v>
      </c>
      <c r="H27" s="28">
        <v>45547</v>
      </c>
      <c r="I27" s="29">
        <v>1037296</v>
      </c>
      <c r="J27" s="29">
        <v>600540</v>
      </c>
      <c r="K27" s="27" t="s">
        <v>14</v>
      </c>
      <c r="L27" s="27" t="s">
        <v>15</v>
      </c>
      <c r="M27" s="27" t="s">
        <v>16</v>
      </c>
      <c r="N27" s="27" t="e">
        <v>#N/A</v>
      </c>
      <c r="O27" s="27" t="s">
        <v>52</v>
      </c>
      <c r="P27" s="29">
        <v>588529</v>
      </c>
      <c r="Q27" s="27">
        <v>1222512989</v>
      </c>
      <c r="R27" s="27" t="s">
        <v>53</v>
      </c>
      <c r="S27" s="28">
        <v>45545</v>
      </c>
      <c r="T27" s="28">
        <v>45546</v>
      </c>
      <c r="U27" s="28"/>
      <c r="V27" s="29">
        <v>0</v>
      </c>
      <c r="W27" s="27"/>
      <c r="X27" s="27"/>
      <c r="Y27" s="27"/>
      <c r="Z27" s="27"/>
      <c r="AA27" s="27"/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600540</v>
      </c>
      <c r="AI27" s="29">
        <v>0</v>
      </c>
      <c r="AJ27" s="29">
        <v>0</v>
      </c>
      <c r="AK27" s="30">
        <v>0</v>
      </c>
      <c r="AL27" s="30">
        <v>0</v>
      </c>
      <c r="AM27" s="27"/>
      <c r="AN27" s="28"/>
      <c r="AO27" s="27"/>
      <c r="AP27" s="30">
        <v>0</v>
      </c>
      <c r="AQ27" s="30">
        <v>428021</v>
      </c>
      <c r="AR27" s="30">
        <v>0</v>
      </c>
      <c r="AS27" s="27">
        <v>2201558183</v>
      </c>
      <c r="AT27" s="28">
        <v>45593</v>
      </c>
      <c r="AU27" s="27" t="s">
        <v>148</v>
      </c>
      <c r="AV27" s="30">
        <v>3554599</v>
      </c>
    </row>
    <row r="28" spans="1:48" hidden="1" x14ac:dyDescent="0.2">
      <c r="A28" s="27">
        <v>890329347</v>
      </c>
      <c r="B28" s="27" t="s">
        <v>11</v>
      </c>
      <c r="C28" s="27" t="s">
        <v>13</v>
      </c>
      <c r="D28" s="27">
        <v>5449</v>
      </c>
      <c r="E28" s="27" t="s">
        <v>88</v>
      </c>
      <c r="F28" s="27" t="s">
        <v>89</v>
      </c>
      <c r="G28" s="28">
        <v>45573</v>
      </c>
      <c r="H28" s="28">
        <v>45575</v>
      </c>
      <c r="I28" s="29">
        <v>1419945</v>
      </c>
      <c r="J28" s="29">
        <v>1419945</v>
      </c>
      <c r="K28" s="27" t="s">
        <v>14</v>
      </c>
      <c r="L28" s="27" t="s">
        <v>15</v>
      </c>
      <c r="M28" s="27" t="s">
        <v>16</v>
      </c>
      <c r="N28" s="27" t="e">
        <v>#N/A</v>
      </c>
      <c r="O28" s="27" t="s">
        <v>52</v>
      </c>
      <c r="P28" s="29">
        <v>1105375</v>
      </c>
      <c r="Q28" s="27">
        <v>1222529033</v>
      </c>
      <c r="R28" s="27" t="s">
        <v>53</v>
      </c>
      <c r="S28" s="28">
        <v>45573</v>
      </c>
      <c r="T28" s="28">
        <v>45575</v>
      </c>
      <c r="U28" s="28"/>
      <c r="V28" s="29">
        <v>13824</v>
      </c>
      <c r="W28" s="27" t="s">
        <v>80</v>
      </c>
      <c r="X28" s="27" t="s">
        <v>81</v>
      </c>
      <c r="Y28" s="27" t="s">
        <v>82</v>
      </c>
      <c r="Z28" s="27" t="s">
        <v>87</v>
      </c>
      <c r="AA28" s="27" t="s">
        <v>84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1419945</v>
      </c>
      <c r="AI28" s="29">
        <v>0</v>
      </c>
      <c r="AJ28" s="29">
        <v>0</v>
      </c>
      <c r="AK28" s="30">
        <v>0</v>
      </c>
      <c r="AL28" s="30">
        <v>0</v>
      </c>
      <c r="AM28" s="27"/>
      <c r="AN28" s="28"/>
      <c r="AO28" s="27"/>
      <c r="AP28" s="30">
        <v>0</v>
      </c>
      <c r="AQ28" s="30">
        <v>271054</v>
      </c>
      <c r="AR28" s="30">
        <v>0</v>
      </c>
      <c r="AS28" s="27">
        <v>2201566034</v>
      </c>
      <c r="AT28" s="28">
        <v>45614</v>
      </c>
      <c r="AU28" s="27" t="s">
        <v>148</v>
      </c>
      <c r="AV28" s="30">
        <v>1374325</v>
      </c>
    </row>
    <row r="29" spans="1:48" hidden="1" x14ac:dyDescent="0.2">
      <c r="A29" s="27">
        <v>890329347</v>
      </c>
      <c r="B29" s="27" t="s">
        <v>11</v>
      </c>
      <c r="C29" s="27" t="s">
        <v>13</v>
      </c>
      <c r="D29" s="27">
        <v>2954</v>
      </c>
      <c r="E29" s="27" t="s">
        <v>54</v>
      </c>
      <c r="F29" s="27" t="s">
        <v>55</v>
      </c>
      <c r="G29" s="28">
        <v>45512</v>
      </c>
      <c r="H29" s="28">
        <v>45513</v>
      </c>
      <c r="I29" s="29">
        <v>5870000</v>
      </c>
      <c r="J29" s="29">
        <v>5870000</v>
      </c>
      <c r="K29" s="27" t="s">
        <v>14</v>
      </c>
      <c r="L29" s="27" t="s">
        <v>15</v>
      </c>
      <c r="M29" s="27" t="s">
        <v>16</v>
      </c>
      <c r="N29" s="27" t="s">
        <v>52</v>
      </c>
      <c r="O29" s="27" t="s">
        <v>52</v>
      </c>
      <c r="P29" s="29">
        <v>5752600</v>
      </c>
      <c r="Q29" s="27">
        <v>1222498498</v>
      </c>
      <c r="R29" s="27" t="s">
        <v>53</v>
      </c>
      <c r="S29" s="28">
        <v>45512</v>
      </c>
      <c r="T29" s="28">
        <v>45513</v>
      </c>
      <c r="U29" s="28"/>
      <c r="V29" s="29">
        <v>0</v>
      </c>
      <c r="W29" s="27"/>
      <c r="X29" s="27"/>
      <c r="Y29" s="27"/>
      <c r="Z29" s="27"/>
      <c r="AA29" s="27"/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5870000</v>
      </c>
      <c r="AI29" s="29">
        <v>0</v>
      </c>
      <c r="AJ29" s="29">
        <v>0</v>
      </c>
      <c r="AK29" s="30">
        <v>0</v>
      </c>
      <c r="AL29" s="30">
        <v>0</v>
      </c>
      <c r="AM29" s="27"/>
      <c r="AN29" s="28"/>
      <c r="AO29" s="27"/>
      <c r="AP29" s="30">
        <v>0</v>
      </c>
      <c r="AQ29" s="30">
        <v>0</v>
      </c>
      <c r="AR29" s="30">
        <v>0</v>
      </c>
      <c r="AS29" s="27"/>
      <c r="AT29" s="28"/>
      <c r="AU29" s="27"/>
      <c r="AV29" s="30">
        <v>0</v>
      </c>
    </row>
    <row r="30" spans="1:48" hidden="1" x14ac:dyDescent="0.2">
      <c r="A30" s="27">
        <v>890329347</v>
      </c>
      <c r="B30" s="27" t="s">
        <v>11</v>
      </c>
      <c r="C30" s="27" t="s">
        <v>13</v>
      </c>
      <c r="D30" s="27">
        <v>2964</v>
      </c>
      <c r="E30" s="27" t="s">
        <v>60</v>
      </c>
      <c r="F30" s="27" t="s">
        <v>61</v>
      </c>
      <c r="G30" s="28">
        <v>45512</v>
      </c>
      <c r="H30" s="28">
        <v>45513</v>
      </c>
      <c r="I30" s="29">
        <v>800000</v>
      </c>
      <c r="J30" s="29">
        <v>800000</v>
      </c>
      <c r="K30" s="27" t="s">
        <v>14</v>
      </c>
      <c r="L30" s="27" t="s">
        <v>15</v>
      </c>
      <c r="M30" s="27" t="s">
        <v>16</v>
      </c>
      <c r="N30" s="27" t="s">
        <v>52</v>
      </c>
      <c r="O30" s="27" t="s">
        <v>52</v>
      </c>
      <c r="P30" s="29">
        <v>784000</v>
      </c>
      <c r="Q30" s="27">
        <v>1222498489</v>
      </c>
      <c r="R30" s="27" t="s">
        <v>53</v>
      </c>
      <c r="S30" s="28">
        <v>45512</v>
      </c>
      <c r="T30" s="28">
        <v>45513</v>
      </c>
      <c r="U30" s="28"/>
      <c r="V30" s="29">
        <v>0</v>
      </c>
      <c r="W30" s="27"/>
      <c r="X30" s="27"/>
      <c r="Y30" s="27"/>
      <c r="Z30" s="27"/>
      <c r="AA30" s="27"/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800000</v>
      </c>
      <c r="AI30" s="29">
        <v>0</v>
      </c>
      <c r="AJ30" s="29">
        <v>0</v>
      </c>
      <c r="AK30" s="30">
        <v>0</v>
      </c>
      <c r="AL30" s="30">
        <v>0</v>
      </c>
      <c r="AM30" s="27"/>
      <c r="AN30" s="28"/>
      <c r="AO30" s="27"/>
      <c r="AP30" s="30">
        <v>0</v>
      </c>
      <c r="AQ30" s="30">
        <v>0</v>
      </c>
      <c r="AR30" s="30">
        <v>0</v>
      </c>
      <c r="AS30" s="27"/>
      <c r="AT30" s="28"/>
      <c r="AU30" s="27"/>
      <c r="AV30" s="30">
        <v>0</v>
      </c>
    </row>
    <row r="31" spans="1:48" hidden="1" x14ac:dyDescent="0.2">
      <c r="A31" s="27">
        <v>890329347</v>
      </c>
      <c r="B31" s="27" t="s">
        <v>11</v>
      </c>
      <c r="C31" s="27" t="s">
        <v>13</v>
      </c>
      <c r="D31" s="27">
        <v>2960</v>
      </c>
      <c r="E31" s="27" t="s">
        <v>74</v>
      </c>
      <c r="F31" s="27" t="s">
        <v>75</v>
      </c>
      <c r="G31" s="28">
        <v>45512</v>
      </c>
      <c r="H31" s="28">
        <v>45513</v>
      </c>
      <c r="I31" s="29">
        <v>14086569</v>
      </c>
      <c r="J31" s="29">
        <v>14086569</v>
      </c>
      <c r="K31" s="27" t="s">
        <v>14</v>
      </c>
      <c r="L31" s="27" t="s">
        <v>15</v>
      </c>
      <c r="M31" s="27" t="s">
        <v>16</v>
      </c>
      <c r="N31" s="27" t="s">
        <v>52</v>
      </c>
      <c r="O31" s="27" t="s">
        <v>52</v>
      </c>
      <c r="P31" s="29">
        <v>13793517</v>
      </c>
      <c r="Q31" s="27">
        <v>1222498499</v>
      </c>
      <c r="R31" s="27" t="s">
        <v>53</v>
      </c>
      <c r="S31" s="28">
        <v>45512</v>
      </c>
      <c r="T31" s="28">
        <v>45513</v>
      </c>
      <c r="U31" s="28"/>
      <c r="V31" s="29">
        <v>0</v>
      </c>
      <c r="W31" s="27"/>
      <c r="X31" s="27"/>
      <c r="Y31" s="27"/>
      <c r="Z31" s="27"/>
      <c r="AA31" s="27"/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14086569</v>
      </c>
      <c r="AI31" s="29">
        <v>0</v>
      </c>
      <c r="AJ31" s="29">
        <v>0</v>
      </c>
      <c r="AK31" s="30">
        <v>0</v>
      </c>
      <c r="AL31" s="30">
        <v>0</v>
      </c>
      <c r="AM31" s="27"/>
      <c r="AN31" s="28"/>
      <c r="AO31" s="27"/>
      <c r="AP31" s="30">
        <v>0</v>
      </c>
      <c r="AQ31" s="30">
        <v>0</v>
      </c>
      <c r="AR31" s="30">
        <v>0</v>
      </c>
      <c r="AS31" s="27"/>
      <c r="AT31" s="28"/>
      <c r="AU31" s="27"/>
      <c r="AV31" s="30">
        <v>0</v>
      </c>
    </row>
    <row r="32" spans="1:48" hidden="1" x14ac:dyDescent="0.2">
      <c r="A32" s="27">
        <v>890329347</v>
      </c>
      <c r="B32" s="27" t="s">
        <v>11</v>
      </c>
      <c r="C32" s="27" t="s">
        <v>13</v>
      </c>
      <c r="D32" s="27">
        <v>4231</v>
      </c>
      <c r="E32" s="27" t="s">
        <v>56</v>
      </c>
      <c r="F32" s="27" t="s">
        <v>57</v>
      </c>
      <c r="G32" s="28">
        <v>45545</v>
      </c>
      <c r="H32" s="28">
        <v>45547</v>
      </c>
      <c r="I32" s="29">
        <v>2008000</v>
      </c>
      <c r="J32" s="29">
        <v>2008000</v>
      </c>
      <c r="K32" s="27" t="s">
        <v>14</v>
      </c>
      <c r="L32" s="27" t="s">
        <v>15</v>
      </c>
      <c r="M32" s="27" t="s">
        <v>16</v>
      </c>
      <c r="N32" s="27" t="e">
        <v>#N/A</v>
      </c>
      <c r="O32" s="27" t="s">
        <v>52</v>
      </c>
      <c r="P32" s="29">
        <v>1967840</v>
      </c>
      <c r="Q32" s="27">
        <v>1222512988</v>
      </c>
      <c r="R32" s="27" t="s">
        <v>53</v>
      </c>
      <c r="S32" s="28">
        <v>45545</v>
      </c>
      <c r="T32" s="28">
        <v>45546</v>
      </c>
      <c r="U32" s="28"/>
      <c r="V32" s="29">
        <v>0</v>
      </c>
      <c r="W32" s="27"/>
      <c r="X32" s="27"/>
      <c r="Y32" s="27"/>
      <c r="Z32" s="27"/>
      <c r="AA32" s="27"/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2008000</v>
      </c>
      <c r="AI32" s="29">
        <v>0</v>
      </c>
      <c r="AJ32" s="29">
        <v>0</v>
      </c>
      <c r="AK32" s="30">
        <v>0</v>
      </c>
      <c r="AL32" s="30">
        <v>0</v>
      </c>
      <c r="AM32" s="27"/>
      <c r="AN32" s="28"/>
      <c r="AO32" s="27"/>
      <c r="AP32" s="30">
        <v>0</v>
      </c>
      <c r="AQ32" s="30">
        <v>0</v>
      </c>
      <c r="AR32" s="30">
        <v>0</v>
      </c>
      <c r="AS32" s="27"/>
      <c r="AT32" s="28"/>
      <c r="AU32" s="27"/>
      <c r="AV32" s="30">
        <v>0</v>
      </c>
    </row>
    <row r="33" spans="1:48" hidden="1" x14ac:dyDescent="0.2">
      <c r="A33" s="27">
        <v>890329347</v>
      </c>
      <c r="B33" s="27" t="s">
        <v>11</v>
      </c>
      <c r="C33" s="27" t="s">
        <v>13</v>
      </c>
      <c r="D33" s="27">
        <v>4230</v>
      </c>
      <c r="E33" s="27" t="s">
        <v>66</v>
      </c>
      <c r="F33" s="27" t="s">
        <v>67</v>
      </c>
      <c r="G33" s="28">
        <v>45545</v>
      </c>
      <c r="H33" s="28">
        <v>45547</v>
      </c>
      <c r="I33" s="29">
        <v>7410511</v>
      </c>
      <c r="J33" s="29">
        <v>7410511</v>
      </c>
      <c r="K33" s="27" t="s">
        <v>14</v>
      </c>
      <c r="L33" s="27" t="s">
        <v>15</v>
      </c>
      <c r="M33" s="27" t="s">
        <v>16</v>
      </c>
      <c r="N33" s="27" t="e">
        <v>#N/A</v>
      </c>
      <c r="O33" s="27" t="s">
        <v>52</v>
      </c>
      <c r="P33" s="29">
        <v>7258989</v>
      </c>
      <c r="Q33" s="27">
        <v>1222512899</v>
      </c>
      <c r="R33" s="27" t="s">
        <v>53</v>
      </c>
      <c r="S33" s="28">
        <v>45545</v>
      </c>
      <c r="T33" s="28">
        <v>45546</v>
      </c>
      <c r="U33" s="28"/>
      <c r="V33" s="29">
        <v>0</v>
      </c>
      <c r="W33" s="27"/>
      <c r="X33" s="27"/>
      <c r="Y33" s="27"/>
      <c r="Z33" s="27"/>
      <c r="AA33" s="27"/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7410511</v>
      </c>
      <c r="AI33" s="29">
        <v>0</v>
      </c>
      <c r="AJ33" s="29">
        <v>0</v>
      </c>
      <c r="AK33" s="30">
        <v>0</v>
      </c>
      <c r="AL33" s="30">
        <v>0</v>
      </c>
      <c r="AM33" s="27"/>
      <c r="AN33" s="28"/>
      <c r="AO33" s="27"/>
      <c r="AP33" s="30">
        <v>0</v>
      </c>
      <c r="AQ33" s="30">
        <v>0</v>
      </c>
      <c r="AR33" s="30">
        <v>0</v>
      </c>
      <c r="AS33" s="27"/>
      <c r="AT33" s="28"/>
      <c r="AU33" s="27"/>
      <c r="AV33" s="30">
        <v>0</v>
      </c>
    </row>
    <row r="34" spans="1:48" hidden="1" x14ac:dyDescent="0.2">
      <c r="A34" s="27">
        <v>890329347</v>
      </c>
      <c r="B34" s="27" t="s">
        <v>11</v>
      </c>
      <c r="C34" s="27" t="s">
        <v>13</v>
      </c>
      <c r="D34" s="27">
        <v>4222</v>
      </c>
      <c r="E34" s="27" t="s">
        <v>72</v>
      </c>
      <c r="F34" s="27" t="s">
        <v>73</v>
      </c>
      <c r="G34" s="28">
        <v>45545</v>
      </c>
      <c r="H34" s="28">
        <v>45547</v>
      </c>
      <c r="I34" s="29">
        <v>19937155</v>
      </c>
      <c r="J34" s="29">
        <v>19937155</v>
      </c>
      <c r="K34" s="27" t="s">
        <v>14</v>
      </c>
      <c r="L34" s="27" t="s">
        <v>15</v>
      </c>
      <c r="M34" s="27" t="s">
        <v>16</v>
      </c>
      <c r="N34" s="27" t="e">
        <v>#N/A</v>
      </c>
      <c r="O34" s="27" t="s">
        <v>52</v>
      </c>
      <c r="P34" s="29">
        <v>19523878</v>
      </c>
      <c r="Q34" s="27">
        <v>1222512869</v>
      </c>
      <c r="R34" s="27" t="s">
        <v>53</v>
      </c>
      <c r="S34" s="28">
        <v>45545</v>
      </c>
      <c r="T34" s="28">
        <v>45546</v>
      </c>
      <c r="U34" s="28"/>
      <c r="V34" s="29">
        <v>0</v>
      </c>
      <c r="W34" s="27"/>
      <c r="X34" s="27"/>
      <c r="Y34" s="27"/>
      <c r="Z34" s="27"/>
      <c r="AA34" s="27"/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19937155</v>
      </c>
      <c r="AI34" s="29">
        <v>0</v>
      </c>
      <c r="AJ34" s="29">
        <v>0</v>
      </c>
      <c r="AK34" s="30">
        <v>0</v>
      </c>
      <c r="AL34" s="30">
        <v>0</v>
      </c>
      <c r="AM34" s="27"/>
      <c r="AN34" s="28"/>
      <c r="AO34" s="27"/>
      <c r="AP34" s="30">
        <v>0</v>
      </c>
      <c r="AQ34" s="30">
        <v>0</v>
      </c>
      <c r="AR34" s="30">
        <v>0</v>
      </c>
      <c r="AS34" s="27"/>
      <c r="AT34" s="28"/>
      <c r="AU34" s="27"/>
      <c r="AV34" s="30">
        <v>0</v>
      </c>
    </row>
    <row r="35" spans="1:48" hidden="1" x14ac:dyDescent="0.2">
      <c r="A35" s="27">
        <v>890329347</v>
      </c>
      <c r="B35" s="27" t="s">
        <v>11</v>
      </c>
      <c r="C35" s="27" t="s">
        <v>13</v>
      </c>
      <c r="D35" s="27">
        <v>5447</v>
      </c>
      <c r="E35" s="27" t="s">
        <v>58</v>
      </c>
      <c r="F35" s="27" t="s">
        <v>59</v>
      </c>
      <c r="G35" s="28">
        <v>45573</v>
      </c>
      <c r="H35" s="28">
        <v>45575</v>
      </c>
      <c r="I35" s="29">
        <v>864000</v>
      </c>
      <c r="J35" s="29">
        <v>864000</v>
      </c>
      <c r="K35" s="27" t="s">
        <v>14</v>
      </c>
      <c r="L35" s="27" t="s">
        <v>15</v>
      </c>
      <c r="M35" s="27" t="s">
        <v>16</v>
      </c>
      <c r="N35" s="27" t="e">
        <v>#N/A</v>
      </c>
      <c r="O35" s="27" t="s">
        <v>52</v>
      </c>
      <c r="P35" s="29">
        <v>846720</v>
      </c>
      <c r="Q35" s="27">
        <v>1222529037</v>
      </c>
      <c r="R35" s="27" t="s">
        <v>53</v>
      </c>
      <c r="S35" s="28">
        <v>45573</v>
      </c>
      <c r="T35" s="28">
        <v>45575</v>
      </c>
      <c r="U35" s="28"/>
      <c r="V35" s="29">
        <v>0</v>
      </c>
      <c r="W35" s="27"/>
      <c r="X35" s="27"/>
      <c r="Y35" s="27"/>
      <c r="Z35" s="27"/>
      <c r="AA35" s="27"/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864000</v>
      </c>
      <c r="AI35" s="29">
        <v>0</v>
      </c>
      <c r="AJ35" s="29">
        <v>0</v>
      </c>
      <c r="AK35" s="30">
        <v>0</v>
      </c>
      <c r="AL35" s="30">
        <v>0</v>
      </c>
      <c r="AM35" s="27"/>
      <c r="AN35" s="28"/>
      <c r="AO35" s="27"/>
      <c r="AP35" s="30">
        <v>0</v>
      </c>
      <c r="AQ35" s="30">
        <v>0</v>
      </c>
      <c r="AR35" s="30">
        <v>0</v>
      </c>
      <c r="AS35" s="27"/>
      <c r="AT35" s="28"/>
      <c r="AU35" s="27"/>
      <c r="AV35" s="30">
        <v>0</v>
      </c>
    </row>
    <row r="36" spans="1:48" hidden="1" x14ac:dyDescent="0.2">
      <c r="A36" s="27">
        <v>890329347</v>
      </c>
      <c r="B36" s="27" t="s">
        <v>11</v>
      </c>
      <c r="C36" s="27" t="s">
        <v>13</v>
      </c>
      <c r="D36" s="27">
        <v>5446</v>
      </c>
      <c r="E36" s="27" t="s">
        <v>78</v>
      </c>
      <c r="F36" s="27" t="s">
        <v>79</v>
      </c>
      <c r="G36" s="28">
        <v>45573</v>
      </c>
      <c r="H36" s="28">
        <v>45575</v>
      </c>
      <c r="I36" s="29">
        <v>1085296</v>
      </c>
      <c r="J36" s="29">
        <v>1085296</v>
      </c>
      <c r="K36" s="27" t="s">
        <v>14</v>
      </c>
      <c r="L36" s="27" t="s">
        <v>15</v>
      </c>
      <c r="M36" s="27" t="s">
        <v>16</v>
      </c>
      <c r="N36" s="27" t="e">
        <v>#N/A</v>
      </c>
      <c r="O36" s="27" t="s">
        <v>52</v>
      </c>
      <c r="P36" s="29">
        <v>1046640</v>
      </c>
      <c r="Q36" s="27">
        <v>1222529040</v>
      </c>
      <c r="R36" s="27" t="s">
        <v>53</v>
      </c>
      <c r="S36" s="28">
        <v>45573</v>
      </c>
      <c r="T36" s="28">
        <v>45575</v>
      </c>
      <c r="U36" s="28"/>
      <c r="V36" s="29">
        <v>17296</v>
      </c>
      <c r="W36" s="27" t="s">
        <v>80</v>
      </c>
      <c r="X36" s="27" t="s">
        <v>81</v>
      </c>
      <c r="Y36" s="27" t="s">
        <v>82</v>
      </c>
      <c r="Z36" s="27" t="s">
        <v>83</v>
      </c>
      <c r="AA36" s="27" t="s">
        <v>84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1085296</v>
      </c>
      <c r="AI36" s="29">
        <v>0</v>
      </c>
      <c r="AJ36" s="29">
        <v>0</v>
      </c>
      <c r="AK36" s="30">
        <v>0</v>
      </c>
      <c r="AL36" s="30">
        <v>0</v>
      </c>
      <c r="AM36" s="27"/>
      <c r="AN36" s="28"/>
      <c r="AO36" s="27"/>
      <c r="AP36" s="30">
        <v>0</v>
      </c>
      <c r="AQ36" s="30">
        <v>0</v>
      </c>
      <c r="AR36" s="30">
        <v>0</v>
      </c>
      <c r="AS36" s="27"/>
      <c r="AT36" s="28"/>
      <c r="AU36" s="27"/>
      <c r="AV36" s="30">
        <v>0</v>
      </c>
    </row>
    <row r="37" spans="1:48" hidden="1" x14ac:dyDescent="0.2">
      <c r="A37" s="27">
        <v>890329347</v>
      </c>
      <c r="B37" s="27" t="s">
        <v>11</v>
      </c>
      <c r="C37" s="27" t="s">
        <v>13</v>
      </c>
      <c r="D37" s="27">
        <v>5451</v>
      </c>
      <c r="E37" s="27" t="s">
        <v>85</v>
      </c>
      <c r="F37" s="27" t="s">
        <v>86</v>
      </c>
      <c r="G37" s="28">
        <v>45573</v>
      </c>
      <c r="H37" s="28">
        <v>45575</v>
      </c>
      <c r="I37" s="29">
        <v>17892359</v>
      </c>
      <c r="J37" s="29">
        <v>17892359</v>
      </c>
      <c r="K37" s="27" t="s">
        <v>14</v>
      </c>
      <c r="L37" s="27" t="s">
        <v>15</v>
      </c>
      <c r="M37" s="27" t="s">
        <v>16</v>
      </c>
      <c r="N37" s="27" t="e">
        <v>#N/A</v>
      </c>
      <c r="O37" s="27" t="s">
        <v>52</v>
      </c>
      <c r="P37" s="29">
        <v>17159145</v>
      </c>
      <c r="Q37" s="27">
        <v>1222529031</v>
      </c>
      <c r="R37" s="27" t="s">
        <v>53</v>
      </c>
      <c r="S37" s="28">
        <v>45573</v>
      </c>
      <c r="T37" s="28">
        <v>45575</v>
      </c>
      <c r="U37" s="28"/>
      <c r="V37" s="29">
        <v>366174</v>
      </c>
      <c r="W37" s="27" t="s">
        <v>80</v>
      </c>
      <c r="X37" s="27" t="s">
        <v>81</v>
      </c>
      <c r="Y37" s="27" t="s">
        <v>82</v>
      </c>
      <c r="Z37" s="27" t="s">
        <v>87</v>
      </c>
      <c r="AA37" s="27" t="s">
        <v>84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17892359</v>
      </c>
      <c r="AI37" s="29">
        <v>0</v>
      </c>
      <c r="AJ37" s="29">
        <v>0</v>
      </c>
      <c r="AK37" s="30">
        <v>0</v>
      </c>
      <c r="AL37" s="30">
        <v>0</v>
      </c>
      <c r="AM37" s="27"/>
      <c r="AN37" s="28"/>
      <c r="AO37" s="27"/>
      <c r="AP37" s="30">
        <v>0</v>
      </c>
      <c r="AQ37" s="30">
        <v>0</v>
      </c>
      <c r="AR37" s="30">
        <v>0</v>
      </c>
      <c r="AS37" s="27"/>
      <c r="AT37" s="28"/>
      <c r="AU37" s="27"/>
      <c r="AV37" s="30">
        <v>0</v>
      </c>
    </row>
    <row r="38" spans="1:48" hidden="1" x14ac:dyDescent="0.2">
      <c r="A38" s="27">
        <v>890329347</v>
      </c>
      <c r="B38" s="27" t="s">
        <v>11</v>
      </c>
      <c r="C38" s="27" t="s">
        <v>13</v>
      </c>
      <c r="D38" s="27">
        <v>1883</v>
      </c>
      <c r="E38" s="27" t="s">
        <v>70</v>
      </c>
      <c r="F38" s="27" t="s">
        <v>71</v>
      </c>
      <c r="G38" s="28">
        <v>45483</v>
      </c>
      <c r="H38" s="28">
        <v>45576</v>
      </c>
      <c r="I38" s="29">
        <v>15581414</v>
      </c>
      <c r="J38" s="29">
        <v>15581414</v>
      </c>
      <c r="K38" s="27" t="s">
        <v>14</v>
      </c>
      <c r="L38" s="27" t="s">
        <v>15</v>
      </c>
      <c r="M38" s="27" t="s">
        <v>16</v>
      </c>
      <c r="N38" s="27" t="s">
        <v>52</v>
      </c>
      <c r="O38" s="27" t="s">
        <v>52</v>
      </c>
      <c r="P38" s="29">
        <v>15259510</v>
      </c>
      <c r="Q38" s="27">
        <v>1222487804</v>
      </c>
      <c r="R38" s="27" t="s">
        <v>53</v>
      </c>
      <c r="S38" s="28">
        <v>45483</v>
      </c>
      <c r="T38" s="28">
        <v>45485</v>
      </c>
      <c r="U38" s="28"/>
      <c r="V38" s="29">
        <v>0</v>
      </c>
      <c r="W38" s="27"/>
      <c r="X38" s="27"/>
      <c r="Y38" s="27"/>
      <c r="Z38" s="27"/>
      <c r="AA38" s="27"/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15581414</v>
      </c>
      <c r="AI38" s="29">
        <v>0</v>
      </c>
      <c r="AJ38" s="29">
        <v>0</v>
      </c>
      <c r="AK38" s="30">
        <v>0</v>
      </c>
      <c r="AL38" s="30">
        <v>0</v>
      </c>
      <c r="AM38" s="27"/>
      <c r="AN38" s="28"/>
      <c r="AO38" s="27"/>
      <c r="AP38" s="30">
        <v>0</v>
      </c>
      <c r="AQ38" s="30">
        <v>0</v>
      </c>
      <c r="AR38" s="30">
        <v>0</v>
      </c>
      <c r="AS38" s="27"/>
      <c r="AT38" s="28"/>
      <c r="AU38" s="27"/>
      <c r="AV38" s="30">
        <v>0</v>
      </c>
    </row>
    <row r="39" spans="1:48" hidden="1" x14ac:dyDescent="0.2">
      <c r="A39" s="27">
        <v>890329347</v>
      </c>
      <c r="B39" s="27" t="s">
        <v>11</v>
      </c>
      <c r="C39" s="27" t="s">
        <v>12</v>
      </c>
      <c r="D39" s="27">
        <v>20885</v>
      </c>
      <c r="E39" s="27" t="s">
        <v>92</v>
      </c>
      <c r="F39" s="27" t="s">
        <v>93</v>
      </c>
      <c r="G39" s="28">
        <v>45237</v>
      </c>
      <c r="H39" s="28">
        <v>45237</v>
      </c>
      <c r="I39" s="29">
        <v>8235517</v>
      </c>
      <c r="J39" s="29">
        <v>57643</v>
      </c>
      <c r="K39" s="27" t="s">
        <v>14</v>
      </c>
      <c r="L39" s="27" t="s">
        <v>15</v>
      </c>
      <c r="M39" s="27" t="s">
        <v>16</v>
      </c>
      <c r="N39" s="27" t="e">
        <v>#N/A</v>
      </c>
      <c r="O39" s="27" t="s">
        <v>52</v>
      </c>
      <c r="P39" s="29">
        <v>0</v>
      </c>
      <c r="Q39" s="27"/>
      <c r="R39" s="27" t="s">
        <v>53</v>
      </c>
      <c r="S39" s="28">
        <v>45237</v>
      </c>
      <c r="T39" s="28">
        <v>45238</v>
      </c>
      <c r="U39" s="28"/>
      <c r="V39" s="29">
        <v>0</v>
      </c>
      <c r="W39" s="27"/>
      <c r="X39" s="27"/>
      <c r="Y39" s="27"/>
      <c r="Z39" s="27"/>
      <c r="AA39" s="27"/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57643</v>
      </c>
      <c r="AI39" s="29">
        <v>0</v>
      </c>
      <c r="AJ39" s="29">
        <v>0</v>
      </c>
      <c r="AK39" s="30">
        <v>0</v>
      </c>
      <c r="AL39" s="30">
        <v>0</v>
      </c>
      <c r="AM39" s="27"/>
      <c r="AN39" s="28"/>
      <c r="AO39" s="27"/>
      <c r="AP39" s="30">
        <v>0</v>
      </c>
      <c r="AQ39" s="30">
        <v>8010004</v>
      </c>
      <c r="AR39" s="30">
        <v>0</v>
      </c>
      <c r="AS39" s="27">
        <v>2201554300</v>
      </c>
      <c r="AT39" s="28">
        <v>45565</v>
      </c>
      <c r="AU39" s="27" t="s">
        <v>148</v>
      </c>
      <c r="AV39" s="30">
        <v>77113522</v>
      </c>
    </row>
    <row r="40" spans="1:48" x14ac:dyDescent="0.2">
      <c r="A40" s="27">
        <v>890329347</v>
      </c>
      <c r="B40" s="27" t="s">
        <v>11</v>
      </c>
      <c r="C40" s="27" t="s">
        <v>13</v>
      </c>
      <c r="D40" s="27">
        <v>5441</v>
      </c>
      <c r="E40" s="27" t="s">
        <v>120</v>
      </c>
      <c r="F40" s="27" t="s">
        <v>121</v>
      </c>
      <c r="G40" s="28">
        <v>45573</v>
      </c>
      <c r="H40" s="28">
        <v>45575</v>
      </c>
      <c r="I40" s="29">
        <v>8376233</v>
      </c>
      <c r="J40" s="29">
        <v>8376233</v>
      </c>
      <c r="K40" s="27" t="s">
        <v>14</v>
      </c>
      <c r="L40" s="27" t="s">
        <v>15</v>
      </c>
      <c r="M40" s="27" t="s">
        <v>16</v>
      </c>
      <c r="N40" s="27" t="e">
        <v>#N/A</v>
      </c>
      <c r="O40" s="27" t="s">
        <v>52</v>
      </c>
      <c r="P40" s="29">
        <v>0</v>
      </c>
      <c r="Q40" s="27"/>
      <c r="R40" s="27" t="s">
        <v>53</v>
      </c>
      <c r="S40" s="28">
        <v>45573</v>
      </c>
      <c r="T40" s="28">
        <v>45597</v>
      </c>
      <c r="U40" s="28"/>
      <c r="V40" s="29">
        <v>8493217</v>
      </c>
      <c r="W40" s="27" t="s">
        <v>30</v>
      </c>
      <c r="X40" s="27" t="s">
        <v>122</v>
      </c>
      <c r="Y40" s="27" t="s">
        <v>82</v>
      </c>
      <c r="Z40" s="27" t="s">
        <v>123</v>
      </c>
      <c r="AA40" s="27" t="s">
        <v>84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8376233</v>
      </c>
      <c r="AI40" s="29">
        <v>0</v>
      </c>
      <c r="AJ40" s="29">
        <v>0</v>
      </c>
      <c r="AK40" s="30">
        <v>0</v>
      </c>
      <c r="AL40" s="30">
        <v>0</v>
      </c>
      <c r="AM40" s="27"/>
      <c r="AN40" s="28"/>
      <c r="AO40" s="27"/>
      <c r="AP40" s="30">
        <v>0</v>
      </c>
      <c r="AQ40" s="30">
        <v>0</v>
      </c>
      <c r="AR40" s="30">
        <v>0</v>
      </c>
      <c r="AS40" s="27"/>
      <c r="AT40" s="28"/>
      <c r="AU40" s="27"/>
      <c r="AV40" s="30">
        <v>0</v>
      </c>
    </row>
    <row r="41" spans="1:48" hidden="1" x14ac:dyDescent="0.2">
      <c r="A41" s="27">
        <v>890329347</v>
      </c>
      <c r="B41" s="27" t="s">
        <v>11</v>
      </c>
      <c r="C41" s="27" t="s">
        <v>13</v>
      </c>
      <c r="D41" s="27">
        <v>5448</v>
      </c>
      <c r="E41" s="27" t="s">
        <v>124</v>
      </c>
      <c r="F41" s="27" t="s">
        <v>125</v>
      </c>
      <c r="G41" s="28">
        <v>45573</v>
      </c>
      <c r="H41" s="28">
        <v>45575</v>
      </c>
      <c r="I41" s="29">
        <v>374400</v>
      </c>
      <c r="J41" s="29">
        <v>374400</v>
      </c>
      <c r="K41" s="27" t="s">
        <v>14</v>
      </c>
      <c r="L41" s="27" t="s">
        <v>15</v>
      </c>
      <c r="M41" s="27" t="s">
        <v>16</v>
      </c>
      <c r="N41" s="27" t="e">
        <v>#N/A</v>
      </c>
      <c r="O41" s="27" t="s">
        <v>52</v>
      </c>
      <c r="P41" s="29">
        <v>0</v>
      </c>
      <c r="Q41" s="27"/>
      <c r="R41" s="27" t="s">
        <v>53</v>
      </c>
      <c r="S41" s="28">
        <v>45573</v>
      </c>
      <c r="T41" s="28">
        <v>45575</v>
      </c>
      <c r="U41" s="28"/>
      <c r="V41" s="29">
        <v>0</v>
      </c>
      <c r="W41" s="27"/>
      <c r="X41" s="27"/>
      <c r="Y41" s="27"/>
      <c r="Z41" s="27"/>
      <c r="AA41" s="27"/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374400</v>
      </c>
      <c r="AI41" s="29">
        <v>0</v>
      </c>
      <c r="AJ41" s="29">
        <v>0</v>
      </c>
      <c r="AK41" s="30">
        <v>0</v>
      </c>
      <c r="AL41" s="30">
        <v>0</v>
      </c>
      <c r="AM41" s="27"/>
      <c r="AN41" s="28"/>
      <c r="AO41" s="27"/>
      <c r="AP41" s="30">
        <v>0</v>
      </c>
      <c r="AQ41" s="30">
        <v>0</v>
      </c>
      <c r="AR41" s="30">
        <v>0</v>
      </c>
      <c r="AS41" s="27"/>
      <c r="AT41" s="28"/>
      <c r="AU41" s="27"/>
      <c r="AV41" s="30">
        <v>0</v>
      </c>
    </row>
  </sheetData>
  <autoFilter ref="A2:AV41">
    <filterColumn colId="4">
      <filters>
        <filter val="FEV5441"/>
      </filters>
    </filterColumn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J19" sqref="J19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84" t="s">
        <v>162</v>
      </c>
      <c r="E2" s="85"/>
      <c r="F2" s="85"/>
      <c r="G2" s="85"/>
      <c r="H2" s="85"/>
      <c r="I2" s="86"/>
      <c r="J2" s="90" t="s">
        <v>163</v>
      </c>
    </row>
    <row r="3" spans="2:10" ht="15.75" customHeight="1" thickBot="1" x14ac:dyDescent="0.3">
      <c r="B3" s="38"/>
      <c r="C3" s="39"/>
      <c r="D3" s="87"/>
      <c r="E3" s="88"/>
      <c r="F3" s="88"/>
      <c r="G3" s="88"/>
      <c r="H3" s="88"/>
      <c r="I3" s="89"/>
      <c r="J3" s="91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164</v>
      </c>
      <c r="E5" s="45"/>
      <c r="F5" s="45"/>
      <c r="G5" s="45"/>
      <c r="H5" s="45"/>
      <c r="I5" s="46"/>
      <c r="J5" s="46" t="s">
        <v>165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">
        <v>199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194</v>
      </c>
      <c r="J12" s="54"/>
    </row>
    <row r="13" spans="2:10" ht="13" x14ac:dyDescent="0.3">
      <c r="B13" s="53"/>
      <c r="C13" s="55" t="s">
        <v>195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166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35" t="s">
        <v>167</v>
      </c>
      <c r="D17" s="56"/>
      <c r="H17" s="59"/>
      <c r="I17" s="60"/>
      <c r="J17" s="54"/>
    </row>
    <row r="18" spans="2:10" ht="13" x14ac:dyDescent="0.3">
      <c r="B18" s="53"/>
      <c r="C18" s="55" t="s">
        <v>168</v>
      </c>
      <c r="D18" s="55"/>
      <c r="E18" s="55"/>
      <c r="F18" s="55"/>
      <c r="H18" s="61">
        <v>39</v>
      </c>
      <c r="I18" s="62">
        <v>170510792</v>
      </c>
      <c r="J18" s="54"/>
    </row>
    <row r="19" spans="2:10" x14ac:dyDescent="0.25">
      <c r="B19" s="53"/>
      <c r="C19" s="35" t="s">
        <v>169</v>
      </c>
      <c r="H19" s="63">
        <v>16</v>
      </c>
      <c r="I19" s="64">
        <v>57451026</v>
      </c>
      <c r="J19" s="54"/>
    </row>
    <row r="20" spans="2:10" x14ac:dyDescent="0.25">
      <c r="B20" s="53"/>
      <c r="C20" s="35" t="s">
        <v>170</v>
      </c>
      <c r="H20" s="63">
        <v>0</v>
      </c>
      <c r="I20" s="64">
        <v>0</v>
      </c>
      <c r="J20" s="54"/>
    </row>
    <row r="21" spans="2:10" x14ac:dyDescent="0.25">
      <c r="B21" s="53"/>
      <c r="C21" s="35" t="s">
        <v>171</v>
      </c>
      <c r="H21" s="63">
        <v>0</v>
      </c>
      <c r="I21" s="64">
        <v>0</v>
      </c>
      <c r="J21" s="54"/>
    </row>
    <row r="22" spans="2:10" x14ac:dyDescent="0.25">
      <c r="B22" s="53"/>
      <c r="C22" s="35" t="s">
        <v>172</v>
      </c>
      <c r="H22" s="63">
        <v>0</v>
      </c>
      <c r="I22" s="64">
        <v>0</v>
      </c>
      <c r="J22" s="54"/>
    </row>
    <row r="23" spans="2:10" x14ac:dyDescent="0.25">
      <c r="B23" s="53"/>
      <c r="C23" s="35" t="s">
        <v>173</v>
      </c>
      <c r="H23" s="63">
        <v>0</v>
      </c>
      <c r="I23" s="64">
        <v>0</v>
      </c>
      <c r="J23" s="54"/>
    </row>
    <row r="24" spans="2:10" ht="13" thickBot="1" x14ac:dyDescent="0.3">
      <c r="B24" s="53"/>
      <c r="C24" s="35" t="s">
        <v>174</v>
      </c>
      <c r="H24" s="65">
        <v>4</v>
      </c>
      <c r="I24" s="66">
        <v>1656734</v>
      </c>
      <c r="J24" s="54"/>
    </row>
    <row r="25" spans="2:10" ht="13" x14ac:dyDescent="0.3">
      <c r="B25" s="53"/>
      <c r="C25" s="55" t="s">
        <v>175</v>
      </c>
      <c r="D25" s="55"/>
      <c r="E25" s="55"/>
      <c r="F25" s="55"/>
      <c r="H25" s="61">
        <f>H19+H20+H21+H22+H24+H23</f>
        <v>20</v>
      </c>
      <c r="I25" s="62">
        <f>I19+I20+I21+I22+I24+I23</f>
        <v>59107760</v>
      </c>
      <c r="J25" s="54"/>
    </row>
    <row r="26" spans="2:10" x14ac:dyDescent="0.25">
      <c r="B26" s="53"/>
      <c r="C26" s="35" t="s">
        <v>176</v>
      </c>
      <c r="H26" s="63">
        <v>19</v>
      </c>
      <c r="I26" s="64">
        <v>111403032</v>
      </c>
      <c r="J26" s="54"/>
    </row>
    <row r="27" spans="2:10" ht="13" thickBot="1" x14ac:dyDescent="0.3">
      <c r="B27" s="53"/>
      <c r="C27" s="35" t="s">
        <v>42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177</v>
      </c>
      <c r="D28" s="55"/>
      <c r="E28" s="55"/>
      <c r="F28" s="55"/>
      <c r="H28" s="61">
        <f>H26+H27</f>
        <v>19</v>
      </c>
      <c r="I28" s="62">
        <f>I26+I27</f>
        <v>111403032</v>
      </c>
      <c r="J28" s="54"/>
    </row>
    <row r="29" spans="2:10" ht="13.5" thickBot="1" x14ac:dyDescent="0.35">
      <c r="B29" s="53"/>
      <c r="C29" s="35" t="s">
        <v>178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179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180</v>
      </c>
      <c r="D32" s="55"/>
      <c r="H32" s="68">
        <f>H25+H28+H30</f>
        <v>39</v>
      </c>
      <c r="I32" s="69">
        <f>I25+I28+I30</f>
        <v>170510792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196</v>
      </c>
      <c r="D37" s="72"/>
      <c r="H37" s="71" t="s">
        <v>181</v>
      </c>
      <c r="I37" s="72"/>
      <c r="J37" s="54"/>
    </row>
    <row r="38" spans="2:10" ht="13" x14ac:dyDescent="0.3">
      <c r="B38" s="53"/>
      <c r="C38" s="55" t="s">
        <v>197</v>
      </c>
      <c r="D38" s="70"/>
      <c r="H38" s="73" t="s">
        <v>182</v>
      </c>
      <c r="I38" s="70"/>
      <c r="J38" s="54"/>
    </row>
    <row r="39" spans="2:10" ht="13" x14ac:dyDescent="0.3">
      <c r="B39" s="53"/>
      <c r="C39" s="55" t="s">
        <v>198</v>
      </c>
      <c r="H39" s="55" t="s">
        <v>183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92" t="s">
        <v>184</v>
      </c>
      <c r="D41" s="92"/>
      <c r="E41" s="92"/>
      <c r="F41" s="92"/>
      <c r="G41" s="92"/>
      <c r="H41" s="92"/>
      <c r="I41" s="92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I35" sqref="I35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84" t="s">
        <v>185</v>
      </c>
      <c r="E2" s="85"/>
      <c r="F2" s="85"/>
      <c r="G2" s="85"/>
      <c r="H2" s="85"/>
      <c r="I2" s="86"/>
      <c r="J2" s="90" t="s">
        <v>163</v>
      </c>
    </row>
    <row r="3" spans="2:10" ht="15.75" customHeight="1" thickBot="1" x14ac:dyDescent="0.3">
      <c r="B3" s="38"/>
      <c r="C3" s="39"/>
      <c r="D3" s="87"/>
      <c r="E3" s="88"/>
      <c r="F3" s="88"/>
      <c r="G3" s="88"/>
      <c r="H3" s="88"/>
      <c r="I3" s="89"/>
      <c r="J3" s="91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3" t="s">
        <v>186</v>
      </c>
      <c r="E5" s="94"/>
      <c r="F5" s="94"/>
      <c r="G5" s="94"/>
      <c r="H5" s="94"/>
      <c r="I5" s="95"/>
      <c r="J5" s="46" t="s">
        <v>187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ht="13" x14ac:dyDescent="0.3">
      <c r="B9" s="53"/>
      <c r="C9" s="55" t="str">
        <f ca="1">+CONCATENATE("Santiago de Cali, ",TEXT(TODAY(),"MMMM DD YYYY"))</f>
        <v>Santiago de Cali, diciembre 04 2024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OTOLOGICO</v>
      </c>
      <c r="J11" s="54"/>
    </row>
    <row r="12" spans="2:10" ht="13" x14ac:dyDescent="0.3">
      <c r="B12" s="53"/>
      <c r="C12" s="55" t="str">
        <f>+'FOR-CSA-018'!C13</f>
        <v>NIT: 890329347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188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189</v>
      </c>
      <c r="I16" s="78" t="s">
        <v>190</v>
      </c>
      <c r="J16" s="54"/>
    </row>
    <row r="17" spans="2:10" ht="13" x14ac:dyDescent="0.3">
      <c r="B17" s="53"/>
      <c r="C17" s="55" t="s">
        <v>167</v>
      </c>
      <c r="D17" s="55"/>
      <c r="E17" s="55"/>
      <c r="F17" s="55"/>
      <c r="H17" s="59">
        <f>+SUM(H18:H21)</f>
        <v>20</v>
      </c>
      <c r="I17" s="79">
        <f>+SUM(I18:I21)</f>
        <v>59107760</v>
      </c>
      <c r="J17" s="54"/>
    </row>
    <row r="18" spans="2:10" x14ac:dyDescent="0.25">
      <c r="B18" s="53"/>
      <c r="C18" s="35" t="s">
        <v>169</v>
      </c>
      <c r="H18" s="80">
        <f>+'FOR-CSA-018'!H19</f>
        <v>16</v>
      </c>
      <c r="I18" s="81">
        <f>+'FOR-CSA-018'!I19</f>
        <v>57451026</v>
      </c>
      <c r="J18" s="54"/>
    </row>
    <row r="19" spans="2:10" x14ac:dyDescent="0.25">
      <c r="B19" s="53"/>
      <c r="C19" s="35" t="s">
        <v>170</v>
      </c>
      <c r="H19" s="80">
        <f>+'FOR-CSA-018'!H20</f>
        <v>0</v>
      </c>
      <c r="I19" s="81">
        <f>+'FOR-CSA-018'!I20</f>
        <v>0</v>
      </c>
      <c r="J19" s="54"/>
    </row>
    <row r="20" spans="2:10" x14ac:dyDescent="0.25">
      <c r="B20" s="53"/>
      <c r="C20" s="35" t="s">
        <v>172</v>
      </c>
      <c r="H20" s="80">
        <f>+'FOR-CSA-018'!H22</f>
        <v>0</v>
      </c>
      <c r="I20" s="81">
        <f>+'FOR-CSA-018'!I22</f>
        <v>0</v>
      </c>
      <c r="J20" s="54"/>
    </row>
    <row r="21" spans="2:10" x14ac:dyDescent="0.25">
      <c r="B21" s="53"/>
      <c r="C21" s="35" t="s">
        <v>191</v>
      </c>
      <c r="H21" s="80">
        <f>+'FOR-CSA-018'!H24</f>
        <v>4</v>
      </c>
      <c r="I21" s="81">
        <f>+'FOR-CSA-018'!I24</f>
        <v>1656734</v>
      </c>
      <c r="J21" s="54"/>
    </row>
    <row r="22" spans="2:10" ht="13" x14ac:dyDescent="0.3">
      <c r="B22" s="53"/>
      <c r="C22" s="55" t="s">
        <v>192</v>
      </c>
      <c r="D22" s="55"/>
      <c r="E22" s="55"/>
      <c r="F22" s="55"/>
      <c r="H22" s="59">
        <f>SUM(H18:H21)</f>
        <v>20</v>
      </c>
      <c r="I22" s="79">
        <f>+SUBTOTAL(9,I18:I21)</f>
        <v>59107760</v>
      </c>
      <c r="J22" s="54"/>
    </row>
    <row r="23" spans="2:10" ht="13.5" thickBot="1" x14ac:dyDescent="0.35">
      <c r="B23" s="53"/>
      <c r="C23" s="55"/>
      <c r="D23" s="55"/>
      <c r="H23" s="82"/>
      <c r="I23" s="83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tr">
        <f>+'FOR-CSA-018'!C37</f>
        <v>Ana Milena Valencia Castillo</v>
      </c>
      <c r="D28" s="71"/>
      <c r="G28" s="71" t="s">
        <v>181</v>
      </c>
      <c r="H28" s="72"/>
      <c r="I28" s="70"/>
      <c r="J28" s="54"/>
    </row>
    <row r="29" spans="2:10" ht="13" x14ac:dyDescent="0.3">
      <c r="B29" s="53"/>
      <c r="C29" s="73" t="str">
        <f>+'FOR-CSA-018'!C38</f>
        <v>Secretaria de facturación</v>
      </c>
      <c r="D29" s="73"/>
      <c r="G29" s="73" t="s">
        <v>193</v>
      </c>
      <c r="H29" s="70"/>
      <c r="I29" s="70"/>
      <c r="J29" s="54"/>
    </row>
    <row r="30" spans="2:10" ht="18.75" customHeight="1" thickBot="1" x14ac:dyDescent="0.3">
      <c r="B30" s="74"/>
      <c r="C30" s="75"/>
      <c r="D30" s="75"/>
      <c r="E30" s="75"/>
      <c r="F30" s="75"/>
      <c r="G30" s="72"/>
      <c r="H30" s="72"/>
      <c r="I30" s="72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Otologico Mercadeo Imbanaco</dc:creator>
  <cp:lastModifiedBy>Juan Camilo Paez Ramirez</cp:lastModifiedBy>
  <dcterms:created xsi:type="dcterms:W3CDTF">2024-11-12T14:43:23Z</dcterms:created>
  <dcterms:modified xsi:type="dcterms:W3CDTF">2024-12-04T16:24:10Z</dcterms:modified>
</cp:coreProperties>
</file>