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706833_HOSP FEDERICO LLERAS\"/>
    </mc:Choice>
  </mc:AlternateContent>
  <bookViews>
    <workbookView xWindow="32770" yWindow="32770" windowWidth="21600" windowHeight="9530" activeTab="3"/>
  </bookViews>
  <sheets>
    <sheet name="INFO IPS" sheetId="1" r:id="rId1"/>
    <sheet name="TD" sheetId="3" r:id="rId2"/>
    <sheet name="ESTADO DE CADA FACUT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FACUTRA'!$A$1:$AM$1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63" r:id="rId9"/>
  </pivotCaches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22" i="5" l="1"/>
  <c r="I22" i="5"/>
</calcChain>
</file>

<file path=xl/sharedStrings.xml><?xml version="1.0" encoding="utf-8"?>
<sst xmlns="http://schemas.openxmlformats.org/spreadsheetml/2006/main" count="226" uniqueCount="164">
  <si>
    <t>HOSPITAL FEDERICO LLERAS ACOSTA DE IBAGUE E.S.E</t>
  </si>
  <si>
    <t>SALDO DE CARTERA - FECHA DE CORTE 31/10/2024</t>
  </si>
  <si>
    <t>RAZON SOCIAL</t>
  </si>
  <si>
    <t>32 COMFENALCO VALLE</t>
  </si>
  <si>
    <t>No. De factura</t>
  </si>
  <si>
    <t>Fecha de Factura</t>
  </si>
  <si>
    <t>Fecha de Radicacion</t>
  </si>
  <si>
    <t>Valor Inicial ($)</t>
  </si>
  <si>
    <t>Saldo de Factura ($)</t>
  </si>
  <si>
    <t>Interes ($)</t>
  </si>
  <si>
    <t>Saldo + Interes ($)</t>
  </si>
  <si>
    <t>Abonos por Aplicar ($)</t>
  </si>
  <si>
    <t>Anticipo 30566</t>
  </si>
  <si>
    <t>17/01/2023</t>
  </si>
  <si>
    <t>-</t>
  </si>
  <si>
    <t>Anticipo 31811</t>
  </si>
  <si>
    <t>23/03/2023</t>
  </si>
  <si>
    <t>Anticipo 31858</t>
  </si>
  <si>
    <t>27/03/2023</t>
  </si>
  <si>
    <t>Anticipo 34593</t>
  </si>
  <si>
    <t>04/09/2023</t>
  </si>
  <si>
    <t>Anticipo 35190</t>
  </si>
  <si>
    <t>25/10/2023</t>
  </si>
  <si>
    <t>Anticipo 37073</t>
  </si>
  <si>
    <t>08/04/2024</t>
  </si>
  <si>
    <t>Anticipo 37258</t>
  </si>
  <si>
    <t>24/04/2024</t>
  </si>
  <si>
    <t>Anticipo 38673</t>
  </si>
  <si>
    <t>28/08/2024</t>
  </si>
  <si>
    <t>Anticipo 39315</t>
  </si>
  <si>
    <t>21/10/2024</t>
  </si>
  <si>
    <t>HF0000203890</t>
  </si>
  <si>
    <t>05/01/2023</t>
  </si>
  <si>
    <t>01/09/2023</t>
  </si>
  <si>
    <t>HF0000228942</t>
  </si>
  <si>
    <t>11/04/2023</t>
  </si>
  <si>
    <t>14/06/2023</t>
  </si>
  <si>
    <t>HF0000253902</t>
  </si>
  <si>
    <t>04/07/2023</t>
  </si>
  <si>
    <t>HF0000280140</t>
  </si>
  <si>
    <t>30/10/2023</t>
  </si>
  <si>
    <t>04/12/2023</t>
  </si>
  <si>
    <t>HF0000282216</t>
  </si>
  <si>
    <t>11/11/2023</t>
  </si>
  <si>
    <t>18/12/2023</t>
  </si>
  <si>
    <t>HF0000285105</t>
  </si>
  <si>
    <t>27/11/2023</t>
  </si>
  <si>
    <t>HF0000286989</t>
  </si>
  <si>
    <t>05/12/2023</t>
  </si>
  <si>
    <t>11/01/2024</t>
  </si>
  <si>
    <t>HF0000309081</t>
  </si>
  <si>
    <t>27/03/2024</t>
  </si>
  <si>
    <t>12/04/2024</t>
  </si>
  <si>
    <t>Total general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</si>
  <si>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</si>
  <si>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</si>
  <si>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</si>
  <si>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</si>
  <si>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</si>
  <si>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</si>
  <si>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</si>
  <si>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</si>
  <si>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</si>
  <si>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</si>
  <si>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CARTERA ANTERIOR</t>
  </si>
  <si>
    <t>ESTADO EPS 30-11-2024</t>
  </si>
  <si>
    <t>POR PAGAR SAP</t>
  </si>
  <si>
    <t>DOC CONTA</t>
  </si>
  <si>
    <t>ESTADO BOX</t>
  </si>
  <si>
    <t>FECHA FACT</t>
  </si>
  <si>
    <t>FECHA RAD</t>
  </si>
  <si>
    <t>FECHA DEV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</si>
  <si>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</si>
  <si>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</si>
  <si>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</si>
  <si>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</si>
  <si>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</si>
  <si>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</si>
  <si>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</si>
  <si>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</si>
  <si>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</si>
  <si>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</si>
  <si>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</si>
  <si>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</si>
  <si>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EXTEMPORANEA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</si>
  <si>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</si>
  <si>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</si>
  <si>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</si>
  <si>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</si>
  <si>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</si>
  <si>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</si>
  <si>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</si>
  <si>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</si>
  <si>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</si>
  <si>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FEDERICO LLERAS</t>
  </si>
  <si>
    <t>HF</t>
  </si>
  <si>
    <t>HF228942</t>
  </si>
  <si>
    <t>890706833_HF228942</t>
  </si>
  <si>
    <t>Factura devuelta</t>
  </si>
  <si>
    <t>Devuelta</t>
  </si>
  <si>
    <t xml:space="preserve">AUT: SE SOSTIENE DEVOLUCION NO CUENTA CON AUTORIZACION LOS CODIGOS ALFANUMERICOS QUE ANEXAN NO SON VALIDOS PARA FACTURAR SE LOS INDICAN EN EL CORREO QUE DEBEN DE SOLICITAR EGRESO DE ESTANCIA Y PROCEDIMIENTOS AL CORREO CAPAUTORIZACIONES@EPSDELAGENTE.COM.CO ,NO SE EVIDENCIA TRZABILIDAD ,OBJECC IONES REALIZADAS POR DR VICTOR OLAYA Paraclincos no intrepretados, dia 21 de marzo, hemograma,pt, ptt, BILIRRUBINAS,$ 156.600,PCR SIN SOPORTE DE INTERPRETACION MEDICA $65.300 FAV OR VALIDAR.JENNIFER REBOLLEDO </t>
  </si>
  <si>
    <t>AUTORIZACION</t>
  </si>
  <si>
    <t>Servicios hospitalarios</t>
  </si>
  <si>
    <t>Hospitalario</t>
  </si>
  <si>
    <t>HF203890</t>
  </si>
  <si>
    <t>890706833_HF203890</t>
  </si>
  <si>
    <t>AUT: SE SOSTIENE DEVOLUCION FACTURA HOSPITALARIA  NO CUENTA CON AUTORIZACION POR LOS SERVICIOS DE ESTANCIA Y PROCEDIMIENTOS del 27 al 30 de Diciembre 2022,, FAVOR SOLICITAR AL CORREO CAPAUTORIZACIONES@EPSDELAGENTE.COM.CO , EL NAP QUE ANEXAN SOLO AUTORIZA ATENCION INICIAL DE URGENCIA CODIGO ALFANUMERICO NO VALIDO PARA FACTURAR,, MEDICAMENTO ENOXAPARINA CUENTA CON TOPE POR $12.935 , GLUCOMETRIA FACTURAN 6 SOPORTAN 3 , OBJECCIONES POR AUDITORIA MEDICA : HEMOGLOBINA GLICOSILADA NO PERTINENTE, PACIENTE INGRESA POR MORDEDURA DE CANINO, CON REPORTE E GLUCOSA EN SUERO DENTRO DE LA S METAS, NO SE EVIDENCIA BENEFICIO DE ESTE EXAMEN $ 61.000,  ELECTROLITOS NO PERTINENTES: POTASIO, SODIO, NO SE EVIDECIA JUSTIFICACION CLINCA: $72400, ATENCION DIARIA INTRAHOSPITALARIA POR EL ESPECIALISTA TRATANTE DEL PACIENTE NO QUIRURGICO U OBSTETRICO, NO FACTRABLE, PACIENTE QUIRURGICO. $134.000. Servicios Hospitalarios  NO autorizados..   JENNIFER REBOLLEDO/JAM</t>
  </si>
  <si>
    <t>HF253902</t>
  </si>
  <si>
    <t>890706833_HF253902</t>
  </si>
  <si>
    <t xml:space="preserve">AUT: SE SOSTIENE DEVOLUCION EL CODIGO QUE ANEXAN SOLO AUTORIZA LA ATENCION DE UIRGENCIAS , LOS CODIGOS ALFANUMERICOS NO SON FACTURABLES SE DEBE DE REPORTAR EGRESO Y CIERRE DE CUENTA AL CORREO CAPAUTORIZACIONES@EPSDELAGENTE.COM.CO PARA QUE GENEREN AUTORIZACION POR LOS SERVICIOS FACTURADOS Y NO SE EVIDENCIA LA SOLICITUD DE ESTE  LOS CORREOS QUE ANEXAN SE ENCUENTRAN ERRADOS, PARACLINICOS NO SOPORTADOS NI INTERPRETADOS GLUCOSA FACTURAN 2 SOPORTAN E INTERPRETAN 1 ,BIOPSIA NO SOPORTADA NI INTERPRETADA,BOLIRRUBINAS FACTURAN 3 SOPORTAN INTERPRETAN 2 ,GLUCOMETRIAS 56 GLUCOMETRIAS SOPORTAN 50 ,HIERRO CARBOXIMALTOSA FACTURAN 3 SOPORTAN 1 ,AMPICILINA SULBACTAM FACTURAN 56 SOPORTAN 50, OBJECCION POR AUDITORIA MEDICA DR VICTOR OLAYA HEMOGLOBINA GLICOSILADA FACTURAN DOS, SE RECONOCE SOLO UNA, POR PERTINENCIA MEDICA: 70,800,19806 Proteína C reactiva PCR, prueba cuantitativa de alta precisión, no pertinente, pcr ultrasensible. No ofrece informacion adicional en el contexto inflamatorio, como si lo tiene en riesgo cardiovascular.  103.000 . JENNIFER REBOLLEDO </t>
  </si>
  <si>
    <t>HF280140</t>
  </si>
  <si>
    <t>890706833_HF280140</t>
  </si>
  <si>
    <t>Finalizada</t>
  </si>
  <si>
    <t>HF282216</t>
  </si>
  <si>
    <t>890706833_HF282216</t>
  </si>
  <si>
    <t>HF285105</t>
  </si>
  <si>
    <t>890706833_HF285105</t>
  </si>
  <si>
    <t>HF286989</t>
  </si>
  <si>
    <t>890706833_HF286989</t>
  </si>
  <si>
    <t>HF309081</t>
  </si>
  <si>
    <t>890706833_HF309081</t>
  </si>
  <si>
    <t>Factura cancelada parcialmente - Saldo en programacion de pago</t>
  </si>
  <si>
    <t>Factura cancelada</t>
  </si>
  <si>
    <t>Cuenta de LLAVE</t>
  </si>
  <si>
    <t>Datos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</si>
  <si>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</si>
  <si>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</si>
  <si>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</si>
  <si>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</si>
  <si>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</si>
  <si>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</si>
  <si>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</si>
  <si>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</si>
  <si>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</si>
  <si>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</si>
  <si>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</si>
  <si>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</si>
  <si>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</si>
  <si>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</si>
  <si>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</si>
  <si>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</si>
  <si>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</si>
  <si>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</si>
  <si>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</si>
  <si>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</si>
  <si>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</si>
  <si>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</si>
  <si>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</si>
  <si>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</si>
  <si>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</si>
  <si>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</si>
  <si>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</si>
  <si>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</si>
  <si>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</si>
  <si>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</si>
  <si>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</si>
  <si>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</si>
  <si>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</si>
  <si>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FEDERICO LLERAS</t>
  </si>
  <si>
    <t>NIT: 890706833</t>
  </si>
  <si>
    <t>Gildardo Bernate B.</t>
  </si>
  <si>
    <t>Aux. Adm.</t>
  </si>
  <si>
    <t>Hospital Federico Lleras</t>
  </si>
  <si>
    <t>Santiago de Cali, noviembre 30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</si>
</sst>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_-&quot;$&quot;* #,##0_-;\-&quot;$&quot;* #,##0_-;_-&quot;$&quot;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0"/>
      </bottom>
      <diagonal/>
    </border>
    <border>
      <left style="thin">
        <color indexed="64"/>
      </left>
      <right style="thin">
        <color indexed="64"/>
      </right>
      <top style="thin">
        <color indexed="0"/>
      </top>
      <bottom style="thin">
        <color indexed="0"/>
      </bottom>
      <diagonal/>
    </border>
    <border>
      <left style="thin">
        <color indexed="64"/>
      </left>
      <right style="thin">
        <color indexed="64"/>
      </right>
      <top style="thin">
        <color indexed="0"/>
      </top>
      <bottom style="thin">
        <color indexed="64"/>
      </bottom>
      <diagonal/>
    </border>
    <border>
      <left style="thin">
        <color rgb="FFABABAB"/>
      </left>
      <right/>
      <top style="thin">
        <color rgb="FFABABAB"/>
      </top>
      <bottom/>
      <diagonal/>
    </border>
    <border>
      <left style="thin">
        <color indexed="65"/>
      </left>
      <right style="thin">
        <color rgb="FFABABAB"/>
      </right>
      <top style="thin">
        <color rgb="FFABABAB"/>
      </top>
      <bottom/>
      <diagonal/>
    </border>
    <border>
      <left style="thin">
        <color rgb="FFABABAB"/>
      </left>
      <right/>
      <top style="thin">
        <color rgb="FFABABAB"/>
      </top>
      <bottom style="thin">
        <color rgb="FFABABAB"/>
      </bottom>
      <diagonal/>
    </border>
    <border>
      <left/>
      <right style="thin">
        <color rgb="FFABABAB"/>
      </right>
      <top style="thin">
        <color rgb="FFABABAB"/>
      </top>
      <bottom/>
      <diagonal/>
    </border>
    <border>
      <left/>
      <right style="thin">
        <color rgb="FFABABAB"/>
      </right>
      <top style="thin">
        <color rgb="FFABABAB"/>
      </top>
      <bottom style="thin">
        <color rgb="FFABABAB"/>
      </bottom>
      <diagonal/>
    </border>
    <border>
      <left style="thin">
        <color rgb="FFABABAB"/>
      </left>
      <right/>
      <top/>
      <bottom/>
      <diagonal/>
    </border>
    <border>
      <left/>
      <right style="thin">
        <color rgb="FFABABAB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5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5">
    <xf numFmtId="0" fontId="0" fillId="0" borderId="0" xfId="0"/>
    <xf numFmtId="0" fontId="2" fillId="0" borderId="0" xfId="0" applyFont="1" applyFill="1"/>
    <xf numFmtId="0" fontId="0" fillId="0" borderId="0" xfId="0" applyFill="1"/>
    <xf numFmtId="0" fontId="2" fillId="0" borderId="1" xfId="0" applyFont="1" applyFill="1" applyBorder="1" applyAlignment="1">
      <alignment horizontal="center"/>
    </xf>
    <xf numFmtId="0" fontId="2" fillId="0" borderId="2" xfId="0" applyFont="1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3" fontId="0" fillId="0" borderId="3" xfId="0" applyNumberFormat="1" applyFill="1" applyBorder="1"/>
    <xf numFmtId="0" fontId="0" fillId="0" borderId="4" xfId="0" applyFill="1" applyBorder="1" applyAlignment="1">
      <alignment horizontal="center"/>
    </xf>
    <xf numFmtId="3" fontId="0" fillId="0" borderId="4" xfId="0" applyNumberFormat="1" applyFill="1" applyBorder="1"/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5" fontId="3" fillId="3" borderId="1" xfId="1" applyNumberFormat="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5" fontId="3" fillId="5" borderId="1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65" fontId="3" fillId="6" borderId="1" xfId="1" applyNumberFormat="1" applyFont="1" applyFill="1" applyBorder="1" applyAlignment="1">
      <alignment horizontal="center" vertical="center" wrapText="1"/>
    </xf>
    <xf numFmtId="0" fontId="3" fillId="7" borderId="1" xfId="0" applyFont="1" applyFill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5" fontId="4" fillId="0" borderId="1" xfId="1" applyNumberFormat="1" applyFont="1" applyBorder="1"/>
    <xf numFmtId="0" fontId="0" fillId="0" borderId="5" xfId="0" applyBorder="1"/>
    <xf numFmtId="0" fontId="0" fillId="0" borderId="6" xfId="0" applyBorder="1"/>
    <xf numFmtId="0" fontId="0" fillId="0" borderId="5" xfId="0" pivotButton="1" applyBorder="1"/>
    <xf numFmtId="0" fontId="0" fillId="0" borderId="7" xfId="0" applyBorder="1"/>
    <xf numFmtId="0" fontId="0" fillId="0" borderId="8" xfId="0" applyBorder="1"/>
    <xf numFmtId="0" fontId="0" fillId="0" borderId="7" xfId="0" applyNumberFormat="1" applyBorder="1"/>
    <xf numFmtId="0" fontId="0" fillId="0" borderId="9" xfId="0" applyNumberFormat="1" applyBorder="1"/>
    <xf numFmtId="0" fontId="0" fillId="0" borderId="5" xfId="0" applyNumberFormat="1" applyBorder="1"/>
    <xf numFmtId="0" fontId="0" fillId="0" borderId="8" xfId="0" applyNumberFormat="1" applyBorder="1"/>
    <xf numFmtId="0" fontId="0" fillId="0" borderId="10" xfId="0" applyBorder="1"/>
    <xf numFmtId="0" fontId="0" fillId="0" borderId="10" xfId="0" applyNumberFormat="1" applyBorder="1"/>
    <xf numFmtId="0" fontId="0" fillId="0" borderId="11" xfId="0" applyNumberFormat="1" applyBorder="1"/>
    <xf numFmtId="0" fontId="6" fillId="0" borderId="0" xfId="2" applyFont="1"/>
    <xf numFmtId="0" fontId="6" fillId="0" borderId="12" xfId="2" applyFont="1" applyBorder="1" applyAlignment="1">
      <alignment horizontal="centerContinuous"/>
    </xf>
    <xf numFmtId="0" fontId="6" fillId="0" borderId="13" xfId="2" applyFont="1" applyBorder="1" applyAlignment="1">
      <alignment horizontal="centerContinuous"/>
    </xf>
    <xf numFmtId="0" fontId="7" fillId="0" borderId="12" xfId="2" applyFont="1" applyBorder="1" applyAlignment="1">
      <alignment horizontal="center" vertical="center"/>
    </xf>
    <xf numFmtId="0" fontId="7" fillId="0" borderId="14" xfId="2" applyFont="1" applyBorder="1" applyAlignment="1">
      <alignment horizontal="center" vertical="center"/>
    </xf>
    <xf numFmtId="0" fontId="7" fillId="0" borderId="13" xfId="2" applyFont="1" applyBorder="1" applyAlignment="1">
      <alignment horizontal="center" vertical="center"/>
    </xf>
    <xf numFmtId="0" fontId="7" fillId="0" borderId="15" xfId="2" applyFont="1" applyBorder="1" applyAlignment="1">
      <alignment horizontal="center" vertical="center"/>
    </xf>
    <xf numFmtId="0" fontId="6" fillId="0" borderId="16" xfId="2" applyFont="1" applyBorder="1" applyAlignment="1">
      <alignment horizontal="centerContinuous"/>
    </xf>
    <xf numFmtId="0" fontId="6" fillId="0" borderId="17" xfId="2" applyFont="1" applyBorder="1" applyAlignment="1">
      <alignment horizontal="centerContinuous"/>
    </xf>
    <xf numFmtId="0" fontId="7" fillId="0" borderId="18" xfId="2" applyFont="1" applyBorder="1" applyAlignment="1">
      <alignment horizontal="center" vertical="center"/>
    </xf>
    <xf numFmtId="0" fontId="7" fillId="0" borderId="19" xfId="2" applyFont="1" applyBorder="1" applyAlignment="1">
      <alignment horizontal="center" vertical="center"/>
    </xf>
    <xf numFmtId="0" fontId="7" fillId="0" borderId="20" xfId="2" applyFont="1" applyBorder="1" applyAlignment="1">
      <alignment horizontal="center" vertical="center"/>
    </xf>
    <xf numFmtId="0" fontId="7" fillId="0" borderId="21" xfId="2" applyFont="1" applyBorder="1" applyAlignment="1">
      <alignment horizontal="center" vertical="center"/>
    </xf>
    <xf numFmtId="0" fontId="7" fillId="0" borderId="12" xfId="2" applyFont="1" applyBorder="1" applyAlignment="1">
      <alignment horizontal="centerContinuous" vertical="center"/>
    </xf>
    <xf numFmtId="0" fontId="7" fillId="0" borderId="14" xfId="2" applyFont="1" applyBorder="1" applyAlignment="1">
      <alignment horizontal="centerContinuous" vertical="center"/>
    </xf>
    <xf numFmtId="0" fontId="7" fillId="0" borderId="13" xfId="2" applyFont="1" applyBorder="1" applyAlignment="1">
      <alignment horizontal="centerContinuous" vertical="center"/>
    </xf>
    <xf numFmtId="0" fontId="7" fillId="0" borderId="15" xfId="2" applyFont="1" applyBorder="1" applyAlignment="1">
      <alignment horizontal="centerContinuous" vertical="center"/>
    </xf>
    <xf numFmtId="0" fontId="7" fillId="0" borderId="1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22" xfId="2" applyFont="1" applyBorder="1" applyAlignment="1">
      <alignment horizontal="centerContinuous" vertical="center"/>
    </xf>
    <xf numFmtId="0" fontId="6" fillId="0" borderId="18" xfId="2" applyFont="1" applyBorder="1" applyAlignment="1">
      <alignment horizontal="centerContinuous"/>
    </xf>
    <xf numFmtId="0" fontId="6" fillId="0" borderId="20" xfId="2" applyFont="1" applyBorder="1" applyAlignment="1">
      <alignment horizontal="centerContinuous"/>
    </xf>
    <xf numFmtId="0" fontId="7" fillId="0" borderId="18" xfId="2" applyFont="1" applyBorder="1" applyAlignment="1">
      <alignment horizontal="centerContinuous" vertical="center"/>
    </xf>
    <xf numFmtId="0" fontId="7" fillId="0" borderId="19" xfId="2" applyFont="1" applyBorder="1" applyAlignment="1">
      <alignment horizontal="centerContinuous" vertical="center"/>
    </xf>
    <xf numFmtId="0" fontId="7" fillId="0" borderId="20" xfId="2" applyFont="1" applyBorder="1" applyAlignment="1">
      <alignment horizontal="centerContinuous" vertical="center"/>
    </xf>
    <xf numFmtId="0" fontId="7" fillId="0" borderId="21" xfId="2" applyFont="1" applyBorder="1" applyAlignment="1">
      <alignment horizontal="centerContinuous" vertical="center"/>
    </xf>
    <xf numFmtId="0" fontId="6" fillId="0" borderId="16" xfId="2" applyFont="1" applyBorder="1"/>
    <xf numFmtId="0" fontId="6" fillId="0" borderId="17" xfId="2" applyFont="1" applyBorder="1"/>
    <xf numFmtId="0" fontId="7" fillId="0" borderId="0" xfId="2" applyFont="1"/>
    <xf numFmtId="14" fontId="6" fillId="0" borderId="0" xfId="2" applyNumberFormat="1" applyFont="1"/>
    <xf numFmtId="166" fontId="6" fillId="0" borderId="0" xfId="2" applyNumberFormat="1" applyFont="1"/>
    <xf numFmtId="14" fontId="6" fillId="0" borderId="0" xfId="2" applyNumberFormat="1" applyFont="1" applyAlignment="1">
      <alignment horizontal="left"/>
    </xf>
    <xf numFmtId="1" fontId="7" fillId="0" borderId="0" xfId="3" applyNumberFormat="1" applyFont="1" applyAlignment="1">
      <alignment horizontal="right"/>
    </xf>
    <xf numFmtId="168" fontId="7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9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9" fontId="6" fillId="0" borderId="0" xfId="2" applyNumberFormat="1" applyFont="1" applyAlignment="1">
      <alignment horizontal="right"/>
    </xf>
    <xf numFmtId="1" fontId="6" fillId="0" borderId="19" xfId="2" applyNumberFormat="1" applyFont="1" applyBorder="1" applyAlignment="1">
      <alignment horizontal="center"/>
    </xf>
    <xf numFmtId="169" fontId="6" fillId="0" borderId="19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" fontId="7" fillId="0" borderId="23" xfId="2" applyNumberFormat="1" applyFont="1" applyBorder="1" applyAlignment="1">
      <alignment horizontal="center"/>
    </xf>
    <xf numFmtId="169" fontId="7" fillId="0" borderId="23" xfId="2" applyNumberFormat="1" applyFont="1" applyBorder="1" applyAlignment="1">
      <alignment horizontal="right"/>
    </xf>
    <xf numFmtId="169" fontId="6" fillId="0" borderId="0" xfId="2" applyNumberFormat="1" applyFont="1"/>
    <xf numFmtId="169" fontId="7" fillId="0" borderId="19" xfId="2" applyNumberFormat="1" applyFont="1" applyBorder="1"/>
    <xf numFmtId="169" fontId="6" fillId="0" borderId="19" xfId="2" applyNumberFormat="1" applyFont="1" applyBorder="1"/>
    <xf numFmtId="169" fontId="7" fillId="0" borderId="0" xfId="2" applyNumberFormat="1" applyFont="1"/>
    <xf numFmtId="0" fontId="8" fillId="0" borderId="0" xfId="2" applyFont="1" applyAlignment="1">
      <alignment horizontal="center" vertical="center" wrapText="1"/>
    </xf>
    <xf numFmtId="0" fontId="6" fillId="0" borderId="18" xfId="2" applyFont="1" applyBorder="1"/>
    <xf numFmtId="0" fontId="6" fillId="0" borderId="19" xfId="2" applyFont="1" applyBorder="1"/>
    <xf numFmtId="0" fontId="6" fillId="0" borderId="20" xfId="2" applyFont="1" applyBorder="1"/>
    <xf numFmtId="0" fontId="7" fillId="0" borderId="16" xfId="2" applyFont="1" applyBorder="1" applyAlignment="1">
      <alignment horizontal="center" vertical="center" wrapText="1"/>
    </xf>
    <xf numFmtId="0" fontId="7" fillId="0" borderId="0" xfId="2" applyFont="1" applyAlignment="1">
      <alignment horizontal="center" vertical="center" wrapText="1"/>
    </xf>
    <xf numFmtId="0" fontId="7" fillId="0" borderId="17" xfId="2" applyFont="1" applyBorder="1" applyAlignment="1">
      <alignment horizontal="center" vertical="center" wrapText="1"/>
    </xf>
    <xf numFmtId="0" fontId="6" fillId="8" borderId="0" xfId="2" applyFont="1" applyFill="1"/>
    <xf numFmtId="0" fontId="7" fillId="0" borderId="0" xfId="2" applyFont="1" applyAlignment="1">
      <alignment horizontal="center"/>
    </xf>
    <xf numFmtId="170" fontId="7" fillId="0" borderId="0" xfId="4" applyNumberFormat="1" applyFont="1" applyAlignment="1">
      <alignment horizontal="right"/>
    </xf>
    <xf numFmtId="1" fontId="6" fillId="0" borderId="0" xfId="3" applyNumberFormat="1" applyFont="1" applyAlignment="1">
      <alignment horizontal="right"/>
    </xf>
    <xf numFmtId="170" fontId="6" fillId="0" borderId="0" xfId="4" applyNumberFormat="1" applyFont="1" applyAlignment="1">
      <alignment horizontal="right"/>
    </xf>
    <xf numFmtId="171" fontId="6" fillId="0" borderId="23" xfId="4" applyNumberFormat="1" applyFont="1" applyBorder="1" applyAlignment="1">
      <alignment horizontal="center"/>
    </xf>
    <xf numFmtId="170" fontId="6" fillId="0" borderId="23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26.475737152781" createdVersion="1" refreshedVersion="5" recordCount="8" upgradeOnRefresh="1">
  <cacheSource type="worksheet">
    <worksheetSource ref="A1:AM9" sheet="ESTADO DE CADA FACUTRA"/>
  </cacheSource>
  <cacheFields count="39">
    <cacheField name="NIT IPS" numFmtId="0">
      <sharedItems containsSemiMixedTypes="0" containsString="0" containsNumber="1" containsInteger="1" minValue="890706833" maxValue="89070683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03890" maxValue="30908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6-14T00:00:00" maxDate="2024-04-13T00:00:00"/>
    </cacheField>
    <cacheField name="IPS Fecha radicado" numFmtId="14">
      <sharedItems containsSemiMixedTypes="0" containsNonDate="0" containsDate="1" containsString="0" minDate="2023-06-14T00:00:00" maxDate="2024-04-13T00:00:00"/>
    </cacheField>
    <cacheField name="IPS Valor Factura" numFmtId="165">
      <sharedItems containsSemiMixedTypes="0" containsString="0" containsNumber="1" containsInteger="1" minValue="85400" maxValue="19732964"/>
    </cacheField>
    <cacheField name="IPS Saldo Factura" numFmtId="165">
      <sharedItems containsSemiMixedTypes="0" containsString="0" containsNumber="1" containsInteger="1" minValue="85400" maxValue="19732964"/>
    </cacheField>
    <cacheField name="ESTADO CARTERA ANTERIOR" numFmtId="0">
      <sharedItems/>
    </cacheField>
    <cacheField name="ESTADO EPS 30-11-2024" numFmtId="0">
      <sharedItems count="2">
        <s v="Factura cancelada"/>
        <s v="Factura devuelt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01-05T00:00:00" maxDate="2024-03-28T00:00:00"/>
    </cacheField>
    <cacheField name="FECHA RAD" numFmtId="14">
      <sharedItems containsSemiMixedTypes="0" containsNonDate="0" containsDate="1" containsString="0" minDate="2023-12-01T00:00:00" maxDate="2024-04-13T00:00:00"/>
    </cacheField>
    <cacheField name="FECHA DEV" numFmtId="14">
      <sharedItems containsNonDate="0" containsDate="1" containsString="0" containsBlank="1" minDate="2023-12-14T00:00:00" maxDate="2024-01-06T00:00:00"/>
    </cacheField>
    <cacheField name="Valor_Glosa y Devolución" numFmtId="165">
      <sharedItems containsSemiMixedTypes="0" containsString="0" containsNumber="1" containsInteger="1" minValue="0" maxValue="19732964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19732964"/>
    </cacheField>
    <cacheField name="FACTURA NO RADICADA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FACTURA EXTEMPORANEA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FACTURACION COVID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890706833"/>
    <s v="HOSP FEDERICO LLERAS"/>
    <s v="HF"/>
    <n v="282216"/>
    <s v="HF282216"/>
    <s v="890706833_HF282216"/>
    <d v="2023-12-18T00:00:00"/>
    <d v="2023-12-18T00:00:00"/>
    <n v="642555"/>
    <n v="181600"/>
    <s v="Factura cancelada"/>
    <x v="0"/>
    <n v="0"/>
    <m/>
    <s v="Finalizada"/>
    <d v="2023-11-11T00:00:00"/>
    <d v="2023-12-18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0706833"/>
    <s v="HOSP FEDERICO LLERAS"/>
    <s v="HF"/>
    <n v="286989"/>
    <s v="HF286989"/>
    <s v="890706833_HF286989"/>
    <d v="2024-01-11T00:00:00"/>
    <d v="2024-01-11T00:00:00"/>
    <n v="8729812"/>
    <n v="1581400"/>
    <s v="Factura cancelada"/>
    <x v="0"/>
    <n v="0"/>
    <m/>
    <s v="Finalizada"/>
    <d v="2023-12-05T00:00:00"/>
    <d v="2024-04-01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0706833"/>
    <s v="HOSP FEDERICO LLERAS"/>
    <s v="HF"/>
    <n v="309081"/>
    <s v="HF309081"/>
    <s v="890706833_HF309081"/>
    <d v="2024-04-12T00:00:00"/>
    <d v="2024-04-12T00:00:00"/>
    <n v="85400"/>
    <n v="85400"/>
    <s v="Factura cancelada"/>
    <x v="0"/>
    <n v="0"/>
    <m/>
    <s v="Finalizada"/>
    <d v="2024-03-27T00:00:00"/>
    <d v="2024-04-12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0706833"/>
    <s v="HOSP FEDERICO LLERAS"/>
    <s v="HF"/>
    <n v="280140"/>
    <s v="HF280140"/>
    <s v="890706833_HF280140"/>
    <d v="2023-12-04T00:00:00"/>
    <d v="2023-12-04T00:00:00"/>
    <n v="8028867"/>
    <n v="915872"/>
    <s v="Factura cancelada parcialmente - Saldo en programacion de pago"/>
    <x v="0"/>
    <n v="0"/>
    <m/>
    <s v="Finalizada"/>
    <d v="2023-10-30T00:00:00"/>
    <d v="2024-02-01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0706833"/>
    <s v="HOSP FEDERICO LLERAS"/>
    <s v="HF"/>
    <n v="285105"/>
    <s v="HF285105"/>
    <s v="890706833_HF285105"/>
    <d v="2023-12-18T00:00:00"/>
    <d v="2023-12-18T00:00:00"/>
    <n v="10131792"/>
    <n v="304583"/>
    <s v="Factura cancelada parcialmente - Saldo en programacion de pago"/>
    <x v="0"/>
    <n v="0"/>
    <m/>
    <s v="Finalizada"/>
    <d v="2023-11-27T00:00:00"/>
    <d v="2024-02-01T00:00:00"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  <r>
    <n v="890706833"/>
    <s v="HOSP FEDERICO LLERAS"/>
    <s v="HF"/>
    <n v="228942"/>
    <s v="HF228942"/>
    <s v="890706833_HF228942"/>
    <d v="2023-06-14T00:00:00"/>
    <d v="2023-06-14T00:00:00"/>
    <n v="5690149"/>
    <n v="5690149"/>
    <s v="Factura devuelta"/>
    <x v="1"/>
    <n v="0"/>
    <m/>
    <s v="Devuelta"/>
    <d v="2023-04-11T00:00:00"/>
    <d v="2023-12-01T00:00:00"/>
    <d v="2023-12-14T00:00:00"/>
    <n v="5690149"/>
    <s v="DEVOLUCION"/>
    <s v="AUT: SE SOSTIENE DEVOLUCION NO CUENTA CON AUTORIZACION LOS CODIGOS ALFANUMERICOS QUE ANEXAN NO SON VALIDOS PARA FACTURAR SE LOS INDICAN EN EL CORREO QUE DEBEN DE SOLICITAR EGRESO DE ESTANCIA Y PROCEDIMIENTOS AL CORREO CAPAUTORIZACIONES@EPSDELAGENTE.COM.CO"/>
    <s v="AUTORIZACION"/>
    <s v="Servicios hospitalarios"/>
    <s v="Hospitalario"/>
    <n v="0"/>
    <n v="5690149"/>
    <n v="0"/>
    <n v="0"/>
    <n v="0"/>
    <n v="0"/>
    <n v="0"/>
    <n v="0"/>
    <n v="0"/>
    <n v="0"/>
    <n v="0"/>
    <m/>
    <m/>
    <m/>
    <n v="0"/>
  </r>
  <r>
    <n v="890706833"/>
    <s v="HOSP FEDERICO LLERAS"/>
    <s v="HF"/>
    <n v="203890"/>
    <s v="HF203890"/>
    <s v="890706833_HF203890"/>
    <d v="2023-09-01T00:00:00"/>
    <d v="2023-09-01T00:00:00"/>
    <n v="6057103"/>
    <n v="6050038"/>
    <s v="Factura devuelta"/>
    <x v="1"/>
    <n v="0"/>
    <m/>
    <s v="Devuelta"/>
    <d v="2023-01-05T00:00:00"/>
    <d v="2024-01-02T00:00:00"/>
    <d v="2024-01-05T00:00:00"/>
    <n v="6050038"/>
    <s v="DEVOLUCION"/>
    <s v="AUT: SE SOSTIENE DEVOLUCION FACTURA HOSPITALARIA  NO CUENTA CON AUTORIZACION POR LOS SERVICIOS DE ESTANCIA Y PROCEDIMIENTOS del 27 al 30 de Diciembre 2022,, FAVOR SOLICITAR AL CORREO CAPAUTORIZACIONES@EPSDELAGENTE.COM.CO , EL NAP QUE ANEXAN SOLO AUTORIZA "/>
    <s v="AUTORIZACION"/>
    <s v="Servicios hospitalarios"/>
    <s v="Hospitalario"/>
    <n v="0"/>
    <n v="6050038"/>
    <n v="0"/>
    <n v="0"/>
    <n v="0"/>
    <n v="0"/>
    <n v="0"/>
    <n v="0"/>
    <n v="0"/>
    <n v="0"/>
    <n v="0"/>
    <m/>
    <m/>
    <m/>
    <n v="0"/>
  </r>
  <r>
    <n v="890706833"/>
    <s v="HOSP FEDERICO LLERAS"/>
    <s v="HF"/>
    <n v="253902"/>
    <s v="HF253902"/>
    <s v="890706833_HF253902"/>
    <d v="2023-09-01T00:00:00"/>
    <d v="2023-09-01T00:00:00"/>
    <n v="19732964"/>
    <n v="19732964"/>
    <s v="Factura devuelta"/>
    <x v="1"/>
    <n v="0"/>
    <m/>
    <s v="Devuelta"/>
    <d v="2023-07-04T00:00:00"/>
    <d v="2023-12-01T00:00:00"/>
    <d v="2023-12-14T00:00:00"/>
    <n v="19732964"/>
    <s v="DEVOLUCION"/>
    <s v="AUT: SE SOSTIENE DEVOLUCION EL CODIGO QUE ANEXAN SOLO AUTORIZA LA ATENCION DE UIRGENCIAS , LOS CODIGOS ALFANUMERICOS NO SON FACTURABLES SE DEBE DE REPORTAR EGRESO Y CIERRE DE CUENTA AL CORREO CAPAUTORIZACIONES@EPSDELAGENTE.COM.CO PARA QUE GENEREN AUTORIZA"/>
    <s v="AUTORIZACION"/>
    <s v="Servicios hospitalarios"/>
    <s v="Hospitalario"/>
    <n v="0"/>
    <n v="19732964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63" applyNumberFormats="0" applyBorderFormats="0" applyFontFormats="0" applyPatternFormats="0" applyAlignmentFormats="0" applyWidthHeightFormats="1" dataCaption="Datos" updatedVersion="5" showMemberPropertyTips="0" useAutoFormatting="1" itemPrintTitles="1" createdVersion="1" indent="0" compact="0" compactData="0" gridDropZones="1">
  <location ref="A3:C7" firstHeaderRow="1" firstDataRow="2" firstDataCol="1"/>
  <pivotFields count="39"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dataField="1" compact="0" outline="0" subtotalTop="0" showAll="0" includeNewItemsInFilter="1" defaultSubtotal="0"/>
    <pivotField compact="0" numFmtId="14" outline="0" subtotalTop="0" showAll="0" includeNewItemsInFilter="1" defaultSubtotal="0"/>
    <pivotField compact="0" numFmtId="14" outline="0" subtotalTop="0" showAll="0" includeNewItemsInFilter="1" defaultSubtotal="0"/>
    <pivotField compact="0" numFmtId="165" outline="0" subtotalTop="0" showAll="0" includeNewItemsInFilter="1" defaultSubtotal="0"/>
    <pivotField dataField="1" compact="0" numFmtId="165" outline="0" subtotalTop="0" showAll="0" includeNewItemsInFilter="1" defaultSubtotal="0"/>
    <pivotField compact="0" outline="0" subtotalTop="0" showAll="0" includeNewItemsInFilter="1" defaultSubtotal="0"/>
    <pivotField axis="axisRow" compact="0" outline="0" subtotalTop="0" showAll="0" includeNewItemsInFilter="1" defaultSubtotal="0">
      <items count="2">
        <item x="0"/>
        <item x="1"/>
      </items>
    </pivotField>
    <pivotField compact="0" numFmtId="165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numFmtId="14" outline="0" subtotalTop="0" showAll="0" includeNewItemsInFilter="1" defaultSubtotal="0"/>
    <pivotField compact="0" numFmtId="14" outline="0" subtotalTop="0" showAll="0" includeNewItemsInFilter="1" defaultSubtotal="0"/>
    <pivotField compact="0" outline="0" subtotalTop="0" showAll="0" includeNewItemsInFilter="1" defaultSubtotal="0"/>
    <pivotField compact="0" numFmtId="165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numFmtId="165" outline="0" subtotalTop="0" showAll="0" includeNewItemsInFilter="1" defaultSubtotal="0"/>
    <pivotField compact="0" numFmtId="165" outline="0" subtotalTop="0" showAll="0" includeNewItemsInFilter="1" defaultSubtotal="0"/>
    <pivotField compact="0" numFmtId="165" outline="0" subtotalTop="0" showAll="0" includeNewItemsInFilter="1" defaultSubtotal="0"/>
    <pivotField compact="0" numFmtId="165" outline="0" subtotalTop="0" showAll="0" includeNewItemsInFilter="1" defaultSubtotal="0"/>
    <pivotField compact="0" numFmtId="165" outline="0" subtotalTop="0" showAll="0" includeNewItemsInFilter="1" defaultSubtotal="0"/>
    <pivotField compact="0" numFmtId="165" outline="0" subtotalTop="0" showAll="0" includeNewItemsInFilter="1" defaultSubtotal="0"/>
    <pivotField compact="0" numFmtId="165" outline="0" subtotalTop="0" showAll="0" includeNewItemsInFilter="1" defaultSubtotal="0"/>
    <pivotField compact="0" numFmtId="165" outline="0" subtotalTop="0" showAll="0" includeNewItemsInFilter="1" defaultSubtotal="0"/>
    <pivotField compact="0" numFmtId="165" outline="0" subtotalTop="0" showAll="0" includeNewItemsInFilter="1" defaultSubtotal="0"/>
    <pivotField compact="0" numFmtId="165" outline="0" subtotalTop="0" showAll="0" includeNewItemsInFilter="1" defaultSubtotal="0"/>
    <pivotField compact="0" numFmtId="165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numFmtId="165" outline="0" subtotalTop="0" showAll="0" includeNewItemsInFilter="1" defaultSubtota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Z24"/>
  <sheetViews>
    <sheetView workbookViewId="0"/>
  </sheetViews>
  <sheetFormatPr baseColWidth="10" defaultColWidth="11.453125" defaultRowHeight="14.5" x14ac:dyDescent="0.35"/>
  <cols>
    <col min="1" max="1" width="14" style="2" bestFit="1" customWidth="1"/>
    <col min="2" max="2" width="21.81640625" style="2" bestFit="1" customWidth="1"/>
    <col min="3" max="3" width="18.81640625" style="2" bestFit="1" customWidth="1"/>
    <col min="4" max="4" width="14.26953125" style="2" bestFit="1" customWidth="1"/>
    <col min="5" max="5" width="18.453125" style="2" bestFit="1" customWidth="1"/>
    <col min="6" max="6" width="10.1796875" style="2" bestFit="1" customWidth="1"/>
    <col min="7" max="7" width="17" style="2" bestFit="1" customWidth="1"/>
    <col min="8" max="8" width="20.7265625" style="2" bestFit="1" customWidth="1"/>
    <col min="9" max="16384" width="11.453125" style="2"/>
  </cols>
  <sheetData>
    <row r="1" spans="1:26" x14ac:dyDescent="0.35">
      <c r="A1" s="1" t="s">
        <v>0</v>
      </c>
    </row>
    <row r="2" spans="1:26" x14ac:dyDescent="0.35">
      <c r="A2" s="1" t="s">
        <v>1</v>
      </c>
    </row>
    <row r="4" spans="1:26" x14ac:dyDescent="0.35">
      <c r="A4" s="3" t="s">
        <v>2</v>
      </c>
      <c r="B4" s="3" t="s">
        <v>3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x14ac:dyDescent="0.3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x14ac:dyDescent="0.35">
      <c r="A6" s="4" t="s">
        <v>4</v>
      </c>
      <c r="B6" s="4" t="s">
        <v>5</v>
      </c>
      <c r="C6" s="4" t="s">
        <v>6</v>
      </c>
      <c r="D6" s="4" t="s">
        <v>7</v>
      </c>
      <c r="E6" s="4" t="s">
        <v>8</v>
      </c>
      <c r="F6" s="4" t="s">
        <v>9</v>
      </c>
      <c r="G6" s="4" t="s">
        <v>10</v>
      </c>
      <c r="H6" s="4" t="s">
        <v>11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x14ac:dyDescent="0.35">
      <c r="A7" s="5" t="s">
        <v>12</v>
      </c>
      <c r="B7" s="5" t="s">
        <v>13</v>
      </c>
      <c r="C7" s="5" t="s">
        <v>14</v>
      </c>
      <c r="D7" s="6">
        <v>0</v>
      </c>
      <c r="E7" s="6">
        <v>0</v>
      </c>
      <c r="F7" s="6">
        <v>0</v>
      </c>
      <c r="G7" s="6">
        <v>0</v>
      </c>
      <c r="H7" s="6">
        <v>400</v>
      </c>
    </row>
    <row r="8" spans="1:26" x14ac:dyDescent="0.35">
      <c r="A8" s="5" t="s">
        <v>15</v>
      </c>
      <c r="B8" s="5" t="s">
        <v>16</v>
      </c>
      <c r="C8" s="5" t="s">
        <v>14</v>
      </c>
      <c r="D8" s="6">
        <v>0</v>
      </c>
      <c r="E8" s="6">
        <v>0</v>
      </c>
      <c r="F8" s="6">
        <v>0</v>
      </c>
      <c r="G8" s="6">
        <v>0</v>
      </c>
      <c r="H8" s="6">
        <v>75477</v>
      </c>
    </row>
    <row r="9" spans="1:26" x14ac:dyDescent="0.35">
      <c r="A9" s="5" t="s">
        <v>17</v>
      </c>
      <c r="B9" s="5" t="s">
        <v>18</v>
      </c>
      <c r="C9" s="5" t="s">
        <v>14</v>
      </c>
      <c r="D9" s="6">
        <v>0</v>
      </c>
      <c r="E9" s="6">
        <v>0</v>
      </c>
      <c r="F9" s="6">
        <v>0</v>
      </c>
      <c r="G9" s="6">
        <v>0</v>
      </c>
      <c r="H9" s="6">
        <v>62800</v>
      </c>
    </row>
    <row r="10" spans="1:26" x14ac:dyDescent="0.35">
      <c r="A10" s="5" t="s">
        <v>19</v>
      </c>
      <c r="B10" s="5" t="s">
        <v>20</v>
      </c>
      <c r="C10" s="5" t="s">
        <v>14</v>
      </c>
      <c r="D10" s="6">
        <v>0</v>
      </c>
      <c r="E10" s="6">
        <v>0</v>
      </c>
      <c r="F10" s="6">
        <v>0</v>
      </c>
      <c r="G10" s="6">
        <v>0</v>
      </c>
      <c r="H10" s="6">
        <v>23100</v>
      </c>
    </row>
    <row r="11" spans="1:26" x14ac:dyDescent="0.35">
      <c r="A11" s="5" t="s">
        <v>21</v>
      </c>
      <c r="B11" s="5" t="s">
        <v>22</v>
      </c>
      <c r="C11" s="5" t="s">
        <v>14</v>
      </c>
      <c r="D11" s="6">
        <v>0</v>
      </c>
      <c r="E11" s="6">
        <v>0</v>
      </c>
      <c r="F11" s="6">
        <v>0</v>
      </c>
      <c r="G11" s="6">
        <v>0</v>
      </c>
      <c r="H11" s="6">
        <v>66900</v>
      </c>
    </row>
    <row r="12" spans="1:26" x14ac:dyDescent="0.35">
      <c r="A12" s="5" t="s">
        <v>23</v>
      </c>
      <c r="B12" s="5" t="s">
        <v>24</v>
      </c>
      <c r="C12" s="5" t="s">
        <v>14</v>
      </c>
      <c r="D12" s="6">
        <v>0</v>
      </c>
      <c r="E12" s="6">
        <v>0</v>
      </c>
      <c r="F12" s="6">
        <v>0</v>
      </c>
      <c r="G12" s="6">
        <v>0</v>
      </c>
      <c r="H12" s="6">
        <v>66100</v>
      </c>
    </row>
    <row r="13" spans="1:26" x14ac:dyDescent="0.35">
      <c r="A13" s="5" t="s">
        <v>25</v>
      </c>
      <c r="B13" s="5" t="s">
        <v>26</v>
      </c>
      <c r="C13" s="5" t="s">
        <v>14</v>
      </c>
      <c r="D13" s="6">
        <v>0</v>
      </c>
      <c r="E13" s="6">
        <v>0</v>
      </c>
      <c r="F13" s="6">
        <v>0</v>
      </c>
      <c r="G13" s="6">
        <v>0</v>
      </c>
      <c r="H13" s="6">
        <v>124800</v>
      </c>
    </row>
    <row r="14" spans="1:26" x14ac:dyDescent="0.35">
      <c r="A14" s="5" t="s">
        <v>27</v>
      </c>
      <c r="B14" s="5" t="s">
        <v>28</v>
      </c>
      <c r="C14" s="5" t="s">
        <v>14</v>
      </c>
      <c r="D14" s="6">
        <v>0</v>
      </c>
      <c r="E14" s="6">
        <v>0</v>
      </c>
      <c r="F14" s="6">
        <v>0</v>
      </c>
      <c r="G14" s="6">
        <v>0</v>
      </c>
      <c r="H14" s="6">
        <v>33100</v>
      </c>
    </row>
    <row r="15" spans="1:26" x14ac:dyDescent="0.35">
      <c r="A15" s="5" t="s">
        <v>29</v>
      </c>
      <c r="B15" s="5" t="s">
        <v>30</v>
      </c>
      <c r="C15" s="5" t="s">
        <v>14</v>
      </c>
      <c r="D15" s="6">
        <v>0</v>
      </c>
      <c r="E15" s="6">
        <v>0</v>
      </c>
      <c r="F15" s="6">
        <v>0</v>
      </c>
      <c r="G15" s="6">
        <v>0</v>
      </c>
      <c r="H15" s="6">
        <v>115500</v>
      </c>
    </row>
    <row r="16" spans="1:26" x14ac:dyDescent="0.35">
      <c r="A16" s="5" t="s">
        <v>31</v>
      </c>
      <c r="B16" s="5" t="s">
        <v>32</v>
      </c>
      <c r="C16" s="5" t="s">
        <v>33</v>
      </c>
      <c r="D16" s="6">
        <v>6057103</v>
      </c>
      <c r="E16" s="6">
        <v>6050038</v>
      </c>
      <c r="F16" s="6">
        <v>2293620.6492912592</v>
      </c>
      <c r="G16" s="6">
        <v>8343658.6492912592</v>
      </c>
      <c r="H16" s="6">
        <v>0</v>
      </c>
    </row>
    <row r="17" spans="1:8" x14ac:dyDescent="0.35">
      <c r="A17" s="5" t="s">
        <v>34</v>
      </c>
      <c r="B17" s="5" t="s">
        <v>35</v>
      </c>
      <c r="C17" s="5" t="s">
        <v>36</v>
      </c>
      <c r="D17" s="6">
        <v>5690149</v>
      </c>
      <c r="E17" s="6">
        <v>5690149</v>
      </c>
      <c r="F17" s="6">
        <v>2614371.6064459085</v>
      </c>
      <c r="G17" s="6">
        <v>8304520.6064459085</v>
      </c>
      <c r="H17" s="6">
        <v>0</v>
      </c>
    </row>
    <row r="18" spans="1:8" x14ac:dyDescent="0.35">
      <c r="A18" s="5" t="s">
        <v>37</v>
      </c>
      <c r="B18" s="5" t="s">
        <v>38</v>
      </c>
      <c r="C18" s="5" t="s">
        <v>33</v>
      </c>
      <c r="D18" s="6">
        <v>19732964</v>
      </c>
      <c r="E18" s="6">
        <v>19732964</v>
      </c>
      <c r="F18" s="6">
        <v>7480933.7895267839</v>
      </c>
      <c r="G18" s="6">
        <v>27213897.789526783</v>
      </c>
      <c r="H18" s="6">
        <v>0</v>
      </c>
    </row>
    <row r="19" spans="1:8" x14ac:dyDescent="0.35">
      <c r="A19" s="5" t="s">
        <v>39</v>
      </c>
      <c r="B19" s="5" t="s">
        <v>40</v>
      </c>
      <c r="C19" s="5" t="s">
        <v>41</v>
      </c>
      <c r="D19" s="6">
        <v>8028867</v>
      </c>
      <c r="E19" s="6">
        <v>915872</v>
      </c>
      <c r="F19" s="6">
        <v>257920.31544480965</v>
      </c>
      <c r="G19" s="6">
        <v>1173792.3154448096</v>
      </c>
      <c r="H19" s="6">
        <v>0</v>
      </c>
    </row>
    <row r="20" spans="1:8" x14ac:dyDescent="0.35">
      <c r="A20" s="5" t="s">
        <v>42</v>
      </c>
      <c r="B20" s="5" t="s">
        <v>43</v>
      </c>
      <c r="C20" s="5" t="s">
        <v>44</v>
      </c>
      <c r="D20" s="6">
        <v>642555</v>
      </c>
      <c r="E20" s="6">
        <v>181600</v>
      </c>
      <c r="F20" s="6">
        <v>48670.536612021977</v>
      </c>
      <c r="G20" s="6">
        <v>230270.53661202197</v>
      </c>
      <c r="H20" s="6">
        <v>0</v>
      </c>
    </row>
    <row r="21" spans="1:8" x14ac:dyDescent="0.35">
      <c r="A21" s="5" t="s">
        <v>45</v>
      </c>
      <c r="B21" s="5" t="s">
        <v>46</v>
      </c>
      <c r="C21" s="5" t="s">
        <v>44</v>
      </c>
      <c r="D21" s="6">
        <v>10131792</v>
      </c>
      <c r="E21" s="6">
        <v>304583</v>
      </c>
      <c r="F21" s="6">
        <v>81631.156678961954</v>
      </c>
      <c r="G21" s="6">
        <v>386214.15667896194</v>
      </c>
      <c r="H21" s="6">
        <v>0</v>
      </c>
    </row>
    <row r="22" spans="1:8" x14ac:dyDescent="0.35">
      <c r="A22" s="5" t="s">
        <v>47</v>
      </c>
      <c r="B22" s="5" t="s">
        <v>48</v>
      </c>
      <c r="C22" s="5" t="s">
        <v>49</v>
      </c>
      <c r="D22" s="6">
        <v>8729812</v>
      </c>
      <c r="E22" s="6">
        <v>1581400</v>
      </c>
      <c r="F22" s="6">
        <v>388069.94300546503</v>
      </c>
      <c r="G22" s="6">
        <v>1969469.943005465</v>
      </c>
      <c r="H22" s="6">
        <v>0</v>
      </c>
    </row>
    <row r="23" spans="1:8" x14ac:dyDescent="0.35">
      <c r="A23" s="5" t="s">
        <v>50</v>
      </c>
      <c r="B23" s="7" t="s">
        <v>51</v>
      </c>
      <c r="C23" s="7" t="s">
        <v>52</v>
      </c>
      <c r="D23" s="6">
        <v>85400</v>
      </c>
      <c r="E23" s="6">
        <v>85400</v>
      </c>
      <c r="F23" s="6">
        <v>14047.856666666685</v>
      </c>
      <c r="G23" s="6">
        <v>99447.856666666688</v>
      </c>
      <c r="H23" s="6">
        <v>0</v>
      </c>
    </row>
    <row r="24" spans="1:8" x14ac:dyDescent="0.35">
      <c r="A24" s="7" t="s">
        <v>53</v>
      </c>
      <c r="D24" s="8">
        <v>59098642</v>
      </c>
      <c r="E24" s="8">
        <v>34542006</v>
      </c>
      <c r="F24" s="8">
        <v>13179265.853671879</v>
      </c>
      <c r="G24" s="8">
        <v>47721271.853671879</v>
      </c>
      <c r="H24" s="8">
        <v>568177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C7" sqref="A4:C7"/>
    </sheetView>
  </sheetViews>
  <sheetFormatPr baseColWidth="10" defaultRowHeight="14.5" x14ac:dyDescent="0.35"/>
  <cols>
    <col min="1" max="1" width="23" customWidth="1"/>
    <col min="2" max="2" width="14.6328125" customWidth="1"/>
    <col min="3" max="3" width="22.7265625" bestFit="1" customWidth="1"/>
  </cols>
  <sheetData>
    <row r="3" spans="1:3" x14ac:dyDescent="0.35">
      <c r="A3" s="22"/>
      <c r="B3" s="24" t="s">
        <v>124</v>
      </c>
      <c r="C3" s="23"/>
    </row>
    <row r="4" spans="1:3" x14ac:dyDescent="0.35">
      <c r="A4" s="24" t="s">
        <v>65</v>
      </c>
      <c r="B4" s="22" t="s">
        <v>123</v>
      </c>
      <c r="C4" s="26" t="s">
        <v>125</v>
      </c>
    </row>
    <row r="5" spans="1:3" x14ac:dyDescent="0.35">
      <c r="A5" s="22" t="s">
        <v>122</v>
      </c>
      <c r="B5" s="29">
        <v>5</v>
      </c>
      <c r="C5" s="30">
        <v>3068855</v>
      </c>
    </row>
    <row r="6" spans="1:3" x14ac:dyDescent="0.35">
      <c r="A6" s="31" t="s">
        <v>98</v>
      </c>
      <c r="B6" s="32">
        <v>3</v>
      </c>
      <c r="C6" s="33">
        <v>31473151</v>
      </c>
    </row>
    <row r="7" spans="1:3" x14ac:dyDescent="0.35">
      <c r="A7" s="25" t="s">
        <v>53</v>
      </c>
      <c r="B7" s="27">
        <v>8</v>
      </c>
      <c r="C7" s="28">
        <v>34542006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9"/>
  <sheetViews>
    <sheetView workbookViewId="0">
      <pane ySplit="1" topLeftCell="A2" activePane="bottomLeft" state="frozen"/>
      <selection pane="bottomLeft" activeCell="I12" sqref="I12"/>
    </sheetView>
  </sheetViews>
  <sheetFormatPr baseColWidth="10" defaultRowHeight="14.5" x14ac:dyDescent="0.35"/>
  <sheetData>
    <row r="1" spans="1:39" ht="30" x14ac:dyDescent="0.35">
      <c r="A1" s="9" t="s">
        <v>54</v>
      </c>
      <c r="B1" s="9" t="s">
        <v>55</v>
      </c>
      <c r="C1" s="9" t="s">
        <v>56</v>
      </c>
      <c r="D1" s="9" t="s">
        <v>57</v>
      </c>
      <c r="E1" s="9" t="s">
        <v>58</v>
      </c>
      <c r="F1" s="9" t="s">
        <v>59</v>
      </c>
      <c r="G1" s="10" t="s">
        <v>60</v>
      </c>
      <c r="H1" s="10" t="s">
        <v>61</v>
      </c>
      <c r="I1" s="9" t="s">
        <v>62</v>
      </c>
      <c r="J1" s="9" t="s">
        <v>63</v>
      </c>
      <c r="K1" s="11" t="s">
        <v>64</v>
      </c>
      <c r="L1" s="12" t="s">
        <v>65</v>
      </c>
      <c r="M1" s="13" t="s">
        <v>66</v>
      </c>
      <c r="N1" s="12" t="s">
        <v>67</v>
      </c>
      <c r="O1" s="14" t="s">
        <v>68</v>
      </c>
      <c r="P1" s="14" t="s">
        <v>69</v>
      </c>
      <c r="Q1" s="14" t="s">
        <v>70</v>
      </c>
      <c r="R1" s="14" t="s">
        <v>71</v>
      </c>
      <c r="S1" s="15" t="s">
        <v>75</v>
      </c>
      <c r="T1" s="16" t="s">
        <v>76</v>
      </c>
      <c r="U1" s="16" t="s">
        <v>77</v>
      </c>
      <c r="V1" s="16" t="s">
        <v>78</v>
      </c>
      <c r="W1" s="16" t="s">
        <v>79</v>
      </c>
      <c r="X1" s="16" t="s">
        <v>80</v>
      </c>
      <c r="Y1" s="17" t="s">
        <v>81</v>
      </c>
      <c r="Z1" s="17" t="s">
        <v>82</v>
      </c>
      <c r="AA1" s="17" t="s">
        <v>83</v>
      </c>
      <c r="AB1" s="17" t="s">
        <v>73</v>
      </c>
      <c r="AC1" s="17" t="s">
        <v>84</v>
      </c>
      <c r="AD1" s="17" t="s">
        <v>72</v>
      </c>
      <c r="AE1" s="17" t="s">
        <v>85</v>
      </c>
      <c r="AF1" s="17" t="s">
        <v>86</v>
      </c>
      <c r="AG1" s="17" t="s">
        <v>87</v>
      </c>
      <c r="AH1" s="18" t="s">
        <v>88</v>
      </c>
      <c r="AI1" s="18" t="s">
        <v>89</v>
      </c>
      <c r="AJ1" s="18" t="s">
        <v>90</v>
      </c>
      <c r="AK1" s="18" t="s">
        <v>91</v>
      </c>
      <c r="AL1" s="18" t="s">
        <v>92</v>
      </c>
      <c r="AM1" s="18" t="s">
        <v>93</v>
      </c>
    </row>
    <row r="2" spans="1:39" x14ac:dyDescent="0.35">
      <c r="A2" s="19">
        <v>890706833</v>
      </c>
      <c r="B2" s="19" t="s">
        <v>94</v>
      </c>
      <c r="C2" s="19" t="s">
        <v>95</v>
      </c>
      <c r="D2" s="19">
        <v>282216</v>
      </c>
      <c r="E2" s="19" t="s">
        <v>113</v>
      </c>
      <c r="F2" s="19" t="s">
        <v>114</v>
      </c>
      <c r="G2" s="20">
        <v>45278</v>
      </c>
      <c r="H2" s="20">
        <v>45278</v>
      </c>
      <c r="I2" s="21">
        <v>642555</v>
      </c>
      <c r="J2" s="21">
        <v>181600</v>
      </c>
      <c r="K2" s="19" t="s">
        <v>122</v>
      </c>
      <c r="L2" s="19" t="s">
        <v>122</v>
      </c>
      <c r="M2" s="21">
        <v>0</v>
      </c>
      <c r="N2" s="19"/>
      <c r="O2" s="19" t="s">
        <v>112</v>
      </c>
      <c r="P2" s="20">
        <v>45241</v>
      </c>
      <c r="Q2" s="20">
        <v>45278</v>
      </c>
      <c r="R2" s="20"/>
      <c r="S2" s="21">
        <v>0</v>
      </c>
      <c r="T2" s="19"/>
      <c r="U2" s="19"/>
      <c r="V2" s="19"/>
      <c r="W2" s="19"/>
      <c r="X2" s="19"/>
      <c r="Y2" s="21">
        <v>0</v>
      </c>
      <c r="Z2" s="21">
        <v>0</v>
      </c>
      <c r="AA2" s="21">
        <v>0</v>
      </c>
      <c r="AB2" s="21">
        <v>0</v>
      </c>
      <c r="AC2" s="21">
        <v>0</v>
      </c>
      <c r="AD2" s="21">
        <v>0</v>
      </c>
      <c r="AE2" s="21">
        <v>0</v>
      </c>
      <c r="AF2" s="21">
        <v>0</v>
      </c>
      <c r="AG2" s="21">
        <v>0</v>
      </c>
      <c r="AH2" s="21">
        <v>0</v>
      </c>
      <c r="AI2" s="21">
        <v>0</v>
      </c>
      <c r="AJ2" s="19"/>
      <c r="AK2" s="20"/>
      <c r="AL2" s="19"/>
      <c r="AM2" s="21">
        <v>0</v>
      </c>
    </row>
    <row r="3" spans="1:39" x14ac:dyDescent="0.35">
      <c r="A3" s="19">
        <v>890706833</v>
      </c>
      <c r="B3" s="19" t="s">
        <v>94</v>
      </c>
      <c r="C3" s="19" t="s">
        <v>95</v>
      </c>
      <c r="D3" s="19">
        <v>286989</v>
      </c>
      <c r="E3" s="19" t="s">
        <v>117</v>
      </c>
      <c r="F3" s="19" t="s">
        <v>118</v>
      </c>
      <c r="G3" s="20">
        <v>45302</v>
      </c>
      <c r="H3" s="20">
        <v>45302</v>
      </c>
      <c r="I3" s="21">
        <v>8729812</v>
      </c>
      <c r="J3" s="21">
        <v>1581400</v>
      </c>
      <c r="K3" s="19" t="s">
        <v>122</v>
      </c>
      <c r="L3" s="19" t="s">
        <v>122</v>
      </c>
      <c r="M3" s="21">
        <v>0</v>
      </c>
      <c r="N3" s="19"/>
      <c r="O3" s="19" t="s">
        <v>112</v>
      </c>
      <c r="P3" s="20">
        <v>45265</v>
      </c>
      <c r="Q3" s="20">
        <v>45383</v>
      </c>
      <c r="R3" s="20"/>
      <c r="S3" s="21">
        <v>0</v>
      </c>
      <c r="T3" s="19"/>
      <c r="U3" s="19"/>
      <c r="V3" s="19"/>
      <c r="W3" s="19"/>
      <c r="X3" s="19"/>
      <c r="Y3" s="21">
        <v>0</v>
      </c>
      <c r="Z3" s="21">
        <v>0</v>
      </c>
      <c r="AA3" s="21">
        <v>0</v>
      </c>
      <c r="AB3" s="21">
        <v>0</v>
      </c>
      <c r="AC3" s="21">
        <v>0</v>
      </c>
      <c r="AD3" s="21">
        <v>0</v>
      </c>
      <c r="AE3" s="21">
        <v>0</v>
      </c>
      <c r="AF3" s="21">
        <v>0</v>
      </c>
      <c r="AG3" s="21">
        <v>0</v>
      </c>
      <c r="AH3" s="21">
        <v>0</v>
      </c>
      <c r="AI3" s="21">
        <v>0</v>
      </c>
      <c r="AJ3" s="19"/>
      <c r="AK3" s="20"/>
      <c r="AL3" s="19"/>
      <c r="AM3" s="21">
        <v>0</v>
      </c>
    </row>
    <row r="4" spans="1:39" x14ac:dyDescent="0.35">
      <c r="A4" s="19">
        <v>890706833</v>
      </c>
      <c r="B4" s="19" t="s">
        <v>94</v>
      </c>
      <c r="C4" s="19" t="s">
        <v>95</v>
      </c>
      <c r="D4" s="19">
        <v>309081</v>
      </c>
      <c r="E4" s="19" t="s">
        <v>119</v>
      </c>
      <c r="F4" s="19" t="s">
        <v>120</v>
      </c>
      <c r="G4" s="20">
        <v>45394</v>
      </c>
      <c r="H4" s="20">
        <v>45394</v>
      </c>
      <c r="I4" s="21">
        <v>85400</v>
      </c>
      <c r="J4" s="21">
        <v>85400</v>
      </c>
      <c r="K4" s="19" t="s">
        <v>122</v>
      </c>
      <c r="L4" s="19" t="s">
        <v>122</v>
      </c>
      <c r="M4" s="21">
        <v>0</v>
      </c>
      <c r="N4" s="19"/>
      <c r="O4" s="19" t="s">
        <v>112</v>
      </c>
      <c r="P4" s="20">
        <v>45378</v>
      </c>
      <c r="Q4" s="20">
        <v>45394</v>
      </c>
      <c r="R4" s="20"/>
      <c r="S4" s="21">
        <v>0</v>
      </c>
      <c r="T4" s="19"/>
      <c r="U4" s="19"/>
      <c r="V4" s="19"/>
      <c r="W4" s="19"/>
      <c r="X4" s="19"/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0</v>
      </c>
      <c r="AF4" s="21">
        <v>0</v>
      </c>
      <c r="AG4" s="21">
        <v>0</v>
      </c>
      <c r="AH4" s="21">
        <v>0</v>
      </c>
      <c r="AI4" s="21">
        <v>0</v>
      </c>
      <c r="AJ4" s="19"/>
      <c r="AK4" s="20"/>
      <c r="AL4" s="19"/>
      <c r="AM4" s="21">
        <v>0</v>
      </c>
    </row>
    <row r="5" spans="1:39" x14ac:dyDescent="0.35">
      <c r="A5" s="19">
        <v>890706833</v>
      </c>
      <c r="B5" s="19" t="s">
        <v>94</v>
      </c>
      <c r="C5" s="19" t="s">
        <v>95</v>
      </c>
      <c r="D5" s="19">
        <v>280140</v>
      </c>
      <c r="E5" s="19" t="s">
        <v>110</v>
      </c>
      <c r="F5" s="19" t="s">
        <v>111</v>
      </c>
      <c r="G5" s="20">
        <v>45264</v>
      </c>
      <c r="H5" s="20">
        <v>45264</v>
      </c>
      <c r="I5" s="21">
        <v>8028867</v>
      </c>
      <c r="J5" s="21">
        <v>915872</v>
      </c>
      <c r="K5" s="19" t="s">
        <v>121</v>
      </c>
      <c r="L5" s="19" t="s">
        <v>122</v>
      </c>
      <c r="M5" s="21">
        <v>0</v>
      </c>
      <c r="N5" s="19"/>
      <c r="O5" s="19" t="s">
        <v>112</v>
      </c>
      <c r="P5" s="20">
        <v>45229</v>
      </c>
      <c r="Q5" s="20">
        <v>45323</v>
      </c>
      <c r="R5" s="20"/>
      <c r="S5" s="21">
        <v>0</v>
      </c>
      <c r="T5" s="19"/>
      <c r="U5" s="19"/>
      <c r="V5" s="19"/>
      <c r="W5" s="19"/>
      <c r="X5" s="19"/>
      <c r="Y5" s="21">
        <v>0</v>
      </c>
      <c r="Z5" s="21">
        <v>0</v>
      </c>
      <c r="AA5" s="21">
        <v>0</v>
      </c>
      <c r="AB5" s="21">
        <v>0</v>
      </c>
      <c r="AC5" s="21">
        <v>0</v>
      </c>
      <c r="AD5" s="21">
        <v>0</v>
      </c>
      <c r="AE5" s="21">
        <v>0</v>
      </c>
      <c r="AF5" s="21">
        <v>0</v>
      </c>
      <c r="AG5" s="21">
        <v>0</v>
      </c>
      <c r="AH5" s="21">
        <v>0</v>
      </c>
      <c r="AI5" s="21">
        <v>0</v>
      </c>
      <c r="AJ5" s="19"/>
      <c r="AK5" s="20"/>
      <c r="AL5" s="19"/>
      <c r="AM5" s="21">
        <v>0</v>
      </c>
    </row>
    <row r="6" spans="1:39" x14ac:dyDescent="0.35">
      <c r="A6" s="19">
        <v>890706833</v>
      </c>
      <c r="B6" s="19" t="s">
        <v>94</v>
      </c>
      <c r="C6" s="19" t="s">
        <v>95</v>
      </c>
      <c r="D6" s="19">
        <v>285105</v>
      </c>
      <c r="E6" s="19" t="s">
        <v>115</v>
      </c>
      <c r="F6" s="19" t="s">
        <v>116</v>
      </c>
      <c r="G6" s="20">
        <v>45278</v>
      </c>
      <c r="H6" s="20">
        <v>45278</v>
      </c>
      <c r="I6" s="21">
        <v>10131792</v>
      </c>
      <c r="J6" s="21">
        <v>304583</v>
      </c>
      <c r="K6" s="19" t="s">
        <v>121</v>
      </c>
      <c r="L6" s="19" t="s">
        <v>122</v>
      </c>
      <c r="M6" s="21">
        <v>0</v>
      </c>
      <c r="N6" s="19"/>
      <c r="O6" s="19" t="s">
        <v>112</v>
      </c>
      <c r="P6" s="20">
        <v>45257</v>
      </c>
      <c r="Q6" s="20">
        <v>45323</v>
      </c>
      <c r="R6" s="20"/>
      <c r="S6" s="21">
        <v>0</v>
      </c>
      <c r="T6" s="19"/>
      <c r="U6" s="19"/>
      <c r="V6" s="19"/>
      <c r="W6" s="19"/>
      <c r="X6" s="19"/>
      <c r="Y6" s="21">
        <v>0</v>
      </c>
      <c r="Z6" s="21">
        <v>0</v>
      </c>
      <c r="AA6" s="21">
        <v>0</v>
      </c>
      <c r="AB6" s="21">
        <v>0</v>
      </c>
      <c r="AC6" s="21">
        <v>0</v>
      </c>
      <c r="AD6" s="21">
        <v>0</v>
      </c>
      <c r="AE6" s="21">
        <v>0</v>
      </c>
      <c r="AF6" s="21">
        <v>0</v>
      </c>
      <c r="AG6" s="21">
        <v>0</v>
      </c>
      <c r="AH6" s="21">
        <v>0</v>
      </c>
      <c r="AI6" s="21">
        <v>0</v>
      </c>
      <c r="AJ6" s="19"/>
      <c r="AK6" s="20"/>
      <c r="AL6" s="19"/>
      <c r="AM6" s="21">
        <v>0</v>
      </c>
    </row>
    <row r="7" spans="1:39" x14ac:dyDescent="0.35">
      <c r="A7" s="19">
        <v>890706833</v>
      </c>
      <c r="B7" s="19" t="s">
        <v>94</v>
      </c>
      <c r="C7" s="19" t="s">
        <v>95</v>
      </c>
      <c r="D7" s="19">
        <v>228942</v>
      </c>
      <c r="E7" s="19" t="s">
        <v>96</v>
      </c>
      <c r="F7" s="19" t="s">
        <v>97</v>
      </c>
      <c r="G7" s="20">
        <v>45091</v>
      </c>
      <c r="H7" s="20">
        <v>45091</v>
      </c>
      <c r="I7" s="21">
        <v>5690149</v>
      </c>
      <c r="J7" s="21">
        <v>5690149</v>
      </c>
      <c r="K7" s="19" t="s">
        <v>98</v>
      </c>
      <c r="L7" s="19" t="s">
        <v>98</v>
      </c>
      <c r="M7" s="21">
        <v>0</v>
      </c>
      <c r="N7" s="19"/>
      <c r="O7" s="19" t="s">
        <v>99</v>
      </c>
      <c r="P7" s="20">
        <v>45027</v>
      </c>
      <c r="Q7" s="20">
        <v>45261</v>
      </c>
      <c r="R7" s="20">
        <v>45274</v>
      </c>
      <c r="S7" s="21">
        <v>5690149</v>
      </c>
      <c r="T7" s="19" t="s">
        <v>74</v>
      </c>
      <c r="U7" s="19" t="s">
        <v>100</v>
      </c>
      <c r="V7" s="19" t="s">
        <v>101</v>
      </c>
      <c r="W7" s="19" t="s">
        <v>102</v>
      </c>
      <c r="X7" s="19" t="s">
        <v>103</v>
      </c>
      <c r="Y7" s="21">
        <v>0</v>
      </c>
      <c r="Z7" s="21">
        <v>5690149</v>
      </c>
      <c r="AA7" s="21">
        <v>0</v>
      </c>
      <c r="AB7" s="21">
        <v>0</v>
      </c>
      <c r="AC7" s="21">
        <v>0</v>
      </c>
      <c r="AD7" s="21">
        <v>0</v>
      </c>
      <c r="AE7" s="21">
        <v>0</v>
      </c>
      <c r="AF7" s="21">
        <v>0</v>
      </c>
      <c r="AG7" s="21">
        <v>0</v>
      </c>
      <c r="AH7" s="21">
        <v>0</v>
      </c>
      <c r="AI7" s="21">
        <v>0</v>
      </c>
      <c r="AJ7" s="19"/>
      <c r="AK7" s="20"/>
      <c r="AL7" s="19"/>
      <c r="AM7" s="21">
        <v>0</v>
      </c>
    </row>
    <row r="8" spans="1:39" x14ac:dyDescent="0.35">
      <c r="A8" s="19">
        <v>890706833</v>
      </c>
      <c r="B8" s="19" t="s">
        <v>94</v>
      </c>
      <c r="C8" s="19" t="s">
        <v>95</v>
      </c>
      <c r="D8" s="19">
        <v>203890</v>
      </c>
      <c r="E8" s="19" t="s">
        <v>104</v>
      </c>
      <c r="F8" s="19" t="s">
        <v>105</v>
      </c>
      <c r="G8" s="20">
        <v>45170</v>
      </c>
      <c r="H8" s="20">
        <v>45170</v>
      </c>
      <c r="I8" s="21">
        <v>6057103</v>
      </c>
      <c r="J8" s="21">
        <v>6050038</v>
      </c>
      <c r="K8" s="19" t="s">
        <v>98</v>
      </c>
      <c r="L8" s="19" t="s">
        <v>98</v>
      </c>
      <c r="M8" s="21">
        <v>0</v>
      </c>
      <c r="N8" s="19"/>
      <c r="O8" s="19" t="s">
        <v>99</v>
      </c>
      <c r="P8" s="20">
        <v>44931</v>
      </c>
      <c r="Q8" s="20">
        <v>45293</v>
      </c>
      <c r="R8" s="20">
        <v>45296</v>
      </c>
      <c r="S8" s="21">
        <v>6050038</v>
      </c>
      <c r="T8" s="19" t="s">
        <v>74</v>
      </c>
      <c r="U8" s="19" t="s">
        <v>106</v>
      </c>
      <c r="V8" s="19" t="s">
        <v>101</v>
      </c>
      <c r="W8" s="19" t="s">
        <v>102</v>
      </c>
      <c r="X8" s="19" t="s">
        <v>103</v>
      </c>
      <c r="Y8" s="21">
        <v>0</v>
      </c>
      <c r="Z8" s="21">
        <v>6050038</v>
      </c>
      <c r="AA8" s="21">
        <v>0</v>
      </c>
      <c r="AB8" s="21">
        <v>0</v>
      </c>
      <c r="AC8" s="21">
        <v>0</v>
      </c>
      <c r="AD8" s="21">
        <v>0</v>
      </c>
      <c r="AE8" s="21">
        <v>0</v>
      </c>
      <c r="AF8" s="21">
        <v>0</v>
      </c>
      <c r="AG8" s="21">
        <v>0</v>
      </c>
      <c r="AH8" s="21">
        <v>0</v>
      </c>
      <c r="AI8" s="21">
        <v>0</v>
      </c>
      <c r="AJ8" s="19"/>
      <c r="AK8" s="20"/>
      <c r="AL8" s="19"/>
      <c r="AM8" s="21">
        <v>0</v>
      </c>
    </row>
    <row r="9" spans="1:39" x14ac:dyDescent="0.35">
      <c r="A9" s="19">
        <v>890706833</v>
      </c>
      <c r="B9" s="19" t="s">
        <v>94</v>
      </c>
      <c r="C9" s="19" t="s">
        <v>95</v>
      </c>
      <c r="D9" s="19">
        <v>253902</v>
      </c>
      <c r="E9" s="19" t="s">
        <v>107</v>
      </c>
      <c r="F9" s="19" t="s">
        <v>108</v>
      </c>
      <c r="G9" s="20">
        <v>45170</v>
      </c>
      <c r="H9" s="20">
        <v>45170</v>
      </c>
      <c r="I9" s="21">
        <v>19732964</v>
      </c>
      <c r="J9" s="21">
        <v>19732964</v>
      </c>
      <c r="K9" s="19" t="s">
        <v>98</v>
      </c>
      <c r="L9" s="19" t="s">
        <v>98</v>
      </c>
      <c r="M9" s="21">
        <v>0</v>
      </c>
      <c r="N9" s="19"/>
      <c r="O9" s="19" t="s">
        <v>99</v>
      </c>
      <c r="P9" s="20">
        <v>45111</v>
      </c>
      <c r="Q9" s="20">
        <v>45261</v>
      </c>
      <c r="R9" s="20">
        <v>45274</v>
      </c>
      <c r="S9" s="21">
        <v>19732964</v>
      </c>
      <c r="T9" s="19" t="s">
        <v>74</v>
      </c>
      <c r="U9" s="19" t="s">
        <v>109</v>
      </c>
      <c r="V9" s="19" t="s">
        <v>101</v>
      </c>
      <c r="W9" s="19" t="s">
        <v>102</v>
      </c>
      <c r="X9" s="19" t="s">
        <v>103</v>
      </c>
      <c r="Y9" s="21">
        <v>0</v>
      </c>
      <c r="Z9" s="21">
        <v>19732964</v>
      </c>
      <c r="AA9" s="21">
        <v>0</v>
      </c>
      <c r="AB9" s="21">
        <v>0</v>
      </c>
      <c r="AC9" s="21">
        <v>0</v>
      </c>
      <c r="AD9" s="21">
        <v>0</v>
      </c>
      <c r="AE9" s="21">
        <v>0</v>
      </c>
      <c r="AF9" s="21">
        <v>0</v>
      </c>
      <c r="AG9" s="21">
        <v>0</v>
      </c>
      <c r="AH9" s="21">
        <v>0</v>
      </c>
      <c r="AI9" s="21">
        <v>0</v>
      </c>
      <c r="AJ9" s="19"/>
      <c r="AK9" s="20"/>
      <c r="AL9" s="19"/>
      <c r="AM9" s="21">
        <v>0</v>
      </c>
    </row>
  </sheetData>
  <autoFilter ref="A1:AM1">
    <sortState ref="A2:AW9">
      <sortCondition ref="K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G25" sqref="G25"/>
    </sheetView>
  </sheetViews>
  <sheetFormatPr baseColWidth="10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7265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37" t="s">
        <v>126</v>
      </c>
      <c r="E2" s="38"/>
      <c r="F2" s="38"/>
      <c r="G2" s="38"/>
      <c r="H2" s="38"/>
      <c r="I2" s="39"/>
      <c r="J2" s="40" t="s">
        <v>127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D4" s="47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51" t="s">
        <v>128</v>
      </c>
      <c r="E5" s="52"/>
      <c r="F5" s="52"/>
      <c r="G5" s="52"/>
      <c r="H5" s="52"/>
      <c r="I5" s="53"/>
      <c r="J5" s="53" t="s">
        <v>129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ht="13" customHeight="1" x14ac:dyDescent="0.25">
      <c r="B8" s="60"/>
      <c r="J8" s="61"/>
    </row>
    <row r="9" spans="2:10" x14ac:dyDescent="0.25">
      <c r="B9" s="60"/>
      <c r="C9" s="34" t="s">
        <v>163</v>
      </c>
      <c r="J9" s="61"/>
    </row>
    <row r="10" spans="2:10" ht="13" x14ac:dyDescent="0.3">
      <c r="B10" s="60"/>
      <c r="C10" s="62"/>
      <c r="E10" s="63"/>
      <c r="H10" s="64"/>
      <c r="J10" s="61"/>
    </row>
    <row r="11" spans="2:10" x14ac:dyDescent="0.25">
      <c r="B11" s="60"/>
      <c r="J11" s="61"/>
    </row>
    <row r="12" spans="2:10" ht="13" x14ac:dyDescent="0.3">
      <c r="B12" s="60"/>
      <c r="C12" s="62" t="s">
        <v>158</v>
      </c>
      <c r="J12" s="61"/>
    </row>
    <row r="13" spans="2:10" ht="13" x14ac:dyDescent="0.3">
      <c r="B13" s="60"/>
      <c r="C13" s="62" t="s">
        <v>159</v>
      </c>
      <c r="J13" s="61"/>
    </row>
    <row r="14" spans="2:10" x14ac:dyDescent="0.25">
      <c r="B14" s="60"/>
      <c r="J14" s="61"/>
    </row>
    <row r="15" spans="2:10" x14ac:dyDescent="0.25">
      <c r="B15" s="60"/>
      <c r="C15" s="34" t="s">
        <v>130</v>
      </c>
      <c r="J15" s="61"/>
    </row>
    <row r="16" spans="2:10" x14ac:dyDescent="0.25">
      <c r="B16" s="60"/>
      <c r="C16" s="65"/>
      <c r="J16" s="61"/>
    </row>
    <row r="17" spans="2:10" ht="13" x14ac:dyDescent="0.3">
      <c r="B17" s="60"/>
      <c r="C17" s="34" t="s">
        <v>131</v>
      </c>
      <c r="D17" s="63"/>
      <c r="H17" s="66"/>
      <c r="I17" s="67"/>
      <c r="J17" s="61"/>
    </row>
    <row r="18" spans="2:10" ht="13" x14ac:dyDescent="0.3">
      <c r="B18" s="60"/>
      <c r="C18" s="62" t="s">
        <v>132</v>
      </c>
      <c r="D18" s="62"/>
      <c r="E18" s="62"/>
      <c r="F18" s="62"/>
      <c r="H18" s="68">
        <v>8</v>
      </c>
      <c r="I18" s="69">
        <v>34542006</v>
      </c>
      <c r="J18" s="61"/>
    </row>
    <row r="19" spans="2:10" x14ac:dyDescent="0.25">
      <c r="B19" s="60"/>
      <c r="C19" s="34" t="s">
        <v>133</v>
      </c>
      <c r="H19" s="70">
        <v>5</v>
      </c>
      <c r="I19" s="71">
        <v>3068855</v>
      </c>
      <c r="J19" s="61"/>
    </row>
    <row r="20" spans="2:10" x14ac:dyDescent="0.25">
      <c r="B20" s="60"/>
      <c r="C20" s="34" t="s">
        <v>134</v>
      </c>
      <c r="H20" s="70">
        <v>3</v>
      </c>
      <c r="I20" s="71">
        <v>31473151</v>
      </c>
      <c r="J20" s="61"/>
    </row>
    <row r="21" spans="2:10" x14ac:dyDescent="0.25">
      <c r="B21" s="60"/>
      <c r="C21" s="34" t="s">
        <v>135</v>
      </c>
      <c r="H21" s="70">
        <v>0</v>
      </c>
      <c r="I21" s="71">
        <v>0</v>
      </c>
      <c r="J21" s="61"/>
    </row>
    <row r="22" spans="2:10" x14ac:dyDescent="0.25">
      <c r="B22" s="60"/>
      <c r="C22" s="34" t="s">
        <v>136</v>
      </c>
      <c r="H22" s="70">
        <v>0</v>
      </c>
      <c r="I22" s="71">
        <v>0</v>
      </c>
      <c r="J22" s="61"/>
    </row>
    <row r="23" spans="2:10" x14ac:dyDescent="0.25">
      <c r="B23" s="60"/>
      <c r="C23" s="34" t="s">
        <v>137</v>
      </c>
      <c r="H23" s="70">
        <v>0</v>
      </c>
      <c r="I23" s="71">
        <v>0</v>
      </c>
      <c r="J23" s="61"/>
    </row>
    <row r="24" spans="2:10" ht="13" thickBot="1" x14ac:dyDescent="0.3">
      <c r="B24" s="60"/>
      <c r="C24" s="34" t="s">
        <v>138</v>
      </c>
      <c r="H24" s="72">
        <v>0</v>
      </c>
      <c r="I24" s="73">
        <v>0</v>
      </c>
      <c r="J24" s="61"/>
    </row>
    <row r="25" spans="2:10" ht="13" x14ac:dyDescent="0.3">
      <c r="B25" s="60"/>
      <c r="C25" s="62" t="s">
        <v>139</v>
      </c>
      <c r="D25" s="62"/>
      <c r="E25" s="62"/>
      <c r="F25" s="62"/>
      <c r="H25" s="68">
        <f>H19+H20+H21+H22+H24+H23</f>
        <v>8</v>
      </c>
      <c r="I25" s="69">
        <f>I19+I20+I21+I22+I24+I23</f>
        <v>34542006</v>
      </c>
      <c r="J25" s="61"/>
    </row>
    <row r="26" spans="2:10" x14ac:dyDescent="0.25">
      <c r="B26" s="60"/>
      <c r="C26" s="34" t="s">
        <v>140</v>
      </c>
      <c r="H26" s="70">
        <v>0</v>
      </c>
      <c r="I26" s="71">
        <v>0</v>
      </c>
      <c r="J26" s="61"/>
    </row>
    <row r="27" spans="2:10" ht="13" thickBot="1" x14ac:dyDescent="0.3">
      <c r="B27" s="60"/>
      <c r="C27" s="34" t="s">
        <v>86</v>
      </c>
      <c r="H27" s="72">
        <v>0</v>
      </c>
      <c r="I27" s="73">
        <v>0</v>
      </c>
      <c r="J27" s="61"/>
    </row>
    <row r="28" spans="2:10" ht="13" x14ac:dyDescent="0.3">
      <c r="B28" s="60"/>
      <c r="C28" s="62" t="s">
        <v>141</v>
      </c>
      <c r="D28" s="62"/>
      <c r="E28" s="62"/>
      <c r="F28" s="62"/>
      <c r="H28" s="68">
        <f>H26+H27</f>
        <v>0</v>
      </c>
      <c r="I28" s="69">
        <f>I26+I27</f>
        <v>0</v>
      </c>
      <c r="J28" s="61"/>
    </row>
    <row r="29" spans="2:10" ht="13.5" thickBot="1" x14ac:dyDescent="0.35">
      <c r="B29" s="60"/>
      <c r="C29" s="34" t="s">
        <v>142</v>
      </c>
      <c r="D29" s="62"/>
      <c r="E29" s="62"/>
      <c r="F29" s="62"/>
      <c r="H29" s="72">
        <v>0</v>
      </c>
      <c r="I29" s="73">
        <v>0</v>
      </c>
      <c r="J29" s="61"/>
    </row>
    <row r="30" spans="2:10" ht="13" x14ac:dyDescent="0.3">
      <c r="B30" s="60"/>
      <c r="C30" s="62" t="s">
        <v>143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0" ht="13" x14ac:dyDescent="0.3">
      <c r="B31" s="60"/>
      <c r="C31" s="62"/>
      <c r="D31" s="62"/>
      <c r="E31" s="62"/>
      <c r="F31" s="62"/>
      <c r="H31" s="74"/>
      <c r="I31" s="69"/>
      <c r="J31" s="61"/>
    </row>
    <row r="32" spans="2:10" ht="13.5" thickBot="1" x14ac:dyDescent="0.35">
      <c r="B32" s="60"/>
      <c r="C32" s="62" t="s">
        <v>144</v>
      </c>
      <c r="D32" s="62"/>
      <c r="H32" s="75">
        <f>H25+H28+H30</f>
        <v>8</v>
      </c>
      <c r="I32" s="76">
        <f>I25+I28+I30</f>
        <v>34542006</v>
      </c>
      <c r="J32" s="61"/>
    </row>
    <row r="33" spans="2:10" ht="13.5" thickTop="1" x14ac:dyDescent="0.3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 x14ac:dyDescent="0.25">
      <c r="B34" s="60"/>
      <c r="G34" s="77"/>
      <c r="H34" s="77"/>
      <c r="I34" s="77"/>
      <c r="J34" s="61"/>
    </row>
    <row r="35" spans="2:10" x14ac:dyDescent="0.25">
      <c r="B35" s="60"/>
      <c r="G35" s="77"/>
      <c r="H35" s="77"/>
      <c r="I35" s="77"/>
      <c r="J35" s="61"/>
    </row>
    <row r="36" spans="2:10" ht="13" x14ac:dyDescent="0.3">
      <c r="B36" s="60"/>
      <c r="C36" s="62"/>
      <c r="G36" s="77"/>
      <c r="H36" s="77"/>
      <c r="I36" s="77"/>
      <c r="J36" s="61"/>
    </row>
    <row r="37" spans="2:10" ht="13.5" thickBot="1" x14ac:dyDescent="0.35">
      <c r="B37" s="60"/>
      <c r="C37" s="78" t="s">
        <v>160</v>
      </c>
      <c r="D37" s="79"/>
      <c r="H37" s="78" t="s">
        <v>145</v>
      </c>
      <c r="I37" s="79"/>
      <c r="J37" s="61"/>
    </row>
    <row r="38" spans="2:10" ht="13" x14ac:dyDescent="0.3">
      <c r="B38" s="60"/>
      <c r="C38" s="62" t="s">
        <v>161</v>
      </c>
      <c r="D38" s="77"/>
      <c r="H38" s="80" t="s">
        <v>146</v>
      </c>
      <c r="I38" s="77"/>
      <c r="J38" s="61"/>
    </row>
    <row r="39" spans="2:10" ht="13" x14ac:dyDescent="0.3">
      <c r="B39" s="60"/>
      <c r="C39" s="62" t="s">
        <v>162</v>
      </c>
      <c r="H39" s="62" t="s">
        <v>147</v>
      </c>
      <c r="I39" s="77"/>
      <c r="J39" s="61"/>
    </row>
    <row r="40" spans="2:10" x14ac:dyDescent="0.25">
      <c r="B40" s="60"/>
      <c r="G40" s="77"/>
      <c r="H40" s="77"/>
      <c r="I40" s="77"/>
      <c r="J40" s="61"/>
    </row>
    <row r="41" spans="2:10" ht="12.75" customHeight="1" x14ac:dyDescent="0.25">
      <c r="B41" s="60"/>
      <c r="C41" s="81" t="s">
        <v>148</v>
      </c>
      <c r="D41" s="81"/>
      <c r="E41" s="81"/>
      <c r="F41" s="81"/>
      <c r="G41" s="81"/>
      <c r="H41" s="81"/>
      <c r="I41" s="81"/>
      <c r="J41" s="61"/>
    </row>
    <row r="42" spans="2:10" ht="18.75" customHeight="1" thickBot="1" x14ac:dyDescent="0.3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N21" sqref="N21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7265625" style="34" customWidth="1"/>
    <col min="10" max="10" width="12.54296875" style="34" customWidth="1"/>
    <col min="11" max="11" width="1.7265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37" t="s">
        <v>149</v>
      </c>
      <c r="E2" s="38"/>
      <c r="F2" s="38"/>
      <c r="G2" s="38"/>
      <c r="H2" s="38"/>
      <c r="I2" s="39"/>
      <c r="J2" s="40" t="s">
        <v>127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85" t="s">
        <v>150</v>
      </c>
      <c r="E5" s="86"/>
      <c r="F5" s="86"/>
      <c r="G5" s="86"/>
      <c r="H5" s="86"/>
      <c r="I5" s="87"/>
      <c r="J5" s="53" t="s">
        <v>151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ht="13" x14ac:dyDescent="0.3">
      <c r="B9" s="60"/>
      <c r="C9" s="62" t="str">
        <f ca="1">+CONCATENATE("Santiago de Cali, ",TEXT(TODAY(),"MMMM DD YYYY"))</f>
        <v>Santiago de Cali, noviembre 30 2024</v>
      </c>
      <c r="D9" s="64"/>
      <c r="E9" s="63"/>
      <c r="J9" s="61"/>
    </row>
    <row r="10" spans="2:10" ht="13" x14ac:dyDescent="0.3">
      <c r="B10" s="60"/>
      <c r="C10" s="62"/>
      <c r="J10" s="61"/>
    </row>
    <row r="11" spans="2:10" ht="13" x14ac:dyDescent="0.3">
      <c r="B11" s="60"/>
      <c r="C11" s="62" t="str">
        <f>+'FOR-CSA-018'!C12</f>
        <v>Señores : HOSP FEDERICO LLERAS</v>
      </c>
      <c r="J11" s="61"/>
    </row>
    <row r="12" spans="2:10" ht="13" x14ac:dyDescent="0.3">
      <c r="B12" s="60"/>
      <c r="C12" s="62" t="str">
        <f>+'FOR-CSA-018'!C13</f>
        <v>NIT: 890706833</v>
      </c>
      <c r="J12" s="61"/>
    </row>
    <row r="13" spans="2:10" x14ac:dyDescent="0.25">
      <c r="B13" s="60"/>
      <c r="J13" s="61"/>
    </row>
    <row r="14" spans="2:10" x14ac:dyDescent="0.25">
      <c r="B14" s="60"/>
      <c r="C14" s="34" t="s">
        <v>152</v>
      </c>
      <c r="J14" s="61"/>
    </row>
    <row r="15" spans="2:10" x14ac:dyDescent="0.25">
      <c r="B15" s="60"/>
      <c r="C15" s="65"/>
      <c r="J15" s="61"/>
    </row>
    <row r="16" spans="2:10" ht="13" x14ac:dyDescent="0.3">
      <c r="B16" s="60"/>
      <c r="C16" s="88"/>
      <c r="D16" s="63"/>
      <c r="H16" s="89" t="s">
        <v>153</v>
      </c>
      <c r="I16" s="89" t="s">
        <v>154</v>
      </c>
      <c r="J16" s="61"/>
    </row>
    <row r="17" spans="2:10" ht="13" x14ac:dyDescent="0.3">
      <c r="B17" s="60"/>
      <c r="C17" s="62" t="s">
        <v>131</v>
      </c>
      <c r="D17" s="62"/>
      <c r="E17" s="62"/>
      <c r="F17" s="62"/>
      <c r="H17" s="66">
        <f>+SUM(H18:H21)</f>
        <v>8</v>
      </c>
      <c r="I17" s="90">
        <f>+SUM(I18:I21)</f>
        <v>34542006</v>
      </c>
      <c r="J17" s="61"/>
    </row>
    <row r="18" spans="2:10" x14ac:dyDescent="0.25">
      <c r="B18" s="60"/>
      <c r="C18" s="34" t="s">
        <v>133</v>
      </c>
      <c r="H18" s="91">
        <f>+'FOR-CSA-018'!H19</f>
        <v>5</v>
      </c>
      <c r="I18" s="92">
        <f>+'FOR-CSA-018'!I19</f>
        <v>3068855</v>
      </c>
      <c r="J18" s="61"/>
    </row>
    <row r="19" spans="2:10" x14ac:dyDescent="0.25">
      <c r="B19" s="60"/>
      <c r="C19" s="34" t="s">
        <v>134</v>
      </c>
      <c r="H19" s="91">
        <f>+'FOR-CSA-018'!H20</f>
        <v>3</v>
      </c>
      <c r="I19" s="92">
        <f>+'FOR-CSA-018'!I20</f>
        <v>31473151</v>
      </c>
      <c r="J19" s="61"/>
    </row>
    <row r="20" spans="2:10" x14ac:dyDescent="0.25">
      <c r="B20" s="60"/>
      <c r="C20" s="34" t="s">
        <v>136</v>
      </c>
      <c r="H20" s="91">
        <f>+'FOR-CSA-018'!H22</f>
        <v>0</v>
      </c>
      <c r="I20" s="92">
        <f>+'FOR-CSA-018'!I22</f>
        <v>0</v>
      </c>
      <c r="J20" s="61"/>
    </row>
    <row r="21" spans="2:10" x14ac:dyDescent="0.25">
      <c r="B21" s="60"/>
      <c r="C21" s="34" t="s">
        <v>155</v>
      </c>
      <c r="H21" s="91">
        <f>+'FOR-CSA-018'!H24</f>
        <v>0</v>
      </c>
      <c r="I21" s="92">
        <f>+'FOR-CSA-018'!I24</f>
        <v>0</v>
      </c>
      <c r="J21" s="61"/>
    </row>
    <row r="22" spans="2:10" ht="13" x14ac:dyDescent="0.3">
      <c r="B22" s="60"/>
      <c r="C22" s="62" t="s">
        <v>156</v>
      </c>
      <c r="D22" s="62"/>
      <c r="E22" s="62"/>
      <c r="F22" s="62"/>
      <c r="H22" s="66">
        <f>SUM(H18:H21)</f>
        <v>8</v>
      </c>
      <c r="I22" s="90">
        <f>+SUBTOTAL(9,I18:I21)</f>
        <v>34542006</v>
      </c>
      <c r="J22" s="61"/>
    </row>
    <row r="23" spans="2:10" ht="13.5" thickBot="1" x14ac:dyDescent="0.35">
      <c r="B23" s="60"/>
      <c r="C23" s="62"/>
      <c r="D23" s="62"/>
      <c r="H23" s="93"/>
      <c r="I23" s="94"/>
      <c r="J23" s="61"/>
    </row>
    <row r="24" spans="2:10" ht="13.5" thickTop="1" x14ac:dyDescent="0.3">
      <c r="B24" s="60"/>
      <c r="C24" s="62"/>
      <c r="D24" s="62"/>
      <c r="H24" s="77"/>
      <c r="I24" s="71"/>
      <c r="J24" s="61"/>
    </row>
    <row r="25" spans="2:10" ht="13" x14ac:dyDescent="0.3">
      <c r="B25" s="60"/>
      <c r="C25" s="62"/>
      <c r="D25" s="62"/>
      <c r="H25" s="77"/>
      <c r="I25" s="71"/>
      <c r="J25" s="61"/>
    </row>
    <row r="26" spans="2:10" ht="13" x14ac:dyDescent="0.3">
      <c r="B26" s="60"/>
      <c r="C26" s="62"/>
      <c r="D26" s="62"/>
      <c r="H26" s="77"/>
      <c r="I26" s="71"/>
      <c r="J26" s="61"/>
    </row>
    <row r="27" spans="2:10" x14ac:dyDescent="0.25">
      <c r="B27" s="60"/>
      <c r="G27" s="77"/>
      <c r="H27" s="77"/>
      <c r="I27" s="77"/>
      <c r="J27" s="61"/>
    </row>
    <row r="28" spans="2:10" ht="13.5" thickBot="1" x14ac:dyDescent="0.35">
      <c r="B28" s="60"/>
      <c r="C28" s="78" t="str">
        <f>+'FOR-CSA-018'!C37</f>
        <v>Gildardo Bernate B.</v>
      </c>
      <c r="D28" s="78"/>
      <c r="G28" s="78" t="s">
        <v>145</v>
      </c>
      <c r="H28" s="79"/>
      <c r="I28" s="77"/>
      <c r="J28" s="61"/>
    </row>
    <row r="29" spans="2:10" ht="13" x14ac:dyDescent="0.3">
      <c r="B29" s="60"/>
      <c r="C29" s="80" t="str">
        <f>+'FOR-CSA-018'!C38</f>
        <v>Aux. Adm.</v>
      </c>
      <c r="D29" s="80"/>
      <c r="G29" s="80" t="s">
        <v>157</v>
      </c>
      <c r="H29" s="77"/>
      <c r="I29" s="77"/>
      <c r="J29" s="61"/>
    </row>
    <row r="30" spans="2:10" ht="18.75" customHeight="1" thickBot="1" x14ac:dyDescent="0.3">
      <c r="B30" s="82"/>
      <c r="C30" s="83"/>
      <c r="D30" s="83"/>
      <c r="E30" s="83"/>
      <c r="F30" s="83"/>
      <c r="G30" s="79"/>
      <c r="H30" s="79"/>
      <c r="I30" s="79"/>
      <c r="J30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FACUTRA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Gildardo GBB. Bernate Bautista</dc:creator>
  <cp:lastModifiedBy>Juan Camilo Paez Ramirez</cp:lastModifiedBy>
  <cp:lastPrinted>2024-11-30T16:30:36Z</cp:lastPrinted>
  <dcterms:created xsi:type="dcterms:W3CDTF">2024-11-14T21:39:14Z</dcterms:created>
  <dcterms:modified xsi:type="dcterms:W3CDTF">2024-11-30T16:31:10Z</dcterms:modified>
</cp:coreProperties>
</file>