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900343_HOSP DEPARTAMENTAL SAN ANTONIO (ROLDANILLO)\"/>
    </mc:Choice>
  </mc:AlternateContent>
  <bookViews>
    <workbookView xWindow="0" yWindow="0" windowWidth="19200" windowHeight="7310" activeTab="3"/>
  </bookViews>
  <sheets>
    <sheet name="INFO IPS" sheetId="2" r:id="rId1"/>
    <sheet name="TD" sheetId="4" r:id="rId2"/>
    <sheet name="ESTADO DE CADA FACTURA" sheetId="3" r:id="rId3"/>
    <sheet name="FOR-CSA-018" sheetId="5" r:id="rId4"/>
    <sheet name="CIRCULAR 030" sheetId="6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35" r:id="rId9"/>
  </pivotCaches>
</workbook>
</file>

<file path=xl/calcChain.xml><?xml version="1.0" encoding="utf-8"?>
<calcChain xmlns="http://schemas.openxmlformats.org/spreadsheetml/2006/main">
  <c r="I30" i="5" l="1"/>
  <c r="H30" i="5"/>
  <c r="I28" i="5"/>
  <c r="H28" i="5"/>
  <c r="I25" i="5"/>
  <c r="I32" i="5" s="1"/>
  <c r="I33" i="5" s="1"/>
  <c r="H25" i="5"/>
  <c r="H32" i="5" s="1"/>
  <c r="H33" i="5" s="1"/>
</calcChain>
</file>

<file path=xl/sharedStrings.xml><?xml version="1.0" encoding="utf-8"?>
<sst xmlns="http://schemas.openxmlformats.org/spreadsheetml/2006/main" count="183" uniqueCount="120">
  <si>
    <t>HOSPITAL DEPARTAMENTAL SAN ANTONIO E.S.E DE ROLDANILLO</t>
  </si>
  <si>
    <t>NIT: 891900343-6</t>
  </si>
  <si>
    <t>Detalle Reporte Cartera por Edades</t>
  </si>
  <si>
    <t>Edad: a Días</t>
  </si>
  <si>
    <t>Fecha Corte: 30/10/2024</t>
  </si>
  <si>
    <t>    </t>
  </si>
  <si>
    <t>Centro</t>
  </si>
  <si>
    <t>Administradora</t>
  </si>
  <si>
    <t>Factura</t>
  </si>
  <si>
    <t>Radicación</t>
  </si>
  <si>
    <t>Fecha de Radicación de Factura</t>
  </si>
  <si>
    <t>Glosa</t>
  </si>
  <si>
    <t>Notas</t>
  </si>
  <si>
    <t>Pagos</t>
  </si>
  <si>
    <t>Saldo</t>
  </si>
  <si>
    <t>Doc.</t>
  </si>
  <si>
    <t>Numero</t>
  </si>
  <si>
    <t>Fecha</t>
  </si>
  <si>
    <t>Valor</t>
  </si>
  <si>
    <t>En Curso</t>
  </si>
  <si>
    <t>Aceptada IPS</t>
  </si>
  <si>
    <t>Débito</t>
  </si>
  <si>
    <t>Crédito</t>
  </si>
  <si>
    <t>HOSPITAL</t>
  </si>
  <si>
    <t>EPS012</t>
  </si>
  <si>
    <t>[NI-890303093-5] COMFENALCO VALLE EPS</t>
  </si>
  <si>
    <t>RF</t>
  </si>
  <si>
    <t>5 Registros</t>
  </si>
  <si>
    <t>FEV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</si>
  <si>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</si>
  <si>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</si>
  <si>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</si>
  <si>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</si>
  <si>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</si>
  <si>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</si>
  <si>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</si>
  <si>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</si>
  <si>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</si>
  <si>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</si>
  <si>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CARTERA ANTERIOR</t>
  </si>
  <si>
    <t>ESTADO EPS 18-11-2024</t>
  </si>
  <si>
    <t>POR PAGAR SAP</t>
  </si>
  <si>
    <t>DOC CONTA</t>
  </si>
  <si>
    <t>ESTADO BOX</t>
  </si>
  <si>
    <t>FECHA FACT</t>
  </si>
  <si>
    <t>FECHA RAD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</si>
  <si>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</si>
  <si>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</si>
  <si>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</si>
  <si>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</si>
  <si>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</si>
  <si>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</si>
  <si>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</si>
  <si>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</si>
  <si>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</si>
  <si>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</si>
  <si>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</si>
  <si>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FACTURA EN PROGRAMACION DE PAGO</t>
  </si>
  <si>
    <t>FACTURA EN PROCESO INTERNO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</si>
  <si>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</si>
  <si>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</si>
  <si>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</si>
  <si>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</si>
  <si>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</si>
  <si>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</si>
  <si>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HOSP DEPARTAMENTAL SAN ANTONIO (ROLDANILLO)</t>
  </si>
  <si>
    <t>FEV368263</t>
  </si>
  <si>
    <t>891900343_FEV368263</t>
  </si>
  <si>
    <t>Finalizada</t>
  </si>
  <si>
    <t>FEV378559</t>
  </si>
  <si>
    <t>891900343_FEV378559</t>
  </si>
  <si>
    <t>FEV380022</t>
  </si>
  <si>
    <t>891900343_FEV380022</t>
  </si>
  <si>
    <t>FEV387123</t>
  </si>
  <si>
    <t>891900343_FEV387123</t>
  </si>
  <si>
    <t>FEV387307</t>
  </si>
  <si>
    <t>891900343_FEV387307</t>
  </si>
  <si>
    <t>FACTURA PENDIENTE EN PROGRMACION DE PAGO</t>
  </si>
  <si>
    <t>(en blanco)</t>
  </si>
  <si>
    <t>Factura cancelada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</si>
  <si>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</si>
  <si>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</si>
  <si>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</si>
  <si>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</si>
  <si>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</si>
  <si>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</si>
  <si>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</si>
  <si>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</si>
  <si>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7/11/2024</t>
  </si>
  <si>
    <t>Con Corte al dia: 31/10/2024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</si>
  <si>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</si>
  <si>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</si>
  <si>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</si>
  <si>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</si>
  <si>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</si>
  <si>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</si>
  <si>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</si>
  <si>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</si>
  <si>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</si>
  <si>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</si>
  <si>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</si>
  <si>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</si>
  <si>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</si>
  <si>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</si>
  <si>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</si>
  <si>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</si>
  <si>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</si>
  <si>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</si>
  <si>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</si>
  <si>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</si>
  <si>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</si>
  <si>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</si>
  <si>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GLOSA POR CONCILIAR</t>
  </si>
  <si>
    <t>TOTAL CARTERA REVISADA CIRCULAR 030</t>
  </si>
  <si>
    <t>Cartera - Cuentas Salud EPS Comfenalco Valle.</t>
  </si>
  <si>
    <t>Señores: HOSP DEPARTAMENTAL SAN ANTONIO (ROLDANILLO)</t>
  </si>
  <si>
    <t>NIT: 891900343</t>
  </si>
  <si>
    <t>Diana Milena Zuleta Vásquez</t>
  </si>
  <si>
    <t>Profesional Universitario</t>
  </si>
  <si>
    <t>Santiago de Cali, noviembre 18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</si>
</sst>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2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color theme="1"/>
      <name val="Arial"/>
      <family val="2"/>
    </font>
    <font>
      <b/>
      <sz val="10"/>
      <color theme="1"/>
      <name val="Arial"/>
      <family val="2"/>
    </font>
    <font>
      <b/>
      <sz val="8"/>
      <color rgb="FF000000"/>
      <name val="Verdana"/>
      <family val="2"/>
    </font>
    <font>
      <sz val="8"/>
      <color rgb="FF000000"/>
      <name val="Verdana"/>
      <family val="2"/>
    </font>
    <font>
      <b/>
      <sz val="9"/>
      <color rgb="FF000000"/>
      <name val="Verdan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42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indexed="64"/>
      </patternFill>
    </fill>
    <fill>
      <patternFill patternType="solid">
        <fgColor rgb="FFB4C8DE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3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rgb="FF8BA6D6"/>
      </left>
      <right style="medium">
        <color rgb="FF8BA6D6"/>
      </right>
      <top style="medium">
        <color rgb="FF8BA6D6"/>
      </top>
      <bottom style="medium">
        <color rgb="FF8BA6D6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8BA6D6"/>
      </right>
      <top style="medium">
        <color rgb="FF8BA6D6"/>
      </top>
      <bottom style="medium">
        <color rgb="FF8BA6D6"/>
      </bottom>
      <diagonal/>
    </border>
    <border>
      <left style="medium">
        <color rgb="FF8BA6D6"/>
      </left>
      <right style="medium">
        <color rgb="FF000000"/>
      </right>
      <top style="medium">
        <color rgb="FF8BA6D6"/>
      </top>
      <bottom style="medium">
        <color rgb="FF8BA6D6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 style="medium">
        <color rgb="FF8BA6D6"/>
      </bottom>
      <diagonal/>
    </border>
    <border>
      <left/>
      <right/>
      <top/>
      <bottom style="medium">
        <color rgb="FF8BA6D6"/>
      </bottom>
      <diagonal/>
    </border>
    <border>
      <left/>
      <right style="medium">
        <color rgb="FF000000"/>
      </right>
      <top/>
      <bottom style="medium">
        <color rgb="FF8BA6D6"/>
      </bottom>
      <diagonal/>
    </border>
    <border>
      <left style="medium">
        <color rgb="FF000000"/>
      </left>
      <right/>
      <top style="medium">
        <color rgb="FF8BA6D6"/>
      </top>
      <bottom style="medium">
        <color rgb="FF000000"/>
      </bottom>
      <diagonal/>
    </border>
    <border>
      <left/>
      <right/>
      <top style="medium">
        <color rgb="FF8BA6D6"/>
      </top>
      <bottom style="medium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44" fontId="1" fillId="0" borderId="0" applyFont="0" applyFill="0" applyBorder="0" applyAlignment="0" applyProtection="0"/>
    <xf numFmtId="0" fontId="25" fillId="0" borderId="0"/>
    <xf numFmtId="166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6">
    <xf numFmtId="0" fontId="0" fillId="0" borderId="0" xfId="0"/>
    <xf numFmtId="0" fontId="18" fillId="0" borderId="0" xfId="0" applyFont="1"/>
    <xf numFmtId="0" fontId="18" fillId="33" borderId="0" xfId="0" applyFont="1" applyFill="1" applyAlignment="1">
      <alignment horizontal="center"/>
    </xf>
    <xf numFmtId="0" fontId="20" fillId="0" borderId="0" xfId="0" applyFont="1" applyAlignment="1">
      <alignment horizontal="center" vertical="top" wrapText="1"/>
    </xf>
    <xf numFmtId="0" fontId="21" fillId="34" borderId="10" xfId="0" applyFont="1" applyFill="1" applyBorder="1" applyAlignment="1">
      <alignment horizontal="center" vertical="top"/>
    </xf>
    <xf numFmtId="14" fontId="21" fillId="34" borderId="10" xfId="0" applyNumberFormat="1" applyFont="1" applyFill="1" applyBorder="1" applyAlignment="1">
      <alignment horizontal="center" vertical="top"/>
    </xf>
    <xf numFmtId="0" fontId="21" fillId="34" borderId="10" xfId="0" applyFont="1" applyFill="1" applyBorder="1" applyAlignment="1">
      <alignment horizontal="right" vertical="top"/>
    </xf>
    <xf numFmtId="0" fontId="21" fillId="34" borderId="14" xfId="0" applyFont="1" applyFill="1" applyBorder="1" applyAlignment="1">
      <alignment horizontal="center" vertical="top"/>
    </xf>
    <xf numFmtId="0" fontId="21" fillId="34" borderId="15" xfId="0" applyFont="1" applyFill="1" applyBorder="1" applyAlignment="1">
      <alignment horizontal="right" vertical="top"/>
    </xf>
    <xf numFmtId="0" fontId="22" fillId="0" borderId="16" xfId="0" applyFont="1" applyBorder="1" applyAlignment="1">
      <alignment horizontal="right" vertical="top"/>
    </xf>
    <xf numFmtId="0" fontId="22" fillId="0" borderId="17" xfId="0" applyFont="1" applyBorder="1" applyAlignment="1">
      <alignment horizontal="right" vertical="top"/>
    </xf>
    <xf numFmtId="0" fontId="19" fillId="0" borderId="0" xfId="0" applyFont="1" applyAlignment="1">
      <alignment horizontal="center" wrapText="1"/>
    </xf>
    <xf numFmtId="0" fontId="18" fillId="0" borderId="0" xfId="0" applyFont="1"/>
    <xf numFmtId="0" fontId="20" fillId="0" borderId="12" xfId="0" applyFont="1" applyBorder="1" applyAlignment="1">
      <alignment horizontal="center" vertical="top" wrapText="1"/>
    </xf>
    <xf numFmtId="0" fontId="20" fillId="0" borderId="19" xfId="0" applyFont="1" applyBorder="1" applyAlignment="1">
      <alignment horizontal="center" vertical="top" wrapText="1"/>
    </xf>
    <xf numFmtId="0" fontId="20" fillId="0" borderId="13" xfId="0" applyFont="1" applyBorder="1" applyAlignment="1">
      <alignment horizontal="center" vertical="top" wrapText="1"/>
    </xf>
    <xf numFmtId="0" fontId="20" fillId="0" borderId="20" xfId="0" applyFont="1" applyBorder="1" applyAlignment="1">
      <alignment horizontal="center" vertical="top" wrapText="1"/>
    </xf>
    <xf numFmtId="0" fontId="22" fillId="0" borderId="21" xfId="0" applyFont="1" applyBorder="1" applyAlignment="1">
      <alignment horizontal="right" vertical="top"/>
    </xf>
    <xf numFmtId="0" fontId="22" fillId="0" borderId="22" xfId="0" applyFont="1" applyBorder="1" applyAlignment="1">
      <alignment horizontal="right" vertical="top"/>
    </xf>
    <xf numFmtId="0" fontId="18" fillId="0" borderId="0" xfId="0" applyFont="1" applyAlignment="1">
      <alignment horizontal="left" vertical="top" wrapText="1"/>
    </xf>
    <xf numFmtId="0" fontId="20" fillId="0" borderId="11" xfId="0" applyFont="1" applyBorder="1" applyAlignment="1">
      <alignment horizontal="center" vertical="top" wrapText="1"/>
    </xf>
    <xf numFmtId="0" fontId="20" fillId="0" borderId="18" xfId="0" applyFont="1" applyBorder="1" applyAlignment="1">
      <alignment horizontal="center" vertical="top" wrapText="1"/>
    </xf>
    <xf numFmtId="0" fontId="23" fillId="0" borderId="23" xfId="0" applyFont="1" applyBorder="1" applyAlignment="1">
      <alignment horizontal="center" vertical="center" wrapText="1"/>
    </xf>
    <xf numFmtId="14" fontId="23" fillId="0" borderId="23" xfId="0" applyNumberFormat="1" applyFont="1" applyBorder="1" applyAlignment="1">
      <alignment horizontal="center" vertical="center" wrapText="1"/>
    </xf>
    <xf numFmtId="164" fontId="23" fillId="0" borderId="23" xfId="42" applyNumberFormat="1" applyFont="1" applyBorder="1" applyAlignment="1">
      <alignment horizontal="center" vertical="center" wrapText="1"/>
    </xf>
    <xf numFmtId="0" fontId="23" fillId="35" borderId="23" xfId="0" applyFont="1" applyFill="1" applyBorder="1" applyAlignment="1">
      <alignment horizontal="center" vertical="center" wrapText="1"/>
    </xf>
    <xf numFmtId="0" fontId="23" fillId="36" borderId="23" xfId="0" applyFont="1" applyFill="1" applyBorder="1" applyAlignment="1">
      <alignment horizontal="center" vertical="center" wrapText="1"/>
    </xf>
    <xf numFmtId="164" fontId="23" fillId="36" borderId="23" xfId="42" applyNumberFormat="1" applyFont="1" applyFill="1" applyBorder="1" applyAlignment="1">
      <alignment horizontal="center" vertical="center" wrapText="1"/>
    </xf>
    <xf numFmtId="0" fontId="23" fillId="37" borderId="23" xfId="0" applyFont="1" applyFill="1" applyBorder="1" applyAlignment="1">
      <alignment horizontal="center" vertical="center" wrapText="1"/>
    </xf>
    <xf numFmtId="0" fontId="23" fillId="38" borderId="23" xfId="0" applyFont="1" applyFill="1" applyBorder="1" applyAlignment="1">
      <alignment horizontal="center" vertical="center" wrapText="1"/>
    </xf>
    <xf numFmtId="164" fontId="23" fillId="39" borderId="23" xfId="42" applyNumberFormat="1" applyFont="1" applyFill="1" applyBorder="1" applyAlignment="1">
      <alignment horizontal="center" vertical="center" wrapText="1"/>
    </xf>
    <xf numFmtId="0" fontId="23" fillId="40" borderId="23" xfId="0" applyFont="1" applyFill="1" applyBorder="1" applyAlignment="1">
      <alignment horizontal="center" vertical="center" wrapText="1"/>
    </xf>
    <xf numFmtId="0" fontId="24" fillId="0" borderId="23" xfId="0" applyFont="1" applyBorder="1" applyAlignment="1"/>
    <xf numFmtId="14" fontId="24" fillId="0" borderId="23" xfId="0" applyNumberFormat="1" applyFont="1" applyBorder="1" applyAlignment="1"/>
    <xf numFmtId="164" fontId="24" fillId="0" borderId="23" xfId="42" applyNumberFormat="1" applyFont="1" applyBorder="1" applyAlignment="1"/>
    <xf numFmtId="0" fontId="24" fillId="0" borderId="23" xfId="42" applyNumberFormat="1" applyFont="1" applyBorder="1" applyAlignment="1"/>
    <xf numFmtId="0" fontId="24" fillId="0" borderId="0" xfId="0" applyFont="1"/>
    <xf numFmtId="14" fontId="24" fillId="0" borderId="0" xfId="0" applyNumberFormat="1" applyFont="1"/>
    <xf numFmtId="164" fontId="24" fillId="0" borderId="0" xfId="42" applyNumberFormat="1" applyFont="1"/>
    <xf numFmtId="0" fontId="24" fillId="41" borderId="23" xfId="0" applyFont="1" applyFill="1" applyBorder="1" applyAlignment="1">
      <alignment vertical="center"/>
    </xf>
    <xf numFmtId="14" fontId="23" fillId="40" borderId="23" xfId="0" applyNumberFormat="1" applyFont="1" applyFill="1" applyBorder="1" applyAlignment="1">
      <alignment horizontal="center" vertical="center" wrapText="1"/>
    </xf>
    <xf numFmtId="14" fontId="0" fillId="0" borderId="0" xfId="0" applyNumberForma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26" fillId="0" borderId="0" xfId="43" applyFont="1"/>
    <xf numFmtId="0" fontId="26" fillId="0" borderId="24" xfId="43" applyFont="1" applyBorder="1" applyAlignment="1">
      <alignment horizontal="centerContinuous"/>
    </xf>
    <xf numFmtId="0" fontId="26" fillId="0" borderId="25" xfId="43" applyFont="1" applyBorder="1" applyAlignment="1">
      <alignment horizontal="centerContinuous"/>
    </xf>
    <xf numFmtId="0" fontId="27" fillId="0" borderId="24" xfId="43" applyFont="1" applyBorder="1" applyAlignment="1">
      <alignment horizontal="center" vertical="center"/>
    </xf>
    <xf numFmtId="0" fontId="27" fillId="0" borderId="26" xfId="43" applyFont="1" applyBorder="1" applyAlignment="1">
      <alignment horizontal="center" vertical="center"/>
    </xf>
    <xf numFmtId="0" fontId="27" fillId="0" borderId="25" xfId="43" applyFont="1" applyBorder="1" applyAlignment="1">
      <alignment horizontal="center" vertical="center"/>
    </xf>
    <xf numFmtId="0" fontId="27" fillId="0" borderId="27" xfId="43" applyFont="1" applyBorder="1" applyAlignment="1">
      <alignment horizontal="center" vertical="center"/>
    </xf>
    <xf numFmtId="0" fontId="26" fillId="0" borderId="28" xfId="43" applyFont="1" applyBorder="1" applyAlignment="1">
      <alignment horizontal="centerContinuous"/>
    </xf>
    <xf numFmtId="0" fontId="26" fillId="0" borderId="29" xfId="43" applyFont="1" applyBorder="1" applyAlignment="1">
      <alignment horizontal="centerContinuous"/>
    </xf>
    <xf numFmtId="0" fontId="27" fillId="0" borderId="30" xfId="43" applyFont="1" applyBorder="1" applyAlignment="1">
      <alignment horizontal="center" vertical="center"/>
    </xf>
    <xf numFmtId="0" fontId="27" fillId="0" borderId="31" xfId="43" applyFont="1" applyBorder="1" applyAlignment="1">
      <alignment horizontal="center" vertical="center"/>
    </xf>
    <xf numFmtId="0" fontId="27" fillId="0" borderId="32" xfId="43" applyFont="1" applyBorder="1" applyAlignment="1">
      <alignment horizontal="center" vertical="center"/>
    </xf>
    <xf numFmtId="0" fontId="27" fillId="0" borderId="33" xfId="43" applyFont="1" applyBorder="1" applyAlignment="1">
      <alignment horizontal="center" vertical="center"/>
    </xf>
    <xf numFmtId="0" fontId="27" fillId="0" borderId="24" xfId="43" applyFont="1" applyBorder="1" applyAlignment="1">
      <alignment horizontal="centerContinuous" vertical="center"/>
    </xf>
    <xf numFmtId="0" fontId="27" fillId="0" borderId="26" xfId="43" applyFont="1" applyBorder="1" applyAlignment="1">
      <alignment horizontal="centerContinuous" vertical="center"/>
    </xf>
    <xf numFmtId="0" fontId="27" fillId="0" borderId="25" xfId="43" applyFont="1" applyBorder="1" applyAlignment="1">
      <alignment horizontal="centerContinuous" vertical="center"/>
    </xf>
    <xf numFmtId="0" fontId="27" fillId="0" borderId="27" xfId="43" applyFont="1" applyBorder="1" applyAlignment="1">
      <alignment horizontal="centerContinuous" vertical="center"/>
    </xf>
    <xf numFmtId="0" fontId="27" fillId="0" borderId="28" xfId="43" applyFont="1" applyBorder="1" applyAlignment="1">
      <alignment horizontal="centerContinuous" vertical="center"/>
    </xf>
    <xf numFmtId="0" fontId="27" fillId="0" borderId="0" xfId="43" applyFont="1" applyAlignment="1">
      <alignment horizontal="centerContinuous" vertical="center"/>
    </xf>
    <xf numFmtId="0" fontId="27" fillId="0" borderId="34" xfId="43" applyFont="1" applyBorder="1" applyAlignment="1">
      <alignment horizontal="centerContinuous" vertical="center"/>
    </xf>
    <xf numFmtId="0" fontId="26" fillId="0" borderId="30" xfId="43" applyFont="1" applyBorder="1" applyAlignment="1">
      <alignment horizontal="centerContinuous"/>
    </xf>
    <xf numFmtId="0" fontId="26" fillId="0" borderId="32" xfId="43" applyFont="1" applyBorder="1" applyAlignment="1">
      <alignment horizontal="centerContinuous"/>
    </xf>
    <xf numFmtId="0" fontId="27" fillId="0" borderId="30" xfId="43" applyFont="1" applyBorder="1" applyAlignment="1">
      <alignment horizontal="centerContinuous" vertical="center"/>
    </xf>
    <xf numFmtId="0" fontId="27" fillId="0" borderId="31" xfId="43" applyFont="1" applyBorder="1" applyAlignment="1">
      <alignment horizontal="centerContinuous" vertical="center"/>
    </xf>
    <xf numFmtId="0" fontId="27" fillId="0" borderId="32" xfId="43" applyFont="1" applyBorder="1" applyAlignment="1">
      <alignment horizontal="centerContinuous" vertical="center"/>
    </xf>
    <xf numFmtId="0" fontId="27" fillId="0" borderId="33" xfId="43" applyFont="1" applyBorder="1" applyAlignment="1">
      <alignment horizontal="centerContinuous" vertical="center"/>
    </xf>
    <xf numFmtId="0" fontId="26" fillId="0" borderId="28" xfId="43" applyFont="1" applyBorder="1"/>
    <xf numFmtId="0" fontId="26" fillId="0" borderId="29" xfId="43" applyFont="1" applyBorder="1"/>
    <xf numFmtId="0" fontId="27" fillId="0" borderId="0" xfId="43" applyFont="1"/>
    <xf numFmtId="14" fontId="26" fillId="0" borderId="0" xfId="43" applyNumberFormat="1" applyFont="1"/>
    <xf numFmtId="165" fontId="26" fillId="0" borderId="0" xfId="43" applyNumberFormat="1" applyFont="1"/>
    <xf numFmtId="14" fontId="26" fillId="0" borderId="0" xfId="43" applyNumberFormat="1" applyFont="1" applyAlignment="1">
      <alignment horizontal="left"/>
    </xf>
    <xf numFmtId="1" fontId="27" fillId="0" borderId="0" xfId="44" applyNumberFormat="1" applyFont="1" applyAlignment="1">
      <alignment horizontal="right"/>
    </xf>
    <xf numFmtId="167" fontId="27" fillId="0" borderId="0" xfId="43" applyNumberFormat="1" applyFont="1" applyAlignment="1">
      <alignment horizontal="right"/>
    </xf>
    <xf numFmtId="1" fontId="27" fillId="0" borderId="0" xfId="43" applyNumberFormat="1" applyFont="1" applyAlignment="1">
      <alignment horizontal="center"/>
    </xf>
    <xf numFmtId="168" fontId="27" fillId="0" borderId="0" xfId="43" applyNumberFormat="1" applyFont="1" applyAlignment="1">
      <alignment horizontal="right"/>
    </xf>
    <xf numFmtId="1" fontId="26" fillId="0" borderId="0" xfId="43" applyNumberFormat="1" applyFont="1" applyAlignment="1">
      <alignment horizontal="center"/>
    </xf>
    <xf numFmtId="168" fontId="26" fillId="0" borderId="0" xfId="43" applyNumberFormat="1" applyFont="1" applyAlignment="1">
      <alignment horizontal="right"/>
    </xf>
    <xf numFmtId="1" fontId="26" fillId="0" borderId="31" xfId="43" applyNumberFormat="1" applyFont="1" applyBorder="1" applyAlignment="1">
      <alignment horizontal="center"/>
    </xf>
    <xf numFmtId="168" fontId="26" fillId="0" borderId="31" xfId="43" applyNumberFormat="1" applyFont="1" applyBorder="1" applyAlignment="1">
      <alignment horizontal="right"/>
    </xf>
    <xf numFmtId="0" fontId="26" fillId="0" borderId="0" xfId="43" applyFont="1" applyAlignment="1">
      <alignment horizontal="center"/>
    </xf>
    <xf numFmtId="1" fontId="27" fillId="0" borderId="35" xfId="43" applyNumberFormat="1" applyFont="1" applyBorder="1" applyAlignment="1">
      <alignment horizontal="center"/>
    </xf>
    <xf numFmtId="168" fontId="27" fillId="0" borderId="35" xfId="43" applyNumberFormat="1" applyFont="1" applyBorder="1" applyAlignment="1">
      <alignment horizontal="right"/>
    </xf>
    <xf numFmtId="168" fontId="26" fillId="0" borderId="0" xfId="43" applyNumberFormat="1" applyFont="1"/>
    <xf numFmtId="168" fontId="27" fillId="0" borderId="31" xfId="43" applyNumberFormat="1" applyFont="1" applyBorder="1"/>
    <xf numFmtId="168" fontId="26" fillId="0" borderId="31" xfId="43" applyNumberFormat="1" applyFont="1" applyBorder="1"/>
    <xf numFmtId="168" fontId="27" fillId="0" borderId="0" xfId="43" applyNumberFormat="1" applyFont="1"/>
    <xf numFmtId="0" fontId="28" fillId="0" borderId="0" xfId="43" applyFont="1" applyAlignment="1">
      <alignment horizontal="center" vertical="center" wrapText="1"/>
    </xf>
    <xf numFmtId="0" fontId="26" fillId="0" borderId="30" xfId="43" applyFont="1" applyBorder="1"/>
    <xf numFmtId="0" fontId="26" fillId="0" borderId="31" xfId="43" applyFont="1" applyBorder="1"/>
    <xf numFmtId="0" fontId="26" fillId="0" borderId="32" xfId="43" applyFont="1" applyBorder="1"/>
    <xf numFmtId="0" fontId="27" fillId="0" borderId="28" xfId="43" applyFont="1" applyBorder="1" applyAlignment="1">
      <alignment horizontal="center" vertical="center" wrapText="1"/>
    </xf>
    <xf numFmtId="0" fontId="27" fillId="0" borderId="0" xfId="43" applyFont="1" applyAlignment="1">
      <alignment horizontal="center" vertical="center" wrapText="1"/>
    </xf>
    <xf numFmtId="0" fontId="27" fillId="0" borderId="29" xfId="43" applyFont="1" applyBorder="1" applyAlignment="1">
      <alignment horizontal="center" vertical="center" wrapText="1"/>
    </xf>
    <xf numFmtId="0" fontId="26" fillId="41" borderId="0" xfId="43" applyFont="1" applyFill="1"/>
    <xf numFmtId="0" fontId="27" fillId="0" borderId="0" xfId="43" applyFont="1" applyAlignment="1">
      <alignment horizontal="center"/>
    </xf>
    <xf numFmtId="169" fontId="27" fillId="0" borderId="0" xfId="45" applyNumberFormat="1" applyFont="1" applyAlignment="1">
      <alignment horizontal="right"/>
    </xf>
    <xf numFmtId="1" fontId="26" fillId="0" borderId="0" xfId="44" applyNumberFormat="1" applyFont="1" applyAlignment="1">
      <alignment horizontal="right"/>
    </xf>
    <xf numFmtId="169" fontId="26" fillId="0" borderId="0" xfId="45" applyNumberFormat="1" applyFont="1" applyAlignment="1">
      <alignment horizontal="right"/>
    </xf>
    <xf numFmtId="170" fontId="26" fillId="0" borderId="35" xfId="45" applyNumberFormat="1" applyFont="1" applyBorder="1" applyAlignment="1">
      <alignment horizontal="center"/>
    </xf>
    <xf numFmtId="169" fontId="26" fillId="0" borderId="35" xfId="45" applyNumberFormat="1" applyFont="1" applyBorder="1" applyAlignment="1">
      <alignment horizontal="right"/>
    </xf>
  </cellXfs>
  <cellStyles count="46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Millares 2 2" xfId="45"/>
    <cellStyle name="Millares 3" xfId="44"/>
    <cellStyle name="Moneda" xfId="42" builtinId="4"/>
    <cellStyle name="Neutral" xfId="8" builtinId="28" customBuiltin="1"/>
    <cellStyle name="Normal" xfId="0" builtinId="0"/>
    <cellStyle name="Normal 2 2" xfId="43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http://10.10.1.2/sihos/imagenes/766220170901/logo.jpg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952500</xdr:colOff>
      <xdr:row>6</xdr:row>
      <xdr:rowOff>95250</xdr:rowOff>
    </xdr:to>
    <xdr:pic>
      <xdr:nvPicPr>
        <xdr:cNvPr id="2049" name="Picture 1" descr="http://10.10.1.2/sihos/imagenes/766220170901/logo.jpg"/>
        <xdr:cNvPicPr>
          <a:picLocks noChangeAspect="1" noChangeArrowheads="1"/>
        </xdr:cNvPicPr>
      </xdr:nvPicPr>
      <xdr:blipFill>
        <a:blip xmlns:r="http://schemas.openxmlformats.org/officeDocument/2006/relationships" r:link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1.%20MACRO%20NOV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NOVIEM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14.372171180556" createdVersion="5" refreshedVersion="5" minRefreshableVersion="3" recordCount="5">
  <cacheSource type="worksheet">
    <worksheetSource ref="A1:AJ6" sheet="ESTADO DE CADA FACTURA"/>
  </cacheSource>
  <cacheFields count="36">
    <cacheField name="NIT IPS" numFmtId="0">
      <sharedItems containsSemiMixedTypes="0" containsString="0" containsNumber="1" containsInteger="1" minValue="891900343" maxValue="891900343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68263" maxValue="387307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3-13T00:00:00" maxDate="2024-04-28T00:00:00"/>
    </cacheField>
    <cacheField name="IPS Fecha radicado" numFmtId="14">
      <sharedItems containsSemiMixedTypes="0" containsNonDate="0" containsDate="1" containsString="0" minDate="2024-06-04T00:00:00" maxDate="2024-06-05T00:00:00"/>
    </cacheField>
    <cacheField name="IPS Valor Factura" numFmtId="164">
      <sharedItems containsSemiMixedTypes="0" containsString="0" containsNumber="1" containsInteger="1" minValue="33800" maxValue="721830"/>
    </cacheField>
    <cacheField name="IPS Saldo Factura" numFmtId="164">
      <sharedItems containsSemiMixedTypes="0" containsString="0" containsNumber="1" minValue="33799.300000000003" maxValue="721830"/>
    </cacheField>
    <cacheField name="ESTADO CARTERA ANTERIOR" numFmtId="0">
      <sharedItems/>
    </cacheField>
    <cacheField name="ESTADO EPS 18-11-2024" numFmtId="0">
      <sharedItems count="1">
        <s v="Factura cancelada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4-03-13T00:00:00" maxDate="2024-04-28T00:00:00"/>
    </cacheField>
    <cacheField name="FECHA RAD" numFmtId="14">
      <sharedItems containsSemiMixedTypes="0" containsNonDate="0" containsDate="1" containsString="0" minDate="2024-06-04T00:00:00" maxDate="2024-06-05T00:00:00"/>
    </cacheField>
    <cacheField name="Valor_Glosa y Devolución" numFmtId="164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NonDate="0" containsString="0" containsBlank="1"/>
    </cacheField>
    <cacheField name="AMBITO" numFmtId="0">
      <sharedItems containsNonDate="0" containsString="0" containsBlank="1"/>
    </cacheField>
    <cacheField name="FACTURA CANCELADA" numFmtId="164">
      <sharedItems containsSemiMixedTypes="0" containsString="0" containsNumber="1" minValue="33799.300000000003" maxValue="721830"/>
    </cacheField>
    <cacheField name="FACTURA DEVUELTA" numFmtId="164">
      <sharedItems containsSemiMixedTypes="0" containsString="0" containsNumber="1" containsInteger="1" minValue="0" maxValue="0"/>
    </cacheField>
    <cacheField name="FACTURA NO RADICADA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GLOSA PDTE" numFmtId="164">
      <sharedItems containsSemiMixedTypes="0" containsString="0" containsNumber="1" containsInteger="1" minValue="0" maxValue="0"/>
    </cacheField>
    <cacheField name="FACTURA EN PROGRAMACION DE PAGO" numFmtId="164">
      <sharedItems containsSemiMixedTypes="0" containsString="0" containsNumber="1" containsInteger="1" minValue="0" maxValue="0"/>
    </cacheField>
    <cacheField name="FACTURA EN PROCESO INTERNO" numFmtId="164">
      <sharedItems containsSemiMixedTypes="0" containsString="0" containsNumber="1" containsInteger="1" minValue="0" maxValue="0"/>
    </cacheField>
    <cacheField name="VALO CANCELADO SAP" numFmtId="164">
      <sharedItems containsSemiMixedTypes="0" containsString="0" containsNumber="1" containsInteger="1" minValue="33800" maxValue="72183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emiMixedTypes="0" containsString="0" containsNumber="1" containsInteger="1" minValue="2201561978" maxValue="2201561978"/>
    </cacheField>
    <cacheField name="FECHA COMPENSACION SAP" numFmtId="14">
      <sharedItems containsSemiMixedTypes="0" containsNonDate="0" containsDate="1" containsString="0" minDate="2024-10-30T00:00:00" maxDate="2024-10-31T00:00:00"/>
    </cacheField>
    <cacheField name="OBSE PAGO" numFmtId="0">
      <sharedItems/>
    </cacheField>
    <cacheField name="VALOR TRANFERENCIA" numFmtId="164">
      <sharedItems containsSemiMixedTypes="0" containsString="0" containsNumber="1" containsInteger="1" minValue="961190" maxValue="96119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">
  <r>
    <n v="891900343"/>
    <s v="HOSP DEPARTAMENTAL SAN ANTONIO (ROLDANILLO)"/>
    <s v="FEV"/>
    <n v="368263"/>
    <s v="FEV368263"/>
    <s v="891900343_FEV368263"/>
    <d v="2024-03-13T00:00:00"/>
    <d v="2024-06-04T00:00:00"/>
    <n v="33800"/>
    <n v="33799.300000000003"/>
    <s v="FACTURA PENDIENTE EN PROGRMACION DE PAGO"/>
    <x v="0"/>
    <n v="0"/>
    <m/>
    <s v="Finalizada"/>
    <d v="2024-03-13T00:00:00"/>
    <d v="2024-06-04T00:00:00"/>
    <n v="0"/>
    <m/>
    <m/>
    <m/>
    <m/>
    <m/>
    <n v="33799.300000000003"/>
    <n v="0"/>
    <n v="0"/>
    <n v="0"/>
    <n v="0"/>
    <n v="0"/>
    <n v="0"/>
    <n v="33800"/>
    <n v="0"/>
    <n v="2201561978"/>
    <d v="2024-10-30T00:00:00"/>
    <s v="(en blanco)"/>
    <n v="961190"/>
  </r>
  <r>
    <n v="891900343"/>
    <s v="HOSP DEPARTAMENTAL SAN ANTONIO (ROLDANILLO)"/>
    <s v="FEV"/>
    <n v="378559"/>
    <s v="FEV378559"/>
    <s v="891900343_FEV378559"/>
    <d v="2024-04-09T00:00:00"/>
    <d v="2024-06-04T00:00:00"/>
    <n v="721830"/>
    <n v="721830"/>
    <s v="FACTURA PENDIENTE EN PROGRMACION DE PAGO"/>
    <x v="0"/>
    <n v="0"/>
    <m/>
    <s v="Finalizada"/>
    <d v="2024-04-09T00:00:00"/>
    <d v="2024-06-04T00:00:00"/>
    <n v="0"/>
    <m/>
    <m/>
    <m/>
    <m/>
    <m/>
    <n v="721830"/>
    <n v="0"/>
    <n v="0"/>
    <n v="0"/>
    <n v="0"/>
    <n v="0"/>
    <n v="0"/>
    <n v="721830"/>
    <n v="0"/>
    <n v="2201561978"/>
    <d v="2024-10-30T00:00:00"/>
    <s v="(en blanco)"/>
    <n v="961190"/>
  </r>
  <r>
    <n v="891900343"/>
    <s v="HOSP DEPARTAMENTAL SAN ANTONIO (ROLDANILLO)"/>
    <s v="FEV"/>
    <n v="380022"/>
    <s v="FEV380022"/>
    <s v="891900343_FEV380022"/>
    <d v="2024-04-11T00:00:00"/>
    <d v="2024-06-04T00:00:00"/>
    <n v="49400"/>
    <n v="49400"/>
    <s v="FACTURA PENDIENTE EN PROGRMACION DE PAGO"/>
    <x v="0"/>
    <n v="0"/>
    <m/>
    <s v="Finalizada"/>
    <d v="2024-04-11T00:00:00"/>
    <d v="2024-06-04T00:00:00"/>
    <n v="0"/>
    <m/>
    <m/>
    <m/>
    <m/>
    <m/>
    <n v="49400"/>
    <n v="0"/>
    <n v="0"/>
    <n v="0"/>
    <n v="0"/>
    <n v="0"/>
    <n v="0"/>
    <n v="49400"/>
    <n v="0"/>
    <n v="2201561978"/>
    <d v="2024-10-30T00:00:00"/>
    <s v="(en blanco)"/>
    <n v="961190"/>
  </r>
  <r>
    <n v="891900343"/>
    <s v="HOSP DEPARTAMENTAL SAN ANTONIO (ROLDANILLO)"/>
    <s v="FEV"/>
    <n v="387123"/>
    <s v="FEV387123"/>
    <s v="891900343_FEV387123"/>
    <d v="2024-04-26T00:00:00"/>
    <d v="2024-06-04T00:00:00"/>
    <n v="84660"/>
    <n v="84660"/>
    <s v="FACTURA PENDIENTE EN PROGRMACION DE PAGO"/>
    <x v="0"/>
    <n v="0"/>
    <m/>
    <s v="Finalizada"/>
    <d v="2024-04-26T00:00:00"/>
    <d v="2024-06-04T00:00:00"/>
    <n v="0"/>
    <m/>
    <m/>
    <m/>
    <m/>
    <m/>
    <n v="84660"/>
    <n v="0"/>
    <n v="0"/>
    <n v="0"/>
    <n v="0"/>
    <n v="0"/>
    <n v="0"/>
    <n v="84660"/>
    <n v="0"/>
    <n v="2201561978"/>
    <d v="2024-10-30T00:00:00"/>
    <s v="(en blanco)"/>
    <n v="961190"/>
  </r>
  <r>
    <n v="891900343"/>
    <s v="HOSP DEPARTAMENTAL SAN ANTONIO (ROLDANILLO)"/>
    <s v="FEV"/>
    <n v="387307"/>
    <s v="FEV387307"/>
    <s v="891900343_FEV387307"/>
    <d v="2024-04-27T00:00:00"/>
    <d v="2024-06-04T00:00:00"/>
    <n v="71500"/>
    <n v="71500"/>
    <s v="FACTURA PENDIENTE EN PROGRMACION DE PAGO"/>
    <x v="0"/>
    <n v="0"/>
    <m/>
    <s v="Finalizada"/>
    <d v="2024-04-27T00:00:00"/>
    <d v="2024-06-04T00:00:00"/>
    <n v="0"/>
    <m/>
    <m/>
    <m/>
    <m/>
    <m/>
    <n v="71500"/>
    <n v="0"/>
    <n v="0"/>
    <n v="0"/>
    <n v="0"/>
    <n v="0"/>
    <n v="0"/>
    <n v="71500"/>
    <n v="0"/>
    <n v="2201561978"/>
    <d v="2024-10-30T00:00:00"/>
    <s v="(en blanco)"/>
    <n v="96119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3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36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axis="axisRow" showAll="0">
      <items count="2">
        <item x="0"/>
        <item t="default"/>
      </items>
    </pivotField>
    <pivotField numFmtId="164" showAll="0"/>
    <pivotField showAll="0"/>
    <pivotField showAll="0"/>
    <pivotField numFmtId="14" showAll="0"/>
    <pivotField numFmtId="14" showAll="0"/>
    <pivotField numFmtId="164"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numFmtId="14" showAll="0"/>
    <pivotField showAll="0"/>
    <pivotField numFmtId="164" showAll="0"/>
  </pivotFields>
  <rowFields count="1">
    <field x="11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R19"/>
  <sheetViews>
    <sheetView showGridLines="0" workbookViewId="0">
      <selection activeCell="E25" sqref="E25"/>
    </sheetView>
  </sheetViews>
  <sheetFormatPr baseColWidth="10" defaultColWidth="11.453125" defaultRowHeight="10" x14ac:dyDescent="0.2"/>
  <cols>
    <col min="1" max="1" width="45.7265625" style="1" bestFit="1" customWidth="1"/>
    <col min="2" max="2" width="9.26953125" style="1" customWidth="1"/>
    <col min="3" max="3" width="7.1796875" style="1" customWidth="1"/>
    <col min="4" max="4" width="37.7265625" style="1" bestFit="1" customWidth="1"/>
    <col min="5" max="5" width="5" style="1" customWidth="1"/>
    <col min="6" max="6" width="8.26953125" style="1" customWidth="1"/>
    <col min="7" max="7" width="10.453125" style="1" customWidth="1"/>
    <col min="8" max="8" width="9" style="1" customWidth="1"/>
    <col min="9" max="9" width="5" style="1" customWidth="1"/>
    <col min="10" max="10" width="8.26953125" style="1" customWidth="1"/>
    <col min="11" max="11" width="10.453125" style="1" customWidth="1"/>
    <col min="12" max="12" width="31" style="1" bestFit="1" customWidth="1"/>
    <col min="13" max="13" width="9.1796875" style="1" customWidth="1"/>
    <col min="14" max="14" width="13.453125" style="1" bestFit="1" customWidth="1"/>
    <col min="15" max="15" width="7" style="1" customWidth="1"/>
    <col min="16" max="16" width="7.7265625" style="1" customWidth="1"/>
    <col min="17" max="17" width="6.54296875" style="1" customWidth="1"/>
    <col min="18" max="18" width="11.54296875" style="1" bestFit="1" customWidth="1"/>
    <col min="19" max="16384" width="11.453125" style="1"/>
  </cols>
  <sheetData>
    <row r="2" spans="1:18" ht="11" x14ac:dyDescent="0.3">
      <c r="A2" s="11" t="s">
        <v>0</v>
      </c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</row>
    <row r="3" spans="1:18" ht="11" x14ac:dyDescent="0.3">
      <c r="A3" s="11" t="s">
        <v>1</v>
      </c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</row>
    <row r="4" spans="1:18" ht="11" x14ac:dyDescent="0.3">
      <c r="A4" s="11" t="s">
        <v>2</v>
      </c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</row>
    <row r="5" spans="1:18" ht="11" x14ac:dyDescent="0.3">
      <c r="A5" s="11" t="s">
        <v>3</v>
      </c>
      <c r="B5" s="12"/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</row>
    <row r="6" spans="1:18" ht="11" x14ac:dyDescent="0.3">
      <c r="A6" s="11" t="s">
        <v>4</v>
      </c>
      <c r="B6" s="12"/>
      <c r="C6" s="12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</row>
    <row r="7" spans="1:18" x14ac:dyDescent="0.2">
      <c r="A7" s="2"/>
    </row>
    <row r="8" spans="1:18" x14ac:dyDescent="0.2">
      <c r="A8" s="2"/>
    </row>
    <row r="9" spans="1:18" x14ac:dyDescent="0.2">
      <c r="A9" s="2"/>
    </row>
    <row r="10" spans="1:18" x14ac:dyDescent="0.2">
      <c r="A10" s="2"/>
    </row>
    <row r="11" spans="1:18" ht="10.5" thickBot="1" x14ac:dyDescent="0.25">
      <c r="A11" s="19" t="s">
        <v>5</v>
      </c>
      <c r="B11" s="19"/>
      <c r="C11" s="19"/>
      <c r="D11" s="19"/>
      <c r="E11" s="19"/>
      <c r="F11" s="19"/>
    </row>
    <row r="12" spans="1:18" x14ac:dyDescent="0.2">
      <c r="A12" s="20" t="s">
        <v>6</v>
      </c>
      <c r="B12" s="13"/>
      <c r="C12" s="13" t="s">
        <v>7</v>
      </c>
      <c r="D12" s="13"/>
      <c r="E12" s="13" t="s">
        <v>8</v>
      </c>
      <c r="F12" s="13"/>
      <c r="G12" s="13"/>
      <c r="H12" s="13"/>
      <c r="I12" s="13" t="s">
        <v>9</v>
      </c>
      <c r="J12" s="13"/>
      <c r="K12" s="13"/>
      <c r="L12" s="13" t="s">
        <v>10</v>
      </c>
      <c r="M12" s="13" t="s">
        <v>11</v>
      </c>
      <c r="N12" s="13"/>
      <c r="O12" s="13" t="s">
        <v>12</v>
      </c>
      <c r="P12" s="13"/>
      <c r="Q12" s="13" t="s">
        <v>13</v>
      </c>
      <c r="R12" s="15" t="s">
        <v>14</v>
      </c>
    </row>
    <row r="13" spans="1:18" ht="10.5" thickBot="1" x14ac:dyDescent="0.25">
      <c r="A13" s="21"/>
      <c r="B13" s="14"/>
      <c r="C13" s="14"/>
      <c r="D13" s="14"/>
      <c r="E13" s="3" t="s">
        <v>15</v>
      </c>
      <c r="F13" s="3" t="s">
        <v>16</v>
      </c>
      <c r="G13" s="3" t="s">
        <v>17</v>
      </c>
      <c r="H13" s="3" t="s">
        <v>18</v>
      </c>
      <c r="I13" s="3" t="s">
        <v>15</v>
      </c>
      <c r="J13" s="3" t="s">
        <v>16</v>
      </c>
      <c r="K13" s="3" t="s">
        <v>17</v>
      </c>
      <c r="L13" s="14"/>
      <c r="M13" s="3" t="s">
        <v>19</v>
      </c>
      <c r="N13" s="3" t="s">
        <v>20</v>
      </c>
      <c r="O13" s="3" t="s">
        <v>21</v>
      </c>
      <c r="P13" s="3" t="s">
        <v>22</v>
      </c>
      <c r="Q13" s="14"/>
      <c r="R13" s="16"/>
    </row>
    <row r="14" spans="1:18" ht="10.5" thickBot="1" x14ac:dyDescent="0.25">
      <c r="A14" s="7">
        <v>170901</v>
      </c>
      <c r="B14" s="4" t="s">
        <v>23</v>
      </c>
      <c r="C14" s="4" t="s">
        <v>24</v>
      </c>
      <c r="D14" s="4" t="s">
        <v>25</v>
      </c>
      <c r="E14" s="4" t="s">
        <v>28</v>
      </c>
      <c r="F14" s="4">
        <v>368263</v>
      </c>
      <c r="G14" s="5">
        <v>45364</v>
      </c>
      <c r="H14" s="6">
        <v>33800</v>
      </c>
      <c r="I14" s="4" t="s">
        <v>26</v>
      </c>
      <c r="J14" s="4">
        <v>11427</v>
      </c>
      <c r="K14" s="5">
        <v>45447</v>
      </c>
      <c r="L14" s="5">
        <v>45447</v>
      </c>
      <c r="M14" s="6">
        <v>0</v>
      </c>
      <c r="N14" s="6">
        <v>0</v>
      </c>
      <c r="O14" s="6">
        <v>0</v>
      </c>
      <c r="P14" s="6">
        <v>0</v>
      </c>
      <c r="Q14" s="6">
        <v>0.7</v>
      </c>
      <c r="R14" s="8">
        <v>33799.300000000003</v>
      </c>
    </row>
    <row r="15" spans="1:18" ht="10.5" thickBot="1" x14ac:dyDescent="0.25">
      <c r="A15" s="7">
        <v>170901</v>
      </c>
      <c r="B15" s="4" t="s">
        <v>23</v>
      </c>
      <c r="C15" s="4" t="s">
        <v>24</v>
      </c>
      <c r="D15" s="4" t="s">
        <v>25</v>
      </c>
      <c r="E15" s="4" t="s">
        <v>28</v>
      </c>
      <c r="F15" s="4">
        <v>378559</v>
      </c>
      <c r="G15" s="5">
        <v>45391</v>
      </c>
      <c r="H15" s="6">
        <v>721830</v>
      </c>
      <c r="I15" s="4" t="s">
        <v>26</v>
      </c>
      <c r="J15" s="4">
        <v>11428</v>
      </c>
      <c r="K15" s="5">
        <v>45447</v>
      </c>
      <c r="L15" s="5">
        <v>45447</v>
      </c>
      <c r="M15" s="6">
        <v>0</v>
      </c>
      <c r="N15" s="6">
        <v>0</v>
      </c>
      <c r="O15" s="6">
        <v>0</v>
      </c>
      <c r="P15" s="6">
        <v>0</v>
      </c>
      <c r="Q15" s="6">
        <v>0</v>
      </c>
      <c r="R15" s="8">
        <v>721830</v>
      </c>
    </row>
    <row r="16" spans="1:18" ht="10.5" thickBot="1" x14ac:dyDescent="0.25">
      <c r="A16" s="7">
        <v>170901</v>
      </c>
      <c r="B16" s="4" t="s">
        <v>23</v>
      </c>
      <c r="C16" s="4" t="s">
        <v>24</v>
      </c>
      <c r="D16" s="4" t="s">
        <v>25</v>
      </c>
      <c r="E16" s="4" t="s">
        <v>28</v>
      </c>
      <c r="F16" s="4">
        <v>380022</v>
      </c>
      <c r="G16" s="5">
        <v>45393</v>
      </c>
      <c r="H16" s="6">
        <v>49400</v>
      </c>
      <c r="I16" s="4" t="s">
        <v>26</v>
      </c>
      <c r="J16" s="4">
        <v>11427</v>
      </c>
      <c r="K16" s="5">
        <v>45447</v>
      </c>
      <c r="L16" s="5">
        <v>45447</v>
      </c>
      <c r="M16" s="6">
        <v>0</v>
      </c>
      <c r="N16" s="6">
        <v>0</v>
      </c>
      <c r="O16" s="6">
        <v>0</v>
      </c>
      <c r="P16" s="6">
        <v>0</v>
      </c>
      <c r="Q16" s="6">
        <v>0</v>
      </c>
      <c r="R16" s="8">
        <v>49400</v>
      </c>
    </row>
    <row r="17" spans="1:18" ht="10.5" thickBot="1" x14ac:dyDescent="0.25">
      <c r="A17" s="7">
        <v>170901</v>
      </c>
      <c r="B17" s="4" t="s">
        <v>23</v>
      </c>
      <c r="C17" s="4" t="s">
        <v>24</v>
      </c>
      <c r="D17" s="4" t="s">
        <v>25</v>
      </c>
      <c r="E17" s="4" t="s">
        <v>28</v>
      </c>
      <c r="F17" s="4">
        <v>387123</v>
      </c>
      <c r="G17" s="5">
        <v>45408</v>
      </c>
      <c r="H17" s="6">
        <v>84660</v>
      </c>
      <c r="I17" s="4" t="s">
        <v>26</v>
      </c>
      <c r="J17" s="4">
        <v>11427</v>
      </c>
      <c r="K17" s="5">
        <v>45447</v>
      </c>
      <c r="L17" s="5">
        <v>45447</v>
      </c>
      <c r="M17" s="6">
        <v>0</v>
      </c>
      <c r="N17" s="6">
        <v>0</v>
      </c>
      <c r="O17" s="6">
        <v>0</v>
      </c>
      <c r="P17" s="6">
        <v>0</v>
      </c>
      <c r="Q17" s="6">
        <v>0</v>
      </c>
      <c r="R17" s="8">
        <v>84660</v>
      </c>
    </row>
    <row r="18" spans="1:18" ht="10.5" thickBot="1" x14ac:dyDescent="0.25">
      <c r="A18" s="7">
        <v>170901</v>
      </c>
      <c r="B18" s="4" t="s">
        <v>23</v>
      </c>
      <c r="C18" s="4" t="s">
        <v>24</v>
      </c>
      <c r="D18" s="4" t="s">
        <v>25</v>
      </c>
      <c r="E18" s="4" t="s">
        <v>28</v>
      </c>
      <c r="F18" s="4">
        <v>387307</v>
      </c>
      <c r="G18" s="5">
        <v>45409</v>
      </c>
      <c r="H18" s="6">
        <v>71500</v>
      </c>
      <c r="I18" s="4" t="s">
        <v>26</v>
      </c>
      <c r="J18" s="4">
        <v>11428</v>
      </c>
      <c r="K18" s="5">
        <v>45447</v>
      </c>
      <c r="L18" s="5">
        <v>45447</v>
      </c>
      <c r="M18" s="6">
        <v>0</v>
      </c>
      <c r="N18" s="6">
        <v>0</v>
      </c>
      <c r="O18" s="6">
        <v>0</v>
      </c>
      <c r="P18" s="6">
        <v>0</v>
      </c>
      <c r="Q18" s="6">
        <v>0</v>
      </c>
      <c r="R18" s="8">
        <v>71500</v>
      </c>
    </row>
    <row r="19" spans="1:18" ht="12" thickBot="1" x14ac:dyDescent="0.25">
      <c r="A19" s="17" t="s">
        <v>27</v>
      </c>
      <c r="B19" s="18"/>
      <c r="C19" s="18"/>
      <c r="D19" s="18"/>
      <c r="E19" s="18"/>
      <c r="F19" s="18"/>
      <c r="G19" s="18"/>
      <c r="H19" s="9">
        <v>961190</v>
      </c>
      <c r="I19" s="18"/>
      <c r="J19" s="18"/>
      <c r="K19" s="18"/>
      <c r="L19" s="18"/>
      <c r="M19" s="9">
        <v>0</v>
      </c>
      <c r="N19" s="9">
        <v>0</v>
      </c>
      <c r="O19" s="9">
        <v>0</v>
      </c>
      <c r="P19" s="9">
        <v>0</v>
      </c>
      <c r="Q19" s="9">
        <v>0.7</v>
      </c>
      <c r="R19" s="10">
        <v>961189.3</v>
      </c>
    </row>
  </sheetData>
  <mergeCells count="18">
    <mergeCell ref="A11:F11"/>
    <mergeCell ref="A12:B13"/>
    <mergeCell ref="C12:D13"/>
    <mergeCell ref="E12:H12"/>
    <mergeCell ref="I12:K12"/>
    <mergeCell ref="M12:N12"/>
    <mergeCell ref="O12:P12"/>
    <mergeCell ref="Q12:Q13"/>
    <mergeCell ref="R12:R13"/>
    <mergeCell ref="A19:D19"/>
    <mergeCell ref="E19:G19"/>
    <mergeCell ref="I19:L19"/>
    <mergeCell ref="L12:L13"/>
    <mergeCell ref="A2:R2"/>
    <mergeCell ref="A3:R3"/>
    <mergeCell ref="A4:R4"/>
    <mergeCell ref="A5:R5"/>
    <mergeCell ref="A6:R6"/>
  </mergeCells>
  <pageMargins left="0.75" right="0.75" top="1" bottom="1" header="0.5" footer="0.5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B4" sqref="B4:C4"/>
    </sheetView>
  </sheetViews>
  <sheetFormatPr baseColWidth="10" defaultRowHeight="14.5" x14ac:dyDescent="0.35"/>
  <cols>
    <col min="1" max="1" width="16.54296875" bestFit="1" customWidth="1"/>
    <col min="2" max="2" width="14.81640625" customWidth="1"/>
    <col min="3" max="3" width="22.90625" bestFit="1" customWidth="1"/>
  </cols>
  <sheetData>
    <row r="3" spans="1:3" x14ac:dyDescent="0.35">
      <c r="A3" s="43" t="s">
        <v>82</v>
      </c>
      <c r="B3" t="s">
        <v>80</v>
      </c>
      <c r="C3" t="s">
        <v>81</v>
      </c>
    </row>
    <row r="4" spans="1:3" x14ac:dyDescent="0.35">
      <c r="A4" s="44" t="s">
        <v>79</v>
      </c>
      <c r="B4" s="42">
        <v>5</v>
      </c>
      <c r="C4" s="42">
        <v>961189.3</v>
      </c>
    </row>
    <row r="5" spans="1:3" x14ac:dyDescent="0.35">
      <c r="A5" s="44" t="s">
        <v>83</v>
      </c>
      <c r="B5" s="42">
        <v>5</v>
      </c>
      <c r="C5" s="42">
        <v>961189.3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7"/>
  <sheetViews>
    <sheetView workbookViewId="0">
      <selection activeCell="I1" sqref="I1"/>
    </sheetView>
  </sheetViews>
  <sheetFormatPr baseColWidth="10" defaultRowHeight="14.5" x14ac:dyDescent="0.35"/>
  <cols>
    <col min="34" max="34" width="10.90625" style="41"/>
  </cols>
  <sheetData>
    <row r="1" spans="1:36" ht="30" x14ac:dyDescent="0.35">
      <c r="A1" s="22" t="s">
        <v>29</v>
      </c>
      <c r="B1" s="22" t="s">
        <v>30</v>
      </c>
      <c r="C1" s="22" t="s">
        <v>31</v>
      </c>
      <c r="D1" s="22" t="s">
        <v>32</v>
      </c>
      <c r="E1" s="22" t="s">
        <v>33</v>
      </c>
      <c r="F1" s="22" t="s">
        <v>34</v>
      </c>
      <c r="G1" s="23" t="s">
        <v>35</v>
      </c>
      <c r="H1" s="23" t="s">
        <v>36</v>
      </c>
      <c r="I1" s="24" t="s">
        <v>37</v>
      </c>
      <c r="J1" s="24" t="s">
        <v>38</v>
      </c>
      <c r="K1" s="25" t="s">
        <v>39</v>
      </c>
      <c r="L1" s="26" t="s">
        <v>40</v>
      </c>
      <c r="M1" s="27" t="s">
        <v>41</v>
      </c>
      <c r="N1" s="26" t="s">
        <v>42</v>
      </c>
      <c r="O1" s="28" t="s">
        <v>43</v>
      </c>
      <c r="P1" s="28" t="s">
        <v>44</v>
      </c>
      <c r="Q1" s="28" t="s">
        <v>45</v>
      </c>
      <c r="R1" s="29" t="s">
        <v>48</v>
      </c>
      <c r="S1" s="29" t="s">
        <v>49</v>
      </c>
      <c r="T1" s="29" t="s">
        <v>50</v>
      </c>
      <c r="U1" s="29" t="s">
        <v>51</v>
      </c>
      <c r="V1" s="29" t="s">
        <v>52</v>
      </c>
      <c r="W1" s="29" t="s">
        <v>53</v>
      </c>
      <c r="X1" s="30" t="s">
        <v>54</v>
      </c>
      <c r="Y1" s="30" t="s">
        <v>55</v>
      </c>
      <c r="Z1" s="30" t="s">
        <v>56</v>
      </c>
      <c r="AA1" s="30" t="s">
        <v>47</v>
      </c>
      <c r="AB1" s="30" t="s">
        <v>46</v>
      </c>
      <c r="AC1" s="30" t="s">
        <v>57</v>
      </c>
      <c r="AD1" s="30" t="s">
        <v>58</v>
      </c>
      <c r="AE1" s="31" t="s">
        <v>59</v>
      </c>
      <c r="AF1" s="31" t="s">
        <v>60</v>
      </c>
      <c r="AG1" s="31" t="s">
        <v>61</v>
      </c>
      <c r="AH1" s="40" t="s">
        <v>62</v>
      </c>
      <c r="AI1" s="31" t="s">
        <v>63</v>
      </c>
      <c r="AJ1" s="31" t="s">
        <v>64</v>
      </c>
    </row>
    <row r="2" spans="1:36" x14ac:dyDescent="0.35">
      <c r="A2" s="32">
        <v>891900343</v>
      </c>
      <c r="B2" s="32" t="s">
        <v>65</v>
      </c>
      <c r="C2" s="32" t="s">
        <v>28</v>
      </c>
      <c r="D2" s="32">
        <v>368263</v>
      </c>
      <c r="E2" s="32" t="s">
        <v>66</v>
      </c>
      <c r="F2" s="32" t="s">
        <v>67</v>
      </c>
      <c r="G2" s="33">
        <v>45364</v>
      </c>
      <c r="H2" s="33">
        <v>45447</v>
      </c>
      <c r="I2" s="34">
        <v>33800</v>
      </c>
      <c r="J2" s="34">
        <v>33799.300000000003</v>
      </c>
      <c r="K2" s="39" t="s">
        <v>77</v>
      </c>
      <c r="L2" s="32" t="s">
        <v>79</v>
      </c>
      <c r="M2" s="34">
        <v>0</v>
      </c>
      <c r="N2" s="35"/>
      <c r="O2" s="32" t="s">
        <v>68</v>
      </c>
      <c r="P2" s="33">
        <v>45364</v>
      </c>
      <c r="Q2" s="33">
        <v>45447</v>
      </c>
      <c r="R2" s="34">
        <v>0</v>
      </c>
      <c r="S2" s="32"/>
      <c r="T2" s="32"/>
      <c r="U2" s="32"/>
      <c r="V2" s="32"/>
      <c r="W2" s="32"/>
      <c r="X2" s="34">
        <v>33799.300000000003</v>
      </c>
      <c r="Y2" s="34">
        <v>0</v>
      </c>
      <c r="Z2" s="34">
        <v>0</v>
      </c>
      <c r="AA2" s="34">
        <v>0</v>
      </c>
      <c r="AB2" s="34">
        <v>0</v>
      </c>
      <c r="AC2" s="34">
        <v>0</v>
      </c>
      <c r="AD2" s="34">
        <v>0</v>
      </c>
      <c r="AE2" s="34">
        <v>33800</v>
      </c>
      <c r="AF2" s="34">
        <v>0</v>
      </c>
      <c r="AG2" s="32">
        <v>2201561978</v>
      </c>
      <c r="AH2" s="33">
        <v>45595</v>
      </c>
      <c r="AI2" s="32" t="s">
        <v>78</v>
      </c>
      <c r="AJ2" s="34">
        <v>961190</v>
      </c>
    </row>
    <row r="3" spans="1:36" x14ac:dyDescent="0.35">
      <c r="A3" s="32">
        <v>891900343</v>
      </c>
      <c r="B3" s="32" t="s">
        <v>65</v>
      </c>
      <c r="C3" s="32" t="s">
        <v>28</v>
      </c>
      <c r="D3" s="32">
        <v>378559</v>
      </c>
      <c r="E3" s="32" t="s">
        <v>69</v>
      </c>
      <c r="F3" s="32" t="s">
        <v>70</v>
      </c>
      <c r="G3" s="33">
        <v>45391</v>
      </c>
      <c r="H3" s="33">
        <v>45447</v>
      </c>
      <c r="I3" s="34">
        <v>721830</v>
      </c>
      <c r="J3" s="34">
        <v>721830</v>
      </c>
      <c r="K3" s="39" t="s">
        <v>77</v>
      </c>
      <c r="L3" s="32" t="s">
        <v>79</v>
      </c>
      <c r="M3" s="34">
        <v>0</v>
      </c>
      <c r="N3" s="35"/>
      <c r="O3" s="32" t="s">
        <v>68</v>
      </c>
      <c r="P3" s="33">
        <v>45391</v>
      </c>
      <c r="Q3" s="33">
        <v>45447</v>
      </c>
      <c r="R3" s="34">
        <v>0</v>
      </c>
      <c r="S3" s="32"/>
      <c r="T3" s="32"/>
      <c r="U3" s="32"/>
      <c r="V3" s="32"/>
      <c r="W3" s="32"/>
      <c r="X3" s="34">
        <v>721830</v>
      </c>
      <c r="Y3" s="34">
        <v>0</v>
      </c>
      <c r="Z3" s="34">
        <v>0</v>
      </c>
      <c r="AA3" s="34">
        <v>0</v>
      </c>
      <c r="AB3" s="34">
        <v>0</v>
      </c>
      <c r="AC3" s="34">
        <v>0</v>
      </c>
      <c r="AD3" s="34">
        <v>0</v>
      </c>
      <c r="AE3" s="34">
        <v>721830</v>
      </c>
      <c r="AF3" s="34">
        <v>0</v>
      </c>
      <c r="AG3" s="32">
        <v>2201561978</v>
      </c>
      <c r="AH3" s="33">
        <v>45595</v>
      </c>
      <c r="AI3" s="32" t="s">
        <v>78</v>
      </c>
      <c r="AJ3" s="34">
        <v>961190</v>
      </c>
    </row>
    <row r="4" spans="1:36" x14ac:dyDescent="0.35">
      <c r="A4" s="32">
        <v>891900343</v>
      </c>
      <c r="B4" s="32" t="s">
        <v>65</v>
      </c>
      <c r="C4" s="32" t="s">
        <v>28</v>
      </c>
      <c r="D4" s="32">
        <v>380022</v>
      </c>
      <c r="E4" s="32" t="s">
        <v>71</v>
      </c>
      <c r="F4" s="32" t="s">
        <v>72</v>
      </c>
      <c r="G4" s="33">
        <v>45393</v>
      </c>
      <c r="H4" s="33">
        <v>45447</v>
      </c>
      <c r="I4" s="34">
        <v>49400</v>
      </c>
      <c r="J4" s="34">
        <v>49400</v>
      </c>
      <c r="K4" s="39" t="s">
        <v>77</v>
      </c>
      <c r="L4" s="32" t="s">
        <v>79</v>
      </c>
      <c r="M4" s="34">
        <v>0</v>
      </c>
      <c r="N4" s="35"/>
      <c r="O4" s="32" t="s">
        <v>68</v>
      </c>
      <c r="P4" s="33">
        <v>45393</v>
      </c>
      <c r="Q4" s="33">
        <v>45447</v>
      </c>
      <c r="R4" s="34">
        <v>0</v>
      </c>
      <c r="S4" s="32"/>
      <c r="T4" s="32"/>
      <c r="U4" s="32"/>
      <c r="V4" s="32"/>
      <c r="W4" s="32"/>
      <c r="X4" s="34">
        <v>49400</v>
      </c>
      <c r="Y4" s="34">
        <v>0</v>
      </c>
      <c r="Z4" s="34">
        <v>0</v>
      </c>
      <c r="AA4" s="34">
        <v>0</v>
      </c>
      <c r="AB4" s="34">
        <v>0</v>
      </c>
      <c r="AC4" s="34">
        <v>0</v>
      </c>
      <c r="AD4" s="34">
        <v>0</v>
      </c>
      <c r="AE4" s="34">
        <v>49400</v>
      </c>
      <c r="AF4" s="34">
        <v>0</v>
      </c>
      <c r="AG4" s="32">
        <v>2201561978</v>
      </c>
      <c r="AH4" s="33">
        <v>45595</v>
      </c>
      <c r="AI4" s="32" t="s">
        <v>78</v>
      </c>
      <c r="AJ4" s="34">
        <v>961190</v>
      </c>
    </row>
    <row r="5" spans="1:36" x14ac:dyDescent="0.35">
      <c r="A5" s="32">
        <v>891900343</v>
      </c>
      <c r="B5" s="32" t="s">
        <v>65</v>
      </c>
      <c r="C5" s="32" t="s">
        <v>28</v>
      </c>
      <c r="D5" s="32">
        <v>387123</v>
      </c>
      <c r="E5" s="32" t="s">
        <v>73</v>
      </c>
      <c r="F5" s="32" t="s">
        <v>74</v>
      </c>
      <c r="G5" s="33">
        <v>45408</v>
      </c>
      <c r="H5" s="33">
        <v>45447</v>
      </c>
      <c r="I5" s="34">
        <v>84660</v>
      </c>
      <c r="J5" s="34">
        <v>84660</v>
      </c>
      <c r="K5" s="39" t="s">
        <v>77</v>
      </c>
      <c r="L5" s="32" t="s">
        <v>79</v>
      </c>
      <c r="M5" s="34">
        <v>0</v>
      </c>
      <c r="N5" s="35"/>
      <c r="O5" s="32" t="s">
        <v>68</v>
      </c>
      <c r="P5" s="33">
        <v>45408</v>
      </c>
      <c r="Q5" s="33">
        <v>45447</v>
      </c>
      <c r="R5" s="34">
        <v>0</v>
      </c>
      <c r="S5" s="32"/>
      <c r="T5" s="32"/>
      <c r="U5" s="32"/>
      <c r="V5" s="32"/>
      <c r="W5" s="32"/>
      <c r="X5" s="34">
        <v>84660</v>
      </c>
      <c r="Y5" s="34">
        <v>0</v>
      </c>
      <c r="Z5" s="34">
        <v>0</v>
      </c>
      <c r="AA5" s="34">
        <v>0</v>
      </c>
      <c r="AB5" s="34">
        <v>0</v>
      </c>
      <c r="AC5" s="34">
        <v>0</v>
      </c>
      <c r="AD5" s="34">
        <v>0</v>
      </c>
      <c r="AE5" s="34">
        <v>84660</v>
      </c>
      <c r="AF5" s="34">
        <v>0</v>
      </c>
      <c r="AG5" s="32">
        <v>2201561978</v>
      </c>
      <c r="AH5" s="33">
        <v>45595</v>
      </c>
      <c r="AI5" s="32" t="s">
        <v>78</v>
      </c>
      <c r="AJ5" s="34">
        <v>961190</v>
      </c>
    </row>
    <row r="6" spans="1:36" x14ac:dyDescent="0.35">
      <c r="A6" s="32">
        <v>891900343</v>
      </c>
      <c r="B6" s="32" t="s">
        <v>65</v>
      </c>
      <c r="C6" s="32" t="s">
        <v>28</v>
      </c>
      <c r="D6" s="32">
        <v>387307</v>
      </c>
      <c r="E6" s="32" t="s">
        <v>75</v>
      </c>
      <c r="F6" s="32" t="s">
        <v>76</v>
      </c>
      <c r="G6" s="33">
        <v>45409</v>
      </c>
      <c r="H6" s="33">
        <v>45447</v>
      </c>
      <c r="I6" s="34">
        <v>71500</v>
      </c>
      <c r="J6" s="34">
        <v>71500</v>
      </c>
      <c r="K6" s="39" t="s">
        <v>77</v>
      </c>
      <c r="L6" s="32" t="s">
        <v>79</v>
      </c>
      <c r="M6" s="34">
        <v>0</v>
      </c>
      <c r="N6" s="35"/>
      <c r="O6" s="32" t="s">
        <v>68</v>
      </c>
      <c r="P6" s="33">
        <v>45409</v>
      </c>
      <c r="Q6" s="33">
        <v>45447</v>
      </c>
      <c r="R6" s="34">
        <v>0</v>
      </c>
      <c r="S6" s="32"/>
      <c r="T6" s="32"/>
      <c r="U6" s="32"/>
      <c r="V6" s="32"/>
      <c r="W6" s="32"/>
      <c r="X6" s="34">
        <v>71500</v>
      </c>
      <c r="Y6" s="34">
        <v>0</v>
      </c>
      <c r="Z6" s="34">
        <v>0</v>
      </c>
      <c r="AA6" s="34">
        <v>0</v>
      </c>
      <c r="AB6" s="34">
        <v>0</v>
      </c>
      <c r="AC6" s="34">
        <v>0</v>
      </c>
      <c r="AD6" s="34">
        <v>0</v>
      </c>
      <c r="AE6" s="34">
        <v>71500</v>
      </c>
      <c r="AF6" s="34">
        <v>0</v>
      </c>
      <c r="AG6" s="32">
        <v>2201561978</v>
      </c>
      <c r="AH6" s="33">
        <v>45595</v>
      </c>
      <c r="AI6" s="32" t="s">
        <v>78</v>
      </c>
      <c r="AJ6" s="34">
        <v>961190</v>
      </c>
    </row>
    <row r="7" spans="1:36" x14ac:dyDescent="0.35">
      <c r="A7" s="36"/>
      <c r="B7" s="36"/>
      <c r="C7" s="36"/>
      <c r="D7" s="36"/>
      <c r="E7" s="36"/>
      <c r="F7" s="36"/>
      <c r="G7" s="37"/>
      <c r="H7" s="37"/>
      <c r="I7" s="38"/>
      <c r="J7" s="38"/>
      <c r="K7" s="36"/>
      <c r="L7" s="36"/>
      <c r="M7" s="36"/>
      <c r="N7" s="36"/>
      <c r="O7" s="36"/>
      <c r="P7" s="36"/>
      <c r="Q7" s="36"/>
      <c r="R7" s="36"/>
      <c r="S7" s="36"/>
      <c r="T7" s="36"/>
      <c r="U7" s="36"/>
      <c r="V7" s="36"/>
      <c r="W7" s="36"/>
      <c r="X7" s="36"/>
      <c r="Y7" s="36"/>
      <c r="Z7" s="36"/>
      <c r="AA7" s="36"/>
      <c r="AB7" s="36"/>
      <c r="AC7" s="36"/>
      <c r="AD7" s="36"/>
      <c r="AE7" s="36"/>
      <c r="AF7" s="36"/>
      <c r="AG7" s="36"/>
      <c r="AH7" s="37"/>
      <c r="AI7" s="36"/>
      <c r="AJ7" s="36"/>
    </row>
  </sheetData>
  <dataValidations count="1">
    <dataValidation operator="greaterThan" allowBlank="1" showInputMessage="1" showErrorMessage="1" errorTitle="DATO ERRADO" error="El valor debe ser diferente de cero" sqref="A1:K7"/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zoomScaleNormal="100" workbookViewId="0">
      <selection activeCell="C13" sqref="C13"/>
    </sheetView>
  </sheetViews>
  <sheetFormatPr baseColWidth="10" defaultRowHeight="12.5" x14ac:dyDescent="0.25"/>
  <cols>
    <col min="1" max="1" width="1" style="45" customWidth="1"/>
    <col min="2" max="2" width="10.90625" style="45"/>
    <col min="3" max="3" width="17.54296875" style="45" customWidth="1"/>
    <col min="4" max="4" width="11.54296875" style="45" customWidth="1"/>
    <col min="5" max="8" width="10.90625" style="45"/>
    <col min="9" max="9" width="22.54296875" style="45" customWidth="1"/>
    <col min="10" max="10" width="14" style="45" customWidth="1"/>
    <col min="11" max="11" width="1.7265625" style="45" customWidth="1"/>
    <col min="12" max="16384" width="10.90625" style="45"/>
  </cols>
  <sheetData>
    <row r="1" spans="2:10" ht="6" customHeight="1" thickBot="1" x14ac:dyDescent="0.3"/>
    <row r="2" spans="2:10" ht="19.5" customHeight="1" x14ac:dyDescent="0.25">
      <c r="B2" s="46"/>
      <c r="C2" s="47"/>
      <c r="D2" s="48" t="s">
        <v>84</v>
      </c>
      <c r="E2" s="49"/>
      <c r="F2" s="49"/>
      <c r="G2" s="49"/>
      <c r="H2" s="49"/>
      <c r="I2" s="50"/>
      <c r="J2" s="51" t="s">
        <v>85</v>
      </c>
    </row>
    <row r="3" spans="2:10" ht="15.75" customHeight="1" thickBot="1" x14ac:dyDescent="0.3">
      <c r="B3" s="52"/>
      <c r="C3" s="53"/>
      <c r="D3" s="54"/>
      <c r="E3" s="55"/>
      <c r="F3" s="55"/>
      <c r="G3" s="55"/>
      <c r="H3" s="55"/>
      <c r="I3" s="56"/>
      <c r="J3" s="57"/>
    </row>
    <row r="4" spans="2:10" ht="13" x14ac:dyDescent="0.25">
      <c r="B4" s="52"/>
      <c r="C4" s="53"/>
      <c r="D4" s="58"/>
      <c r="E4" s="59"/>
      <c r="F4" s="59"/>
      <c r="G4" s="59"/>
      <c r="H4" s="59"/>
      <c r="I4" s="60"/>
      <c r="J4" s="61"/>
    </row>
    <row r="5" spans="2:10" ht="13" x14ac:dyDescent="0.25">
      <c r="B5" s="52"/>
      <c r="C5" s="53"/>
      <c r="D5" s="62" t="s">
        <v>86</v>
      </c>
      <c r="E5" s="63"/>
      <c r="F5" s="63"/>
      <c r="G5" s="63"/>
      <c r="H5" s="63"/>
      <c r="I5" s="64"/>
      <c r="J5" s="64" t="s">
        <v>87</v>
      </c>
    </row>
    <row r="6" spans="2:10" ht="13.5" thickBot="1" x14ac:dyDescent="0.3">
      <c r="B6" s="65"/>
      <c r="C6" s="66"/>
      <c r="D6" s="67"/>
      <c r="E6" s="68"/>
      <c r="F6" s="68"/>
      <c r="G6" s="68"/>
      <c r="H6" s="68"/>
      <c r="I6" s="69"/>
      <c r="J6" s="70"/>
    </row>
    <row r="7" spans="2:10" x14ac:dyDescent="0.25">
      <c r="B7" s="71"/>
      <c r="J7" s="72"/>
    </row>
    <row r="8" spans="2:10" x14ac:dyDescent="0.25">
      <c r="B8" s="71"/>
      <c r="J8" s="72"/>
    </row>
    <row r="9" spans="2:10" x14ac:dyDescent="0.25">
      <c r="B9" s="71"/>
      <c r="C9" s="45" t="s">
        <v>119</v>
      </c>
      <c r="J9" s="72"/>
    </row>
    <row r="10" spans="2:10" ht="13" x14ac:dyDescent="0.3">
      <c r="B10" s="71"/>
      <c r="C10" s="73"/>
      <c r="E10" s="74"/>
      <c r="H10" s="75"/>
      <c r="J10" s="72"/>
    </row>
    <row r="11" spans="2:10" x14ac:dyDescent="0.25">
      <c r="B11" s="71"/>
      <c r="J11" s="72"/>
    </row>
    <row r="12" spans="2:10" ht="13" x14ac:dyDescent="0.3">
      <c r="B12" s="71"/>
      <c r="C12" s="73" t="s">
        <v>115</v>
      </c>
      <c r="J12" s="72"/>
    </row>
    <row r="13" spans="2:10" ht="13" x14ac:dyDescent="0.3">
      <c r="B13" s="71"/>
      <c r="C13" s="73" t="s">
        <v>116</v>
      </c>
      <c r="J13" s="72"/>
    </row>
    <row r="14" spans="2:10" x14ac:dyDescent="0.25">
      <c r="B14" s="71"/>
      <c r="J14" s="72"/>
    </row>
    <row r="15" spans="2:10" x14ac:dyDescent="0.25">
      <c r="B15" s="71"/>
      <c r="C15" s="45" t="s">
        <v>88</v>
      </c>
      <c r="J15" s="72"/>
    </row>
    <row r="16" spans="2:10" x14ac:dyDescent="0.25">
      <c r="B16" s="71"/>
      <c r="C16" s="76"/>
      <c r="J16" s="72"/>
    </row>
    <row r="17" spans="2:10" ht="13" x14ac:dyDescent="0.3">
      <c r="B17" s="71"/>
      <c r="C17" s="45" t="s">
        <v>89</v>
      </c>
      <c r="D17" s="74"/>
      <c r="H17" s="77"/>
      <c r="I17" s="78"/>
      <c r="J17" s="72"/>
    </row>
    <row r="18" spans="2:10" ht="13" x14ac:dyDescent="0.3">
      <c r="B18" s="71"/>
      <c r="C18" s="73" t="s">
        <v>90</v>
      </c>
      <c r="D18" s="73"/>
      <c r="E18" s="73"/>
      <c r="F18" s="73"/>
      <c r="H18" s="79">
        <v>5</v>
      </c>
      <c r="I18" s="80">
        <v>961189.3</v>
      </c>
      <c r="J18" s="72"/>
    </row>
    <row r="19" spans="2:10" x14ac:dyDescent="0.25">
      <c r="B19" s="71"/>
      <c r="C19" s="45" t="s">
        <v>91</v>
      </c>
      <c r="H19" s="81">
        <v>5</v>
      </c>
      <c r="I19" s="82">
        <v>961189.3</v>
      </c>
      <c r="J19" s="72"/>
    </row>
    <row r="20" spans="2:10" x14ac:dyDescent="0.25">
      <c r="B20" s="71"/>
      <c r="C20" s="45" t="s">
        <v>92</v>
      </c>
      <c r="H20" s="81">
        <v>0</v>
      </c>
      <c r="I20" s="82">
        <v>0</v>
      </c>
      <c r="J20" s="72"/>
    </row>
    <row r="21" spans="2:10" x14ac:dyDescent="0.25">
      <c r="B21" s="71"/>
      <c r="C21" s="45" t="s">
        <v>93</v>
      </c>
      <c r="H21" s="81">
        <v>0</v>
      </c>
      <c r="I21" s="82">
        <v>0</v>
      </c>
      <c r="J21" s="72"/>
    </row>
    <row r="22" spans="2:10" x14ac:dyDescent="0.25">
      <c r="B22" s="71"/>
      <c r="C22" s="45" t="s">
        <v>94</v>
      </c>
      <c r="H22" s="81">
        <v>0</v>
      </c>
      <c r="I22" s="82">
        <v>0</v>
      </c>
      <c r="J22" s="72"/>
    </row>
    <row r="23" spans="2:10" x14ac:dyDescent="0.25">
      <c r="B23" s="71"/>
      <c r="C23" s="45" t="s">
        <v>95</v>
      </c>
      <c r="H23" s="81">
        <v>0</v>
      </c>
      <c r="I23" s="82">
        <v>0</v>
      </c>
      <c r="J23" s="72"/>
    </row>
    <row r="24" spans="2:10" ht="13" thickBot="1" x14ac:dyDescent="0.3">
      <c r="B24" s="71"/>
      <c r="C24" s="45" t="s">
        <v>96</v>
      </c>
      <c r="H24" s="83">
        <v>0</v>
      </c>
      <c r="I24" s="84">
        <v>0</v>
      </c>
      <c r="J24" s="72"/>
    </row>
    <row r="25" spans="2:10" ht="13" x14ac:dyDescent="0.3">
      <c r="B25" s="71"/>
      <c r="C25" s="73" t="s">
        <v>97</v>
      </c>
      <c r="D25" s="73"/>
      <c r="E25" s="73"/>
      <c r="F25" s="73"/>
      <c r="H25" s="79">
        <f>H19+H20+H21+H22+H24+H23</f>
        <v>5</v>
      </c>
      <c r="I25" s="80">
        <f>I19+I20+I21+I22+I24+I23</f>
        <v>961189.3</v>
      </c>
      <c r="J25" s="72"/>
    </row>
    <row r="26" spans="2:10" x14ac:dyDescent="0.25">
      <c r="B26" s="71"/>
      <c r="C26" s="45" t="s">
        <v>98</v>
      </c>
      <c r="H26" s="81">
        <v>0</v>
      </c>
      <c r="I26" s="82">
        <v>0</v>
      </c>
      <c r="J26" s="72"/>
    </row>
    <row r="27" spans="2:10" ht="13" thickBot="1" x14ac:dyDescent="0.3">
      <c r="B27" s="71"/>
      <c r="C27" s="45" t="s">
        <v>58</v>
      </c>
      <c r="H27" s="83">
        <v>0</v>
      </c>
      <c r="I27" s="84">
        <v>0</v>
      </c>
      <c r="J27" s="72"/>
    </row>
    <row r="28" spans="2:10" ht="13" x14ac:dyDescent="0.3">
      <c r="B28" s="71"/>
      <c r="C28" s="73" t="s">
        <v>99</v>
      </c>
      <c r="D28" s="73"/>
      <c r="E28" s="73"/>
      <c r="F28" s="73"/>
      <c r="H28" s="79">
        <f>H26+H27</f>
        <v>0</v>
      </c>
      <c r="I28" s="80">
        <f>I26+I27</f>
        <v>0</v>
      </c>
      <c r="J28" s="72"/>
    </row>
    <row r="29" spans="2:10" ht="13.5" thickBot="1" x14ac:dyDescent="0.35">
      <c r="B29" s="71"/>
      <c r="C29" s="45" t="s">
        <v>100</v>
      </c>
      <c r="D29" s="73"/>
      <c r="E29" s="73"/>
      <c r="F29" s="73"/>
      <c r="H29" s="83">
        <v>0</v>
      </c>
      <c r="I29" s="84">
        <v>0</v>
      </c>
      <c r="J29" s="72"/>
    </row>
    <row r="30" spans="2:10" ht="13" x14ac:dyDescent="0.3">
      <c r="B30" s="71"/>
      <c r="C30" s="73" t="s">
        <v>101</v>
      </c>
      <c r="D30" s="73"/>
      <c r="E30" s="73"/>
      <c r="F30" s="73"/>
      <c r="H30" s="81">
        <f>H29</f>
        <v>0</v>
      </c>
      <c r="I30" s="82">
        <f>I29</f>
        <v>0</v>
      </c>
      <c r="J30" s="72"/>
    </row>
    <row r="31" spans="2:10" ht="13" x14ac:dyDescent="0.3">
      <c r="B31" s="71"/>
      <c r="C31" s="73"/>
      <c r="D31" s="73"/>
      <c r="E31" s="73"/>
      <c r="F31" s="73"/>
      <c r="H31" s="85"/>
      <c r="I31" s="80"/>
      <c r="J31" s="72"/>
    </row>
    <row r="32" spans="2:10" ht="13.5" thickBot="1" x14ac:dyDescent="0.35">
      <c r="B32" s="71"/>
      <c r="C32" s="73" t="s">
        <v>102</v>
      </c>
      <c r="D32" s="73"/>
      <c r="H32" s="86">
        <f>H25+H28+H30</f>
        <v>5</v>
      </c>
      <c r="I32" s="87">
        <f>I25+I28+I30</f>
        <v>961189.3</v>
      </c>
      <c r="J32" s="72"/>
    </row>
    <row r="33" spans="2:10" ht="13.5" thickTop="1" x14ac:dyDescent="0.3">
      <c r="B33" s="71"/>
      <c r="C33" s="73"/>
      <c r="D33" s="73"/>
      <c r="H33" s="88">
        <f>+H18-H32</f>
        <v>0</v>
      </c>
      <c r="I33" s="82">
        <f>+I18-I32</f>
        <v>0</v>
      </c>
      <c r="J33" s="72"/>
    </row>
    <row r="34" spans="2:10" x14ac:dyDescent="0.25">
      <c r="B34" s="71"/>
      <c r="G34" s="88"/>
      <c r="H34" s="88"/>
      <c r="I34" s="88"/>
      <c r="J34" s="72"/>
    </row>
    <row r="35" spans="2:10" x14ac:dyDescent="0.25">
      <c r="B35" s="71"/>
      <c r="G35" s="88"/>
      <c r="H35" s="88"/>
      <c r="I35" s="88"/>
      <c r="J35" s="72"/>
    </row>
    <row r="36" spans="2:10" ht="13" x14ac:dyDescent="0.3">
      <c r="B36" s="71"/>
      <c r="C36" s="73"/>
      <c r="G36" s="88"/>
      <c r="H36" s="88"/>
      <c r="I36" s="88"/>
      <c r="J36" s="72"/>
    </row>
    <row r="37" spans="2:10" ht="13.5" thickBot="1" x14ac:dyDescent="0.35">
      <c r="B37" s="71"/>
      <c r="C37" s="89" t="s">
        <v>117</v>
      </c>
      <c r="D37" s="90"/>
      <c r="H37" s="89" t="s">
        <v>103</v>
      </c>
      <c r="I37" s="90"/>
      <c r="J37" s="72"/>
    </row>
    <row r="38" spans="2:10" ht="13" x14ac:dyDescent="0.3">
      <c r="B38" s="71"/>
      <c r="C38" s="73" t="s">
        <v>118</v>
      </c>
      <c r="D38" s="88"/>
      <c r="H38" s="91" t="s">
        <v>104</v>
      </c>
      <c r="I38" s="88"/>
      <c r="J38" s="72"/>
    </row>
    <row r="39" spans="2:10" ht="13" x14ac:dyDescent="0.3">
      <c r="B39" s="71"/>
      <c r="C39" s="73" t="s">
        <v>65</v>
      </c>
      <c r="H39" s="73" t="s">
        <v>105</v>
      </c>
      <c r="I39" s="88"/>
      <c r="J39" s="72"/>
    </row>
    <row r="40" spans="2:10" x14ac:dyDescent="0.25">
      <c r="B40" s="71"/>
      <c r="G40" s="88"/>
      <c r="H40" s="88"/>
      <c r="I40" s="88"/>
      <c r="J40" s="72"/>
    </row>
    <row r="41" spans="2:10" ht="12.75" customHeight="1" x14ac:dyDescent="0.25">
      <c r="B41" s="71"/>
      <c r="C41" s="92" t="s">
        <v>106</v>
      </c>
      <c r="D41" s="92"/>
      <c r="E41" s="92"/>
      <c r="F41" s="92"/>
      <c r="G41" s="92"/>
      <c r="H41" s="92"/>
      <c r="I41" s="92"/>
      <c r="J41" s="72"/>
    </row>
    <row r="42" spans="2:10" ht="18.75" customHeight="1" thickBot="1" x14ac:dyDescent="0.3">
      <c r="B42" s="93"/>
      <c r="C42" s="94"/>
      <c r="D42" s="94"/>
      <c r="E42" s="94"/>
      <c r="F42" s="94"/>
      <c r="G42" s="94"/>
      <c r="H42" s="94"/>
      <c r="I42" s="94"/>
      <c r="J42" s="9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C9" sqref="C9:J30"/>
    </sheetView>
  </sheetViews>
  <sheetFormatPr baseColWidth="10" defaultColWidth="11.453125" defaultRowHeight="12.5" x14ac:dyDescent="0.25"/>
  <cols>
    <col min="1" max="1" width="4.453125" style="45" customWidth="1"/>
    <col min="2" max="2" width="11.453125" style="45"/>
    <col min="3" max="3" width="12.81640625" style="45" customWidth="1"/>
    <col min="4" max="4" width="22" style="45" customWidth="1"/>
    <col min="5" max="8" width="11.453125" style="45"/>
    <col min="9" max="9" width="24.7265625" style="45" customWidth="1"/>
    <col min="10" max="10" width="12.54296875" style="45" customWidth="1"/>
    <col min="11" max="11" width="1.7265625" style="45" customWidth="1"/>
    <col min="12" max="16384" width="11.453125" style="45"/>
  </cols>
  <sheetData>
    <row r="1" spans="2:10" ht="18" customHeight="1" thickBot="1" x14ac:dyDescent="0.3"/>
    <row r="2" spans="2:10" ht="19.5" customHeight="1" x14ac:dyDescent="0.25">
      <c r="B2" s="46"/>
      <c r="C2" s="47"/>
      <c r="D2" s="48" t="s">
        <v>107</v>
      </c>
      <c r="E2" s="49"/>
      <c r="F2" s="49"/>
      <c r="G2" s="49"/>
      <c r="H2" s="49"/>
      <c r="I2" s="50"/>
      <c r="J2" s="51" t="s">
        <v>85</v>
      </c>
    </row>
    <row r="3" spans="2:10" ht="15.75" customHeight="1" thickBot="1" x14ac:dyDescent="0.3">
      <c r="B3" s="52"/>
      <c r="C3" s="53"/>
      <c r="D3" s="54"/>
      <c r="E3" s="55"/>
      <c r="F3" s="55"/>
      <c r="G3" s="55"/>
      <c r="H3" s="55"/>
      <c r="I3" s="56"/>
      <c r="J3" s="57"/>
    </row>
    <row r="4" spans="2:10" ht="13" x14ac:dyDescent="0.25">
      <c r="B4" s="52"/>
      <c r="C4" s="53"/>
      <c r="E4" s="59"/>
      <c r="F4" s="59"/>
      <c r="G4" s="59"/>
      <c r="H4" s="59"/>
      <c r="I4" s="60"/>
      <c r="J4" s="61"/>
    </row>
    <row r="5" spans="2:10" ht="13" x14ac:dyDescent="0.25">
      <c r="B5" s="52"/>
      <c r="C5" s="53"/>
      <c r="D5" s="96" t="s">
        <v>108</v>
      </c>
      <c r="E5" s="97"/>
      <c r="F5" s="97"/>
      <c r="G5" s="97"/>
      <c r="H5" s="97"/>
      <c r="I5" s="98"/>
      <c r="J5" s="64" t="s">
        <v>109</v>
      </c>
    </row>
    <row r="6" spans="2:10" ht="13.5" thickBot="1" x14ac:dyDescent="0.3">
      <c r="B6" s="65"/>
      <c r="C6" s="66"/>
      <c r="D6" s="67"/>
      <c r="E6" s="68"/>
      <c r="F6" s="68"/>
      <c r="G6" s="68"/>
      <c r="H6" s="68"/>
      <c r="I6" s="69"/>
      <c r="J6" s="70"/>
    </row>
    <row r="7" spans="2:10" x14ac:dyDescent="0.25">
      <c r="B7" s="71"/>
      <c r="J7" s="72"/>
    </row>
    <row r="8" spans="2:10" x14ac:dyDescent="0.25">
      <c r="B8" s="71"/>
      <c r="J8" s="72"/>
    </row>
    <row r="9" spans="2:10" ht="13" x14ac:dyDescent="0.3">
      <c r="B9" s="71"/>
      <c r="C9" s="73" t="s">
        <v>119</v>
      </c>
      <c r="D9" s="75"/>
      <c r="E9" s="74"/>
      <c r="J9" s="72"/>
    </row>
    <row r="10" spans="2:10" ht="13" x14ac:dyDescent="0.3">
      <c r="B10" s="71"/>
      <c r="C10" s="73"/>
      <c r="J10" s="72"/>
    </row>
    <row r="11" spans="2:10" ht="13" x14ac:dyDescent="0.3">
      <c r="B11" s="71"/>
      <c r="C11" s="73" t="s">
        <v>115</v>
      </c>
      <c r="J11" s="72"/>
    </row>
    <row r="12" spans="2:10" ht="13" x14ac:dyDescent="0.3">
      <c r="B12" s="71"/>
      <c r="C12" s="73" t="s">
        <v>116</v>
      </c>
      <c r="J12" s="72"/>
    </row>
    <row r="13" spans="2:10" x14ac:dyDescent="0.25">
      <c r="B13" s="71"/>
      <c r="J13" s="72"/>
    </row>
    <row r="14" spans="2:10" x14ac:dyDescent="0.25">
      <c r="B14" s="71"/>
      <c r="C14" s="45" t="s">
        <v>110</v>
      </c>
      <c r="J14" s="72"/>
    </row>
    <row r="15" spans="2:10" x14ac:dyDescent="0.25">
      <c r="B15" s="71"/>
      <c r="C15" s="76"/>
      <c r="J15" s="72"/>
    </row>
    <row r="16" spans="2:10" ht="13" x14ac:dyDescent="0.3">
      <c r="B16" s="71"/>
      <c r="C16" s="99"/>
      <c r="D16" s="74"/>
      <c r="H16" s="100" t="s">
        <v>111</v>
      </c>
      <c r="I16" s="100" t="s">
        <v>18</v>
      </c>
      <c r="J16" s="72"/>
    </row>
    <row r="17" spans="2:10" ht="13" x14ac:dyDescent="0.3">
      <c r="B17" s="71"/>
      <c r="C17" s="73" t="s">
        <v>89</v>
      </c>
      <c r="D17" s="73"/>
      <c r="E17" s="73"/>
      <c r="F17" s="73"/>
      <c r="H17" s="77">
        <v>5</v>
      </c>
      <c r="I17" s="101">
        <v>961189.3</v>
      </c>
      <c r="J17" s="72"/>
    </row>
    <row r="18" spans="2:10" x14ac:dyDescent="0.25">
      <c r="B18" s="71"/>
      <c r="C18" s="45" t="s">
        <v>91</v>
      </c>
      <c r="H18" s="102">
        <v>5</v>
      </c>
      <c r="I18" s="103">
        <v>961189.3</v>
      </c>
      <c r="J18" s="72"/>
    </row>
    <row r="19" spans="2:10" x14ac:dyDescent="0.25">
      <c r="B19" s="71"/>
      <c r="C19" s="45" t="s">
        <v>92</v>
      </c>
      <c r="H19" s="102">
        <v>0</v>
      </c>
      <c r="I19" s="103">
        <v>0</v>
      </c>
      <c r="J19" s="72"/>
    </row>
    <row r="20" spans="2:10" x14ac:dyDescent="0.25">
      <c r="B20" s="71"/>
      <c r="C20" s="45" t="s">
        <v>94</v>
      </c>
      <c r="H20" s="102">
        <v>0</v>
      </c>
      <c r="I20" s="103">
        <v>0</v>
      </c>
      <c r="J20" s="72"/>
    </row>
    <row r="21" spans="2:10" x14ac:dyDescent="0.25">
      <c r="B21" s="71"/>
      <c r="C21" s="45" t="s">
        <v>112</v>
      </c>
      <c r="H21" s="102">
        <v>0</v>
      </c>
      <c r="I21" s="103">
        <v>0</v>
      </c>
      <c r="J21" s="72"/>
    </row>
    <row r="22" spans="2:10" ht="13" x14ac:dyDescent="0.3">
      <c r="B22" s="71"/>
      <c r="C22" s="73" t="s">
        <v>113</v>
      </c>
      <c r="D22" s="73"/>
      <c r="E22" s="73"/>
      <c r="F22" s="73"/>
      <c r="H22" s="77">
        <v>5</v>
      </c>
      <c r="I22" s="101">
        <v>961189.3</v>
      </c>
      <c r="J22" s="72"/>
    </row>
    <row r="23" spans="2:10" ht="13.5" thickBot="1" x14ac:dyDescent="0.35">
      <c r="B23" s="71"/>
      <c r="C23" s="73"/>
      <c r="D23" s="73"/>
      <c r="H23" s="104"/>
      <c r="I23" s="105"/>
      <c r="J23" s="72"/>
    </row>
    <row r="24" spans="2:10" ht="13.5" thickTop="1" x14ac:dyDescent="0.3">
      <c r="B24" s="71"/>
      <c r="C24" s="73"/>
      <c r="D24" s="73"/>
      <c r="H24" s="88"/>
      <c r="I24" s="82"/>
      <c r="J24" s="72"/>
    </row>
    <row r="25" spans="2:10" ht="13" x14ac:dyDescent="0.3">
      <c r="B25" s="71"/>
      <c r="C25" s="73"/>
      <c r="D25" s="73"/>
      <c r="H25" s="88"/>
      <c r="I25" s="82"/>
      <c r="J25" s="72"/>
    </row>
    <row r="26" spans="2:10" ht="13" x14ac:dyDescent="0.3">
      <c r="B26" s="71"/>
      <c r="C26" s="73"/>
      <c r="D26" s="73"/>
      <c r="H26" s="88"/>
      <c r="I26" s="82"/>
      <c r="J26" s="72"/>
    </row>
    <row r="27" spans="2:10" x14ac:dyDescent="0.25">
      <c r="B27" s="71"/>
      <c r="G27" s="88"/>
      <c r="H27" s="88"/>
      <c r="I27" s="88"/>
      <c r="J27" s="72"/>
    </row>
    <row r="28" spans="2:10" ht="13.5" thickBot="1" x14ac:dyDescent="0.35">
      <c r="B28" s="71"/>
      <c r="C28" s="89" t="s">
        <v>117</v>
      </c>
      <c r="D28" s="89"/>
      <c r="G28" s="89" t="s">
        <v>103</v>
      </c>
      <c r="H28" s="90"/>
      <c r="I28" s="88"/>
      <c r="J28" s="72"/>
    </row>
    <row r="29" spans="2:10" ht="13" x14ac:dyDescent="0.3">
      <c r="B29" s="71"/>
      <c r="C29" s="91" t="s">
        <v>118</v>
      </c>
      <c r="D29" s="91"/>
      <c r="G29" s="91" t="s">
        <v>114</v>
      </c>
      <c r="H29" s="88"/>
      <c r="I29" s="88"/>
      <c r="J29" s="72"/>
    </row>
    <row r="30" spans="2:10" ht="18.75" customHeight="1" thickBot="1" x14ac:dyDescent="0.3">
      <c r="B30" s="93"/>
      <c r="C30" s="94"/>
      <c r="D30" s="94"/>
      <c r="E30" s="94"/>
      <c r="F30" s="94"/>
      <c r="G30" s="90"/>
      <c r="H30" s="90"/>
      <c r="I30" s="90"/>
      <c r="J30" s="95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Informe Cuentas por Cobrar por Edades</dc:title>
  <dc:creator>Pasante</dc:creator>
  <cp:lastModifiedBy>Juan Camilo Paez Ramirez</cp:lastModifiedBy>
  <cp:lastPrinted>2024-11-18T13:58:17Z</cp:lastPrinted>
  <dcterms:created xsi:type="dcterms:W3CDTF">2024-10-30T14:57:03Z</dcterms:created>
  <dcterms:modified xsi:type="dcterms:W3CDTF">2024-11-18T13:59:08Z</dcterms:modified>
</cp:coreProperties>
</file>