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16171_CEAN SAS\"/>
    </mc:Choice>
  </mc:AlternateContent>
  <bookViews>
    <workbookView xWindow="120" yWindow="110" windowWidth="20370" windowHeight="7910" activeTab="3"/>
  </bookViews>
  <sheets>
    <sheet name="INFO IPS" sheetId="16" r:id="rId1"/>
    <sheet name="TD" sheetId="18" r:id="rId2"/>
    <sheet name="ESTADO DE CADA FACTURA" sheetId="17" r:id="rId3"/>
    <sheet name="FOR-CSA-018" sheetId="19" r:id="rId4"/>
    <sheet name="CIRCULAR 030" sheetId="20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FACTURA'!$A$2:$AQ$62</definedName>
    <definedName name="_xlnm._FilterDatabase" localSheetId="0" hidden="1">'INFO IPS'!$A$1:$M$36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3" r:id="rId9"/>
  </pivotCaches>
</workbook>
</file>

<file path=xl/calcChain.xml><?xml version="1.0" encoding="utf-8"?>
<calcChain xmlns="http://schemas.openxmlformats.org/spreadsheetml/2006/main">
  <c r="C29" i="20" l="1"/>
  <c r="C28" i="20"/>
  <c r="I21" i="20"/>
  <c r="H21" i="20"/>
  <c r="I20" i="20"/>
  <c r="H20" i="20"/>
  <c r="I19" i="20"/>
  <c r="H19" i="20"/>
  <c r="I18" i="20"/>
  <c r="I17" i="20" s="1"/>
  <c r="H18" i="20"/>
  <c r="H17" i="20" s="1"/>
  <c r="C12" i="20"/>
  <c r="C11" i="20"/>
  <c r="C9" i="20"/>
  <c r="I30" i="19"/>
  <c r="H30" i="19"/>
  <c r="I28" i="19"/>
  <c r="H28" i="19"/>
  <c r="I25" i="19"/>
  <c r="I32" i="19" s="1"/>
  <c r="I33" i="19" s="1"/>
  <c r="H25" i="19"/>
  <c r="H32" i="19" s="1"/>
  <c r="H33" i="19" s="1"/>
  <c r="H22" i="20" l="1"/>
  <c r="I22" i="20"/>
  <c r="AL1" i="17"/>
  <c r="AK1" i="17"/>
  <c r="AJ1" i="17"/>
  <c r="AI1" i="17"/>
  <c r="AH1" i="17"/>
  <c r="AG1" i="17"/>
  <c r="AF1" i="17"/>
  <c r="AE1" i="17"/>
  <c r="AD1" i="17"/>
  <c r="AC1" i="17"/>
  <c r="W1" i="17"/>
  <c r="Q1" i="17"/>
  <c r="J1" i="17"/>
  <c r="I1" i="17"/>
  <c r="H63" i="16"/>
  <c r="K1" i="17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<sst xmlns="http://schemas.openxmlformats.org/spreadsheetml/2006/main" count="1215" uniqueCount="237">
  <si>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</si>
  <si>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</si>
  <si>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</si>
  <si>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</si>
  <si>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</si>
  <si>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</si>
  <si>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</si>
  <si>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</si>
  <si>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</si>
  <si>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</si>
  <si>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</si>
  <si>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Estado</t>
  </si>
  <si>
    <t>CEAN S.A.S</t>
  </si>
  <si>
    <t>FE</t>
  </si>
  <si>
    <t>P.D.S</t>
  </si>
  <si>
    <t>CALI</t>
  </si>
  <si>
    <t>EVENTO</t>
  </si>
  <si>
    <t>Radicada</t>
  </si>
  <si>
    <t>CONCILIACION</t>
  </si>
  <si>
    <t>En programacion de pagos</t>
  </si>
  <si>
    <t>En Programacion de Pagos</t>
  </si>
  <si>
    <t>FACT</t>
  </si>
  <si>
    <t>LLAVE</t>
  </si>
  <si>
    <t>Numero de Contrato</t>
  </si>
  <si>
    <t>ESTADO CARTERA ANTERIOR</t>
  </si>
  <si>
    <t>ESTADO EPS 30-11-2024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</si>
  <si>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</si>
  <si>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</si>
  <si>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</si>
  <si>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</si>
  <si>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</si>
  <si>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</si>
  <si>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</si>
  <si>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</si>
  <si>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</si>
  <si>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</si>
  <si>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</si>
  <si>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</si>
  <si>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</si>
  <si>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</si>
  <si>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</si>
  <si>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</si>
  <si>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</si>
  <si>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</si>
  <si>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</si>
  <si>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</si>
  <si>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</si>
  <si>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</si>
  <si>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</si>
  <si>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</si>
  <si>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</si>
  <si>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</si>
  <si>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</si>
  <si>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</si>
  <si>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FE3314</t>
  </si>
  <si>
    <t>890316171_FE3314</t>
  </si>
  <si>
    <t>Finalizada</t>
  </si>
  <si>
    <t>FE4471</t>
  </si>
  <si>
    <t>890316171_FE4471</t>
  </si>
  <si>
    <t>Factura devuelta</t>
  </si>
  <si>
    <t>Devuelta</t>
  </si>
  <si>
    <t>Se realiza devolución de factura, al validar soportes adjuntos se evidencia que estos no corresponden a la factura radicada. Favor anexar soportes correctos para continuar con el proceso de auditoría.</t>
  </si>
  <si>
    <t>SOPORTE</t>
  </si>
  <si>
    <t>Consultas ambulatorias</t>
  </si>
  <si>
    <t>Ambulatorio</t>
  </si>
  <si>
    <t>FE4488</t>
  </si>
  <si>
    <t>890316171_FE4488</t>
  </si>
  <si>
    <t>FE4489</t>
  </si>
  <si>
    <t>890316171_FE4489</t>
  </si>
  <si>
    <t>FE4449</t>
  </si>
  <si>
    <t>890316171_FE4449</t>
  </si>
  <si>
    <t>FE4411</t>
  </si>
  <si>
    <t>890316171_FE4411</t>
  </si>
  <si>
    <t>Factura no radicada</t>
  </si>
  <si>
    <t>Para cargar RIPS o soportes</t>
  </si>
  <si>
    <t>NULL</t>
  </si>
  <si>
    <t>FE4412</t>
  </si>
  <si>
    <t>890316171_FE4412</t>
  </si>
  <si>
    <t>FE4413</t>
  </si>
  <si>
    <t>890316171_FE4413</t>
  </si>
  <si>
    <t>FE4414</t>
  </si>
  <si>
    <t>890316171_FE4414</t>
  </si>
  <si>
    <t>FE4417</t>
  </si>
  <si>
    <t>890316171_FE4417</t>
  </si>
  <si>
    <t>FE4422</t>
  </si>
  <si>
    <t>890316171_FE4422</t>
  </si>
  <si>
    <t>FE4424</t>
  </si>
  <si>
    <t>890316171_FE4424</t>
  </si>
  <si>
    <t>FE4428</t>
  </si>
  <si>
    <t>890316171_FE4428</t>
  </si>
  <si>
    <t>FE4448</t>
  </si>
  <si>
    <t>890316171_FE4448</t>
  </si>
  <si>
    <t>FE4454</t>
  </si>
  <si>
    <t>890316171_FE4454</t>
  </si>
  <si>
    <t>FE4455</t>
  </si>
  <si>
    <t>890316171_FE4455</t>
  </si>
  <si>
    <t>FE4456</t>
  </si>
  <si>
    <t>890316171_FE4456</t>
  </si>
  <si>
    <t>FE4459</t>
  </si>
  <si>
    <t>890316171_FE4459</t>
  </si>
  <si>
    <t>FE4463</t>
  </si>
  <si>
    <t>890316171_FE4463</t>
  </si>
  <si>
    <t>FE4485</t>
  </si>
  <si>
    <t>890316171_FE4485</t>
  </si>
  <si>
    <t>FE4491</t>
  </si>
  <si>
    <t>890316171_FE4491</t>
  </si>
  <si>
    <t>FE4492</t>
  </si>
  <si>
    <t>890316171_FE4492</t>
  </si>
  <si>
    <t>FE4509</t>
  </si>
  <si>
    <t>890316171_FE4509</t>
  </si>
  <si>
    <t>FE4512</t>
  </si>
  <si>
    <t>890316171_FE4512</t>
  </si>
  <si>
    <t>FE4517</t>
  </si>
  <si>
    <t>890316171_FE4517</t>
  </si>
  <si>
    <t>FE4529</t>
  </si>
  <si>
    <t>890316171_FE4529</t>
  </si>
  <si>
    <t>FE4533</t>
  </si>
  <si>
    <t>890316171_FE4533</t>
  </si>
  <si>
    <t>FE4452</t>
  </si>
  <si>
    <t>890316171_FE4452</t>
  </si>
  <si>
    <t>FE4453</t>
  </si>
  <si>
    <t>890316171_FE4453</t>
  </si>
  <si>
    <t>FE4460</t>
  </si>
  <si>
    <t>890316171_FE4460</t>
  </si>
  <si>
    <t>FE4461</t>
  </si>
  <si>
    <t>890316171_FE4461</t>
  </si>
  <si>
    <t>FE4462</t>
  </si>
  <si>
    <t>890316171_FE4462</t>
  </si>
  <si>
    <t>FE4464</t>
  </si>
  <si>
    <t>890316171_FE4464</t>
  </si>
  <si>
    <t>FE4466</t>
  </si>
  <si>
    <t>890316171_FE4466</t>
  </si>
  <si>
    <t>FE4467</t>
  </si>
  <si>
    <t>890316171_FE4467</t>
  </si>
  <si>
    <t>FE4468</t>
  </si>
  <si>
    <t>890316171_FE4468</t>
  </si>
  <si>
    <t>FE4469</t>
  </si>
  <si>
    <t>890316171_FE4469</t>
  </si>
  <si>
    <t>FE4482</t>
  </si>
  <si>
    <t>890316171_FE4482</t>
  </si>
  <si>
    <t>FE4490</t>
  </si>
  <si>
    <t>890316171_FE4490</t>
  </si>
  <si>
    <t>FE4510</t>
  </si>
  <si>
    <t>890316171_FE4510</t>
  </si>
  <si>
    <t>FE4511</t>
  </si>
  <si>
    <t>890316171_FE4511</t>
  </si>
  <si>
    <t>FE4513</t>
  </si>
  <si>
    <t>890316171_FE4513</t>
  </si>
  <si>
    <t>FE4514</t>
  </si>
  <si>
    <t>890316171_FE4514</t>
  </si>
  <si>
    <t>FE4515</t>
  </si>
  <si>
    <t>890316171_FE4515</t>
  </si>
  <si>
    <t>FE4516</t>
  </si>
  <si>
    <t>890316171_FE4516</t>
  </si>
  <si>
    <t>FE4518</t>
  </si>
  <si>
    <t>890316171_FE4518</t>
  </si>
  <si>
    <t>FE4519</t>
  </si>
  <si>
    <t>890316171_FE4519</t>
  </si>
  <si>
    <t>FE4520</t>
  </si>
  <si>
    <t>890316171_FE4520</t>
  </si>
  <si>
    <t>FE4521</t>
  </si>
  <si>
    <t>890316171_FE4521</t>
  </si>
  <si>
    <t>FE4522</t>
  </si>
  <si>
    <t>890316171_FE4522</t>
  </si>
  <si>
    <t>FE4523</t>
  </si>
  <si>
    <t>890316171_FE4523</t>
  </si>
  <si>
    <t>FE4524</t>
  </si>
  <si>
    <t>890316171_FE4524</t>
  </si>
  <si>
    <t>FE4525</t>
  </si>
  <si>
    <t>890316171_FE4525</t>
  </si>
  <si>
    <t>FE4526</t>
  </si>
  <si>
    <t>890316171_FE4526</t>
  </si>
  <si>
    <t>FE4527</t>
  </si>
  <si>
    <t>890316171_FE4527</t>
  </si>
  <si>
    <t>FE4528</t>
  </si>
  <si>
    <t>890316171_FE4528</t>
  </si>
  <si>
    <t>FE4530</t>
  </si>
  <si>
    <t>890316171_FE4530</t>
  </si>
  <si>
    <t>FE4531</t>
  </si>
  <si>
    <t>890316171_FE4531</t>
  </si>
  <si>
    <t>FE4532</t>
  </si>
  <si>
    <t>890316171_FE4532</t>
  </si>
  <si>
    <t>FE4416</t>
  </si>
  <si>
    <t>890316171_FE4416</t>
  </si>
  <si>
    <t>Para respuesta prestador</t>
  </si>
  <si>
    <t>GLOSA</t>
  </si>
  <si>
    <t xml:space="preserve">Se realiza glosa,  al validar soportes anexos no se evidencia  exoneración de copago del paciente CC 1006169342 Duban Esteban Garcia Orrego. Autorización con  copago por valor de $ 1.211.000 favor validar  y anexar soporte para el no cobro del copago. </t>
  </si>
  <si>
    <t>AUTORIZACION</t>
  </si>
  <si>
    <t>Factura pendiente en programacion de pago</t>
  </si>
  <si>
    <t>(en blanco)</t>
  </si>
  <si>
    <t>Factura cancelada</t>
  </si>
  <si>
    <t>Factura cancelada parcialmenta  - Glosa por contestar IPS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</si>
  <si>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</si>
  <si>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</si>
  <si>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</si>
  <si>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</si>
  <si>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</si>
  <si>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</si>
  <si>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</si>
  <si>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</si>
  <si>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</si>
  <si>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</si>
  <si>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</si>
  <si>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</si>
  <si>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</si>
  <si>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</si>
  <si>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</si>
  <si>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</si>
  <si>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</si>
  <si>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</si>
  <si>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</si>
  <si>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</si>
  <si>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</si>
  <si>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</si>
  <si>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</si>
  <si>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</si>
  <si>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</si>
  <si>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</si>
  <si>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</si>
  <si>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</si>
  <si>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</si>
  <si>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</si>
  <si>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</si>
  <si>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</si>
  <si>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</si>
  <si>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</si>
  <si>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</si>
  <si>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 FACTURA CANCELADA</t>
  </si>
  <si>
    <t xml:space="preserve"> FACTURA DEVUELTA</t>
  </si>
  <si>
    <t xml:space="preserve"> FACTURA NO RADICADA</t>
  </si>
  <si>
    <t xml:space="preserve"> GLOSA PDTE</t>
  </si>
  <si>
    <t>Señores : CEAN S.A.S</t>
  </si>
  <si>
    <t>NIT: 890316171</t>
  </si>
  <si>
    <t>Santiago de Cali, noviembre 30 2024</t>
  </si>
  <si>
    <t>Juan David Copete</t>
  </si>
  <si>
    <t>Dirección de ventas</t>
  </si>
  <si>
    <t>CEAN S.A.S.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</si>
</sst>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-&quot;$&quot;\ * #,##0_-;\-&quot;$&quot;\ * #,##0_-;_-&quot;$&quot;\ * &quot;-&quot;??_-;_-@_-"/>
    <numFmt numFmtId="166" formatCode="_([$$-240A]\ * #,##0_);_([$$-240A]\ * \(#,##0\);_([$$-240A]\ * &quot;-&quot;??_);_(@_)"/>
    <numFmt numFmtId="167" formatCode="_-&quot;$&quot;* #,##0_-;\-&quot;$&quot;* #,##0_-;_-&quot;$&quot;* &quot;-&quot;??_-;_-@_-"/>
    <numFmt numFmtId="169" formatCode="_(&quot;$&quot;\ * #,##0_);_(&quot;$&quot;\ * \(#,##0\);_(&quot;$&quot;\ * &quot;-&quot;??_);_(@_)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MS Sans Serif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5" fillId="0" borderId="0" applyFont="0" applyFill="0" applyBorder="0" applyAlignment="0" applyProtection="0"/>
    <xf numFmtId="0" fontId="4" fillId="0" borderId="0"/>
    <xf numFmtId="0" fontId="1" fillId="0" borderId="0"/>
    <xf numFmtId="0" fontId="12" fillId="0" borderId="0"/>
    <xf numFmtId="171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3">
    <xf numFmtId="0" fontId="0" fillId="0" borderId="0" xfId="0"/>
    <xf numFmtId="0" fontId="7" fillId="2" borderId="1" xfId="0" applyFont="1" applyFill="1" applyBorder="1" applyAlignment="1">
      <alignment horizontal="center" vertical="center" wrapText="1"/>
    </xf>
    <xf numFmtId="165" fontId="7" fillId="2" borderId="1" xfId="1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14" fontId="8" fillId="2" borderId="3" xfId="0" applyNumberFormat="1" applyFont="1" applyFill="1" applyBorder="1" applyAlignment="1">
      <alignment horizontal="center"/>
    </xf>
    <xf numFmtId="165" fontId="9" fillId="2" borderId="1" xfId="1" applyNumberFormat="1" applyFont="1" applyFill="1" applyBorder="1" applyAlignment="1">
      <alignment horizontal="center"/>
    </xf>
    <xf numFmtId="165" fontId="8" fillId="2" borderId="1" xfId="1" applyNumberFormat="1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/>
    </xf>
    <xf numFmtId="0" fontId="7" fillId="3" borderId="1" xfId="0" applyFont="1" applyFill="1" applyBorder="1" applyAlignment="1">
      <alignment horizontal="center" vertical="center" wrapText="1"/>
    </xf>
    <xf numFmtId="166" fontId="6" fillId="0" borderId="0" xfId="0" applyNumberFormat="1" applyFont="1"/>
    <xf numFmtId="3" fontId="9" fillId="0" borderId="1" xfId="2" applyNumberFormat="1" applyFont="1" applyBorder="1"/>
    <xf numFmtId="0" fontId="8" fillId="2" borderId="4" xfId="0" applyFont="1" applyFill="1" applyBorder="1" applyAlignment="1">
      <alignment horizontal="center"/>
    </xf>
    <xf numFmtId="4" fontId="9" fillId="0" borderId="1" xfId="2" applyNumberFormat="1" applyFont="1" applyBorder="1"/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67" fontId="10" fillId="5" borderId="1" xfId="1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167" fontId="10" fillId="6" borderId="1" xfId="1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167" fontId="10" fillId="7" borderId="1" xfId="1" applyNumberFormat="1" applyFont="1" applyFill="1" applyBorder="1" applyAlignment="1">
      <alignment horizontal="center" vertical="center" wrapText="1"/>
    </xf>
    <xf numFmtId="0" fontId="10" fillId="8" borderId="1" xfId="0" applyFont="1" applyFill="1" applyBorder="1" applyAlignment="1">
      <alignment horizontal="center" vertical="center" wrapText="1"/>
    </xf>
    <xf numFmtId="0" fontId="11" fillId="0" borderId="1" xfId="0" applyFont="1" applyBorder="1"/>
    <xf numFmtId="14" fontId="11" fillId="0" borderId="1" xfId="0" applyNumberFormat="1" applyFont="1" applyBorder="1"/>
    <xf numFmtId="167" fontId="11" fillId="0" borderId="1" xfId="1" applyNumberFormat="1" applyFont="1" applyBorder="1"/>
    <xf numFmtId="0" fontId="11" fillId="2" borderId="1" xfId="0" applyFont="1" applyFill="1" applyBorder="1" applyAlignment="1">
      <alignment horizontal="left" vertical="center"/>
    </xf>
    <xf numFmtId="164" fontId="11" fillId="0" borderId="1" xfId="1" applyFont="1" applyBorder="1"/>
    <xf numFmtId="0" fontId="11" fillId="0" borderId="0" xfId="0" applyFont="1"/>
    <xf numFmtId="14" fontId="11" fillId="0" borderId="0" xfId="0" applyNumberFormat="1" applyFont="1"/>
    <xf numFmtId="167" fontId="11" fillId="0" borderId="0" xfId="1" applyNumberFormat="1" applyFont="1"/>
    <xf numFmtId="167" fontId="11" fillId="0" borderId="0" xfId="0" applyNumberFormat="1" applyFont="1"/>
    <xf numFmtId="0" fontId="11" fillId="0" borderId="0" xfId="0" applyFont="1" applyAlignment="1">
      <alignment horizontal="left"/>
    </xf>
    <xf numFmtId="169" fontId="11" fillId="0" borderId="0" xfId="1" applyNumberFormat="1" applyFont="1"/>
    <xf numFmtId="169" fontId="10" fillId="8" borderId="1" xfId="1" applyNumberFormat="1" applyFont="1" applyFill="1" applyBorder="1" applyAlignment="1">
      <alignment horizontal="center" vertical="center" wrapText="1"/>
    </xf>
    <xf numFmtId="169" fontId="11" fillId="0" borderId="1" xfId="1" applyNumberFormat="1" applyFont="1" applyBorder="1"/>
    <xf numFmtId="169" fontId="11" fillId="0" borderId="1" xfId="0" applyNumberFormat="1" applyFont="1" applyBorder="1"/>
    <xf numFmtId="0" fontId="13" fillId="0" borderId="0" xfId="4" applyFont="1"/>
    <xf numFmtId="0" fontId="13" fillId="0" borderId="5" xfId="4" applyFont="1" applyBorder="1" applyAlignment="1">
      <alignment horizontal="centerContinuous"/>
    </xf>
    <xf numFmtId="0" fontId="13" fillId="0" borderId="6" xfId="4" applyFont="1" applyBorder="1" applyAlignment="1">
      <alignment horizontal="centerContinuous"/>
    </xf>
    <xf numFmtId="0" fontId="14" fillId="0" borderId="5" xfId="4" applyFont="1" applyBorder="1" applyAlignment="1">
      <alignment horizontal="center" vertical="center"/>
    </xf>
    <xf numFmtId="0" fontId="14" fillId="0" borderId="7" xfId="4" applyFont="1" applyBorder="1" applyAlignment="1">
      <alignment horizontal="center" vertical="center"/>
    </xf>
    <xf numFmtId="0" fontId="14" fillId="0" borderId="6" xfId="4" applyFont="1" applyBorder="1" applyAlignment="1">
      <alignment horizontal="center" vertical="center"/>
    </xf>
    <xf numFmtId="0" fontId="14" fillId="0" borderId="8" xfId="4" applyFont="1" applyBorder="1" applyAlignment="1">
      <alignment horizontal="center" vertical="center"/>
    </xf>
    <xf numFmtId="0" fontId="13" fillId="0" borderId="9" xfId="4" applyFont="1" applyBorder="1" applyAlignment="1">
      <alignment horizontal="centerContinuous"/>
    </xf>
    <xf numFmtId="0" fontId="13" fillId="0" borderId="10" xfId="4" applyFont="1" applyBorder="1" applyAlignment="1">
      <alignment horizontal="centerContinuous"/>
    </xf>
    <xf numFmtId="0" fontId="14" fillId="0" borderId="11" xfId="4" applyFont="1" applyBorder="1" applyAlignment="1">
      <alignment horizontal="center" vertical="center"/>
    </xf>
    <xf numFmtId="0" fontId="14" fillId="0" borderId="12" xfId="4" applyFont="1" applyBorder="1" applyAlignment="1">
      <alignment horizontal="center" vertical="center"/>
    </xf>
    <xf numFmtId="0" fontId="14" fillId="0" borderId="13" xfId="4" applyFont="1" applyBorder="1" applyAlignment="1">
      <alignment horizontal="center" vertical="center"/>
    </xf>
    <xf numFmtId="0" fontId="14" fillId="0" borderId="14" xfId="4" applyFont="1" applyBorder="1" applyAlignment="1">
      <alignment horizontal="center" vertical="center"/>
    </xf>
    <xf numFmtId="0" fontId="14" fillId="0" borderId="5" xfId="4" applyFont="1" applyBorder="1" applyAlignment="1">
      <alignment horizontal="centerContinuous" vertical="center"/>
    </xf>
    <xf numFmtId="0" fontId="14" fillId="0" borderId="7" xfId="4" applyFont="1" applyBorder="1" applyAlignment="1">
      <alignment horizontal="centerContinuous" vertical="center"/>
    </xf>
    <xf numFmtId="0" fontId="14" fillId="0" borderId="6" xfId="4" applyFont="1" applyBorder="1" applyAlignment="1">
      <alignment horizontal="centerContinuous" vertical="center"/>
    </xf>
    <xf numFmtId="0" fontId="14" fillId="0" borderId="8" xfId="4" applyFont="1" applyBorder="1" applyAlignment="1">
      <alignment horizontal="centerContinuous" vertical="center"/>
    </xf>
    <xf numFmtId="0" fontId="14" fillId="0" borderId="9" xfId="4" applyFont="1" applyBorder="1" applyAlignment="1">
      <alignment horizontal="centerContinuous" vertical="center"/>
    </xf>
    <xf numFmtId="0" fontId="14" fillId="0" borderId="0" xfId="4" applyFont="1" applyAlignment="1">
      <alignment horizontal="centerContinuous" vertical="center"/>
    </xf>
    <xf numFmtId="0" fontId="14" fillId="0" borderId="15" xfId="4" applyFont="1" applyBorder="1" applyAlignment="1">
      <alignment horizontal="centerContinuous" vertical="center"/>
    </xf>
    <xf numFmtId="0" fontId="13" fillId="0" borderId="11" xfId="4" applyFont="1" applyBorder="1" applyAlignment="1">
      <alignment horizontal="centerContinuous"/>
    </xf>
    <xf numFmtId="0" fontId="13" fillId="0" borderId="13" xfId="4" applyFont="1" applyBorder="1" applyAlignment="1">
      <alignment horizontal="centerContinuous"/>
    </xf>
    <xf numFmtId="0" fontId="14" fillId="0" borderId="11" xfId="4" applyFont="1" applyBorder="1" applyAlignment="1">
      <alignment horizontal="centerContinuous" vertical="center"/>
    </xf>
    <xf numFmtId="0" fontId="14" fillId="0" borderId="12" xfId="4" applyFont="1" applyBorder="1" applyAlignment="1">
      <alignment horizontal="centerContinuous" vertical="center"/>
    </xf>
    <xf numFmtId="0" fontId="14" fillId="0" borderId="13" xfId="4" applyFont="1" applyBorder="1" applyAlignment="1">
      <alignment horizontal="centerContinuous" vertical="center"/>
    </xf>
    <xf numFmtId="0" fontId="14" fillId="0" borderId="14" xfId="4" applyFont="1" applyBorder="1" applyAlignment="1">
      <alignment horizontal="centerContinuous" vertical="center"/>
    </xf>
    <xf numFmtId="0" fontId="13" fillId="0" borderId="9" xfId="4" applyFont="1" applyBorder="1"/>
    <xf numFmtId="0" fontId="13" fillId="0" borderId="10" xfId="4" applyFont="1" applyBorder="1"/>
    <xf numFmtId="0" fontId="14" fillId="0" borderId="0" xfId="4" applyFont="1"/>
    <xf numFmtId="14" fontId="13" fillId="0" borderId="0" xfId="4" applyNumberFormat="1" applyFont="1"/>
    <xf numFmtId="170" fontId="13" fillId="0" borderId="0" xfId="4" applyNumberFormat="1" applyFont="1"/>
    <xf numFmtId="14" fontId="13" fillId="0" borderId="0" xfId="4" applyNumberFormat="1" applyFont="1" applyAlignment="1">
      <alignment horizontal="left"/>
    </xf>
    <xf numFmtId="1" fontId="14" fillId="0" borderId="0" xfId="5" applyNumberFormat="1" applyFont="1" applyAlignment="1">
      <alignment horizontal="right"/>
    </xf>
    <xf numFmtId="172" fontId="14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73" fontId="14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73" fontId="13" fillId="0" borderId="0" xfId="4" applyNumberFormat="1" applyFont="1" applyAlignment="1">
      <alignment horizontal="right"/>
    </xf>
    <xf numFmtId="1" fontId="13" fillId="0" borderId="12" xfId="4" applyNumberFormat="1" applyFont="1" applyBorder="1" applyAlignment="1">
      <alignment horizontal="center"/>
    </xf>
    <xf numFmtId="173" fontId="13" fillId="0" borderId="12" xfId="4" applyNumberFormat="1" applyFont="1" applyBorder="1" applyAlignment="1">
      <alignment horizontal="right"/>
    </xf>
    <xf numFmtId="0" fontId="13" fillId="0" borderId="0" xfId="4" applyFont="1" applyAlignment="1">
      <alignment horizontal="center"/>
    </xf>
    <xf numFmtId="1" fontId="14" fillId="0" borderId="16" xfId="4" applyNumberFormat="1" applyFont="1" applyBorder="1" applyAlignment="1">
      <alignment horizontal="center"/>
    </xf>
    <xf numFmtId="173" fontId="14" fillId="0" borderId="16" xfId="4" applyNumberFormat="1" applyFont="1" applyBorder="1" applyAlignment="1">
      <alignment horizontal="right"/>
    </xf>
    <xf numFmtId="173" fontId="13" fillId="0" borderId="0" xfId="4" applyNumberFormat="1" applyFont="1"/>
    <xf numFmtId="173" fontId="14" fillId="0" borderId="12" xfId="4" applyNumberFormat="1" applyFont="1" applyBorder="1"/>
    <xf numFmtId="173" fontId="13" fillId="0" borderId="12" xfId="4" applyNumberFormat="1" applyFont="1" applyBorder="1"/>
    <xf numFmtId="173" fontId="14" fillId="0" borderId="0" xfId="4" applyNumberFormat="1" applyFont="1"/>
    <xf numFmtId="0" fontId="15" fillId="0" borderId="0" xfId="4" applyFont="1" applyAlignment="1">
      <alignment horizontal="center" vertical="center" wrapText="1"/>
    </xf>
    <xf numFmtId="0" fontId="13" fillId="0" borderId="11" xfId="4" applyFont="1" applyBorder="1"/>
    <xf numFmtId="0" fontId="13" fillId="0" borderId="12" xfId="4" applyFont="1" applyBorder="1"/>
    <xf numFmtId="0" fontId="13" fillId="0" borderId="13" xfId="4" applyFont="1" applyBorder="1"/>
    <xf numFmtId="0" fontId="14" fillId="0" borderId="9" xfId="4" applyFont="1" applyBorder="1" applyAlignment="1">
      <alignment horizontal="center" vertical="center" wrapText="1"/>
    </xf>
    <xf numFmtId="0" fontId="14" fillId="0" borderId="0" xfId="4" applyFont="1" applyAlignment="1">
      <alignment horizontal="center" vertical="center" wrapText="1"/>
    </xf>
    <xf numFmtId="0" fontId="14" fillId="0" borderId="10" xfId="4" applyFont="1" applyBorder="1" applyAlignment="1">
      <alignment horizontal="center" vertical="center" wrapText="1"/>
    </xf>
    <xf numFmtId="0" fontId="13" fillId="2" borderId="0" xfId="4" applyFont="1" applyFill="1"/>
    <xf numFmtId="0" fontId="14" fillId="0" borderId="0" xfId="4" applyFont="1" applyAlignment="1">
      <alignment horizontal="center"/>
    </xf>
    <xf numFmtId="174" fontId="14" fillId="0" borderId="0" xfId="6" applyNumberFormat="1" applyFont="1" applyAlignment="1">
      <alignment horizontal="right"/>
    </xf>
    <xf numFmtId="1" fontId="13" fillId="0" borderId="0" xfId="5" applyNumberFormat="1" applyFont="1" applyAlignment="1">
      <alignment horizontal="right"/>
    </xf>
    <xf numFmtId="174" fontId="13" fillId="0" borderId="0" xfId="6" applyNumberFormat="1" applyFont="1" applyAlignment="1">
      <alignment horizontal="right"/>
    </xf>
    <xf numFmtId="175" fontId="13" fillId="0" borderId="16" xfId="6" applyNumberFormat="1" applyFont="1" applyBorder="1" applyAlignment="1">
      <alignment horizontal="center"/>
    </xf>
    <xf numFmtId="174" fontId="13" fillId="0" borderId="16" xfId="6" applyNumberFormat="1" applyFont="1" applyBorder="1" applyAlignment="1">
      <alignment horizontal="right"/>
    </xf>
    <xf numFmtId="0" fontId="11" fillId="0" borderId="0" xfId="0" applyFont="1" applyAlignment="1">
      <alignment horizontal="center" vertical="center"/>
    </xf>
    <xf numFmtId="0" fontId="11" fillId="0" borderId="1" xfId="0" pivotButton="1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1" xfId="0" applyNumberFormat="1" applyFont="1" applyBorder="1"/>
  </cellXfs>
  <cellStyles count="7">
    <cellStyle name="Millares 2 2" xfId="6"/>
    <cellStyle name="Millares 3" xfId="5"/>
    <cellStyle name="Moneda" xfId="1" builtinId="4"/>
    <cellStyle name="Normal" xfId="0" builtinId="0"/>
    <cellStyle name="Normal 2" xfId="2"/>
    <cellStyle name="Normal 2 2" xfId="4"/>
    <cellStyle name="Normal 3" xfId="3"/>
  </cellStyles>
  <dxfs count="5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8" formatCode="_(&quot;$&quot;\ * #,##0.0_);_(&quot;$&quot;\ * \(#,##0.0\);_(&quot;$&quot;\ * &quot;-&quot;??_);_(@_)"/>
    </dxf>
    <dxf>
      <numFmt numFmtId="169" formatCode="_(&quot;$&quot;\ * #,##0_);_(&quot;$&quot;\ * \(#,##0\);_(&quot;$&quot;\ * &quot;-&quot;??_);_(@_)"/>
    </dxf>
    <dxf>
      <numFmt numFmtId="168" formatCode="_(&quot;$&quot;\ * #,##0.0_);_(&quot;$&quot;\ * \(#,##0.0\);_(&quot;$&quot;\ * &quot;-&quot;??_);_(@_)"/>
    </dxf>
    <dxf>
      <numFmt numFmtId="164" formatCode="_(&quot;$&quot;\ * #,##0.00_);_(&quot;$&quot;\ * \(#,##0.00\);_(&quot;$&quot;\ * &quot;-&quot;??_);_(@_)"/>
    </dxf>
    <dxf>
      <numFmt numFmtId="164" formatCode="_(&quot;$&quot;\ * #,##0.00_);_(&quot;$&quot;\ * \(#,##0.0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  <dxf>
      <numFmt numFmtId="169" formatCode="_(&quot;$&quot;\ * #,##0_);_(&quot;$&quot;\ * \(#,##0\);_(&quot;$&quot;\ 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8.400523842596" createdVersion="5" refreshedVersion="5" minRefreshableVersion="3" recordCount="60">
  <cacheSource type="worksheet">
    <worksheetSource ref="A2:AQ62" sheet="ESTADO DE CADA FACTURA"/>
  </cacheSource>
  <cacheFields count="43">
    <cacheField name="NIT IPS" numFmtId="0">
      <sharedItems containsSemiMixedTypes="0" containsString="0" containsNumber="1" containsInteger="1" minValue="890316171" maxValue="89031617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314" maxValue="453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4-12T00:00:00" maxDate="2024-10-12T00:00:00"/>
    </cacheField>
    <cacheField name="IPS Fecha radicado" numFmtId="14">
      <sharedItems containsSemiMixedTypes="0" containsNonDate="0" containsDate="1" containsString="0" minDate="2023-04-15T00:00:00" maxDate="2024-10-12T00:00:00"/>
    </cacheField>
    <cacheField name="IPS Valor Factura" numFmtId="167">
      <sharedItems containsSemiMixedTypes="0" containsString="0" containsNumber="1" containsInteger="1" minValue="500000" maxValue="20051151"/>
    </cacheField>
    <cacheField name="IPS Saldo Factura" numFmtId="167">
      <sharedItems containsSemiMixedTypes="0" containsString="0" containsNumber="1" containsInteger="1" minValue="500000" maxValue="20051151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30-11-2024" numFmtId="0">
      <sharedItems count="5">
        <s v="Factura cancelada"/>
        <s v="Factura cancelada parcialmenta  - Glosa por contestar IPS"/>
        <s v="Factura devuelta"/>
        <s v="Factura no radicada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4-12T00:00:00" maxDate="2024-10-12T00:00:00"/>
    </cacheField>
    <cacheField name="FECHA RAD" numFmtId="14">
      <sharedItems containsDate="1" containsMixedTypes="1" minDate="2023-04-20T00:00:00" maxDate="2024-10-16T00:00:00"/>
    </cacheField>
    <cacheField name="FECHA DEV" numFmtId="14">
      <sharedItems containsNonDate="0" containsDate="1" containsString="0" containsBlank="1" minDate="2024-10-19T00:00:00" maxDate="2024-10-20T00:00:00"/>
    </cacheField>
    <cacheField name="Valor_Glosa y Devolución" numFmtId="167">
      <sharedItems containsSemiMixedTypes="0" containsString="0" containsNumber="1" containsInteger="1" minValue="0" maxValue="355875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7">
      <sharedItems containsSemiMixedTypes="0" containsString="0" containsNumber="1" containsInteger="1" minValue="0" maxValue="5614000"/>
    </cacheField>
    <cacheField name="FACTURA DEVUELTA" numFmtId="167">
      <sharedItems containsSemiMixedTypes="0" containsString="0" containsNumber="1" containsInteger="1" minValue="0" maxValue="3558750"/>
    </cacheField>
    <cacheField name="FACTURA NO RADICADA" numFmtId="167">
      <sharedItems containsSemiMixedTypes="0" containsString="0" containsNumber="1" containsInteger="1" minValue="0" maxValue="20051151"/>
    </cacheField>
    <cacheField name="GLOSA ACEPTADA" numFmtId="167">
      <sharedItems containsSemiMixedTypes="0" containsString="0" containsNumber="1" containsInteger="1" minValue="0" maxValue="0"/>
    </cacheField>
    <cacheField name="FACTURA EXTEMPORANEA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1211000"/>
    </cacheField>
    <cacheField name="FACTURA EN PROGRAMACION DE PAGO" numFmtId="167">
      <sharedItems containsSemiMixedTypes="0" containsString="0" containsNumber="1" containsInteger="1" minValue="0" maxValue="8079903"/>
    </cacheField>
    <cacheField name="FACTURA EN PROCESO INTERNO" numFmtId="167">
      <sharedItems containsSemiMixedTypes="0" containsString="0" containsNumber="1" containsInteger="1" minValue="0" maxValue="0"/>
    </cacheField>
    <cacheField name="FACTURACION COVID" numFmtId="167">
      <sharedItems containsSemiMixedTypes="0" containsString="0" containsNumber="1" containsInteger="1" minValue="0" maxValue="0"/>
    </cacheField>
    <cacheField name="VALO CANCELADO SAP" numFmtId="169">
      <sharedItems containsSemiMixedTypes="0" containsString="0" containsNumber="1" containsInteger="1" minValue="0" maxValue="5644275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1965" maxValue="2201571846"/>
    </cacheField>
    <cacheField name="FECHA COMPENSACION SAP" numFmtId="14">
      <sharedItems containsNonDate="0" containsDate="1" containsString="0" containsBlank="1" minDate="2024-10-30T00:00:00" maxDate="2024-11-30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3408677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0">
  <r>
    <n v="890316171"/>
    <s v="CEAN S.A.S"/>
    <s v="FE"/>
    <n v="4490"/>
    <s v="FE4490"/>
    <s v="890316171_FE4490"/>
    <d v="2024-09-12T00:00:00"/>
    <d v="2024-09-12T00:00:00"/>
    <n v="1000000"/>
    <n v="1000000"/>
    <s v="P.D.S"/>
    <s v="CALI"/>
    <s v="EVENTO"/>
    <s v="Radicada"/>
    <e v="#N/A"/>
    <x v="0"/>
    <n v="0"/>
    <m/>
    <s v="Finalizada"/>
    <d v="2024-09-12T00:00:00"/>
    <d v="2024-10-01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10"/>
    <s v="FE4510"/>
    <s v="890316171_FE4510"/>
    <d v="2024-10-11T00:00:00"/>
    <d v="2024-10-11T00:00:00"/>
    <n v="3558750"/>
    <n v="355875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3558750"/>
    <n v="0"/>
    <n v="0"/>
    <n v="0"/>
    <n v="0"/>
    <n v="0"/>
    <n v="0"/>
    <n v="0"/>
    <n v="0"/>
    <n v="3558750"/>
    <n v="0"/>
    <n v="2201571846"/>
    <d v="2024-11-29T00:00:00"/>
    <s v="(en blanco)"/>
    <n v="34086775"/>
  </r>
  <r>
    <n v="890316171"/>
    <s v="CEAN S.A.S"/>
    <s v="FE"/>
    <n v="4511"/>
    <s v="FE4511"/>
    <s v="890316171_FE4511"/>
    <d v="2024-10-11T00:00:00"/>
    <d v="2024-10-11T00:00:00"/>
    <n v="3558750"/>
    <n v="355875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3558750"/>
    <n v="0"/>
    <n v="0"/>
    <n v="0"/>
    <n v="0"/>
    <n v="0"/>
    <n v="0"/>
    <n v="0"/>
    <n v="0"/>
    <n v="3558750"/>
    <n v="0"/>
    <n v="2201571846"/>
    <d v="2024-11-29T00:00:00"/>
    <s v="(en blanco)"/>
    <n v="34086775"/>
  </r>
  <r>
    <n v="890316171"/>
    <s v="CEAN S.A.S"/>
    <s v="FE"/>
    <n v="4513"/>
    <s v="FE4513"/>
    <s v="890316171_FE4513"/>
    <d v="2024-10-11T00:00:00"/>
    <d v="2024-10-11T00:00:00"/>
    <n v="3412500"/>
    <n v="34125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3412500"/>
    <n v="0"/>
    <n v="0"/>
    <n v="0"/>
    <n v="0"/>
    <n v="0"/>
    <n v="0"/>
    <n v="0"/>
    <n v="0"/>
    <n v="3412500"/>
    <n v="0"/>
    <n v="2201571846"/>
    <d v="2024-11-29T00:00:00"/>
    <s v="(en blanco)"/>
    <n v="34086775"/>
  </r>
  <r>
    <n v="890316171"/>
    <s v="CEAN S.A.S"/>
    <s v="FE"/>
    <n v="4514"/>
    <s v="FE4514"/>
    <s v="890316171_FE4514"/>
    <d v="2024-10-11T00:00:00"/>
    <d v="2024-10-11T00:00:00"/>
    <n v="3412500"/>
    <n v="34125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3412500"/>
    <n v="0"/>
    <n v="0"/>
    <n v="0"/>
    <n v="0"/>
    <n v="0"/>
    <n v="0"/>
    <n v="0"/>
    <n v="0"/>
    <n v="3412500"/>
    <n v="0"/>
    <n v="2201571846"/>
    <d v="2024-11-29T00:00:00"/>
    <s v="(en blanco)"/>
    <n v="34086775"/>
  </r>
  <r>
    <n v="890316171"/>
    <s v="CEAN S.A.S"/>
    <s v="FE"/>
    <n v="4515"/>
    <s v="FE4515"/>
    <s v="890316171_FE4515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16"/>
    <s v="FE4516"/>
    <s v="890316171_FE4516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18"/>
    <s v="FE4518"/>
    <s v="890316171_FE4518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19"/>
    <s v="FE4519"/>
    <s v="890316171_FE4519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20"/>
    <s v="FE4520"/>
    <s v="890316171_FE4520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22"/>
    <s v="FE4522"/>
    <s v="890316171_FE4522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23"/>
    <s v="FE4523"/>
    <s v="890316171_FE4523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24"/>
    <s v="FE4524"/>
    <s v="890316171_FE4524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25"/>
    <s v="FE4525"/>
    <s v="890316171_FE4525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26"/>
    <s v="FE4526"/>
    <s v="890316171_FE4526"/>
    <d v="2024-10-11T00:00:00"/>
    <d v="2024-10-11T00:00:00"/>
    <n v="500000"/>
    <n v="5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500000"/>
    <n v="0"/>
    <n v="0"/>
    <n v="0"/>
    <n v="0"/>
    <n v="0"/>
    <n v="0"/>
    <n v="0"/>
    <n v="0"/>
    <n v="500000"/>
    <n v="0"/>
    <n v="2201571846"/>
    <d v="2024-11-29T00:00:00"/>
    <s v="(en blanco)"/>
    <n v="34086775"/>
  </r>
  <r>
    <n v="890316171"/>
    <s v="CEAN S.A.S"/>
    <s v="FE"/>
    <n v="4527"/>
    <s v="FE4527"/>
    <s v="890316171_FE4527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28"/>
    <s v="FE4528"/>
    <s v="890316171_FE4528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30"/>
    <s v="FE4530"/>
    <s v="890316171_FE4530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531"/>
    <s v="FE4531"/>
    <s v="890316171_FE4531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71846"/>
    <d v="2024-11-29T00:00:00"/>
    <s v="(en blanco)"/>
    <n v="34086775"/>
  </r>
  <r>
    <n v="890316171"/>
    <s v="CEAN S.A.S"/>
    <s v="FE"/>
    <n v="4452"/>
    <s v="FE4452"/>
    <s v="890316171_FE4452"/>
    <d v="2024-09-12T00:00:00"/>
    <d v="2024-09-12T00:00:00"/>
    <n v="3558750"/>
    <n v="3558750"/>
    <s v="P.D.S"/>
    <s v="CALI"/>
    <s v="EVENTO"/>
    <s v="Radicada"/>
    <e v="#N/A"/>
    <x v="0"/>
    <n v="0"/>
    <m/>
    <s v="Finalizada"/>
    <d v="2024-09-12T00:00:00"/>
    <d v="2024-10-01T00:00:00"/>
    <m/>
    <n v="0"/>
    <m/>
    <m/>
    <m/>
    <m/>
    <m/>
    <n v="3558750"/>
    <n v="0"/>
    <n v="0"/>
    <n v="0"/>
    <n v="0"/>
    <n v="0"/>
    <n v="0"/>
    <n v="0"/>
    <n v="0"/>
    <n v="3558750"/>
    <n v="0"/>
    <n v="2201565980"/>
    <d v="2024-11-18T00:00:00"/>
    <s v="(en blanco)"/>
    <n v="16117500"/>
  </r>
  <r>
    <n v="890316171"/>
    <s v="CEAN S.A.S"/>
    <s v="FE"/>
    <n v="4453"/>
    <s v="FE4453"/>
    <s v="890316171_FE4453"/>
    <d v="2024-09-12T00:00:00"/>
    <d v="2024-09-12T00:00:00"/>
    <n v="3558750"/>
    <n v="3558750"/>
    <s v="P.D.S"/>
    <s v="CALI"/>
    <s v="EVENTO"/>
    <s v="Radicada"/>
    <e v="#N/A"/>
    <x v="0"/>
    <n v="0"/>
    <m/>
    <s v="Finalizada"/>
    <d v="2024-09-12T00:00:00"/>
    <d v="2024-10-01T00:00:00"/>
    <m/>
    <n v="0"/>
    <m/>
    <m/>
    <m/>
    <m/>
    <m/>
    <n v="3558750"/>
    <n v="0"/>
    <n v="0"/>
    <n v="0"/>
    <n v="0"/>
    <n v="0"/>
    <n v="0"/>
    <n v="0"/>
    <n v="0"/>
    <n v="3558750"/>
    <n v="0"/>
    <n v="2201565980"/>
    <d v="2024-11-18T00:00:00"/>
    <s v="(en blanco)"/>
    <n v="16117500"/>
  </r>
  <r>
    <n v="890316171"/>
    <s v="CEAN S.A.S"/>
    <s v="FE"/>
    <n v="4460"/>
    <s v="FE4460"/>
    <s v="890316171_FE4460"/>
    <d v="2024-09-12T00:00:00"/>
    <d v="2024-09-12T00:00:00"/>
    <n v="1000000"/>
    <n v="1000000"/>
    <s v="P.D.S"/>
    <s v="CALI"/>
    <s v="EVENTO"/>
    <s v="Radicada"/>
    <e v="#N/A"/>
    <x v="0"/>
    <n v="0"/>
    <m/>
    <s v="Finalizada"/>
    <d v="2024-09-12T00:00:00"/>
    <d v="2024-10-01T00:00:00"/>
    <m/>
    <n v="0"/>
    <m/>
    <m/>
    <m/>
    <m/>
    <m/>
    <n v="1000000"/>
    <n v="0"/>
    <n v="0"/>
    <n v="0"/>
    <n v="0"/>
    <n v="0"/>
    <n v="0"/>
    <n v="0"/>
    <n v="0"/>
    <n v="1000000"/>
    <n v="0"/>
    <n v="2201565980"/>
    <d v="2024-11-18T00:00:00"/>
    <s v="(en blanco)"/>
    <n v="16117500"/>
  </r>
  <r>
    <n v="890316171"/>
    <s v="CEAN S.A.S"/>
    <s v="FE"/>
    <n v="4461"/>
    <s v="FE4461"/>
    <s v="890316171_FE4461"/>
    <d v="2024-09-12T00:00:00"/>
    <d v="2024-09-12T00:00:00"/>
    <n v="1000000"/>
    <n v="1000000"/>
    <s v="P.D.S"/>
    <s v="CALI"/>
    <s v="EVENTO"/>
    <s v="Radicada"/>
    <e v="#N/A"/>
    <x v="0"/>
    <n v="0"/>
    <m/>
    <s v="Finalizada"/>
    <d v="2024-09-12T00:00:00"/>
    <d v="2024-10-01T00:00:00"/>
    <m/>
    <n v="0"/>
    <m/>
    <m/>
    <m/>
    <m/>
    <m/>
    <n v="1000000"/>
    <n v="0"/>
    <n v="0"/>
    <n v="0"/>
    <n v="0"/>
    <n v="0"/>
    <n v="0"/>
    <n v="0"/>
    <n v="0"/>
    <n v="1000000"/>
    <n v="0"/>
    <n v="2201565980"/>
    <d v="2024-11-18T00:00:00"/>
    <s v="(en blanco)"/>
    <n v="16117500"/>
  </r>
  <r>
    <n v="890316171"/>
    <s v="CEAN S.A.S"/>
    <s v="FE"/>
    <n v="4462"/>
    <s v="FE4462"/>
    <s v="890316171_FE4462"/>
    <d v="2024-09-12T00:00:00"/>
    <d v="2024-09-12T00:00:00"/>
    <n v="1000000"/>
    <n v="1000000"/>
    <s v="P.D.S"/>
    <s v="CALI"/>
    <s v="EVENTO"/>
    <s v="Radicada"/>
    <e v="#N/A"/>
    <x v="0"/>
    <n v="0"/>
    <m/>
    <s v="Finalizada"/>
    <d v="2024-09-12T00:00:00"/>
    <d v="2024-10-01T00:00:00"/>
    <m/>
    <n v="0"/>
    <m/>
    <m/>
    <m/>
    <m/>
    <m/>
    <n v="1000000"/>
    <n v="0"/>
    <n v="0"/>
    <n v="0"/>
    <n v="0"/>
    <n v="0"/>
    <n v="0"/>
    <n v="0"/>
    <n v="0"/>
    <n v="1000000"/>
    <n v="0"/>
    <n v="2201565980"/>
    <d v="2024-11-18T00:00:00"/>
    <s v="(en blanco)"/>
    <n v="16117500"/>
  </r>
  <r>
    <n v="890316171"/>
    <s v="CEAN S.A.S"/>
    <s v="FE"/>
    <n v="4464"/>
    <s v="FE4464"/>
    <s v="890316171_FE4464"/>
    <d v="2024-09-12T00:00:00"/>
    <d v="2024-09-12T00:00:00"/>
    <n v="1000000"/>
    <n v="1000000"/>
    <s v="P.D.S"/>
    <s v="CALI"/>
    <s v="EVENTO"/>
    <s v="Radicada"/>
    <e v="#N/A"/>
    <x v="0"/>
    <n v="0"/>
    <m/>
    <s v="Finalizada"/>
    <d v="2024-09-12T00:00:00"/>
    <d v="2024-10-01T00:00:00"/>
    <m/>
    <n v="0"/>
    <m/>
    <m/>
    <m/>
    <m/>
    <m/>
    <n v="1000000"/>
    <n v="0"/>
    <n v="0"/>
    <n v="0"/>
    <n v="0"/>
    <n v="0"/>
    <n v="0"/>
    <n v="0"/>
    <n v="0"/>
    <n v="1000000"/>
    <n v="0"/>
    <n v="2201565980"/>
    <d v="2024-11-18T00:00:00"/>
    <s v="(en blanco)"/>
    <n v="16117500"/>
  </r>
  <r>
    <n v="890316171"/>
    <s v="CEAN S.A.S"/>
    <s v="FE"/>
    <n v="4466"/>
    <s v="FE4466"/>
    <s v="890316171_FE4466"/>
    <d v="2024-09-12T00:00:00"/>
    <d v="2024-09-12T00:00:00"/>
    <n v="1000000"/>
    <n v="1000000"/>
    <s v="P.D.S"/>
    <s v="CALI"/>
    <s v="EVENTO"/>
    <s v="Radicada"/>
    <e v="#N/A"/>
    <x v="0"/>
    <n v="0"/>
    <m/>
    <s v="Finalizada"/>
    <d v="2024-09-12T00:00:00"/>
    <d v="2024-10-01T00:00:00"/>
    <m/>
    <n v="0"/>
    <m/>
    <m/>
    <m/>
    <m/>
    <m/>
    <n v="1000000"/>
    <n v="0"/>
    <n v="0"/>
    <n v="0"/>
    <n v="0"/>
    <n v="0"/>
    <n v="0"/>
    <n v="0"/>
    <n v="0"/>
    <n v="1000000"/>
    <n v="0"/>
    <n v="2201565980"/>
    <d v="2024-11-18T00:00:00"/>
    <s v="(en blanco)"/>
    <n v="16117500"/>
  </r>
  <r>
    <n v="890316171"/>
    <s v="CEAN S.A.S"/>
    <s v="FE"/>
    <n v="4467"/>
    <s v="FE4467"/>
    <s v="890316171_FE4467"/>
    <d v="2024-09-12T00:00:00"/>
    <d v="2024-09-12T00:00:00"/>
    <n v="1000000"/>
    <n v="1000000"/>
    <s v="P.D.S"/>
    <s v="CALI"/>
    <s v="EVENTO"/>
    <s v="Radicada"/>
    <e v="#N/A"/>
    <x v="0"/>
    <n v="0"/>
    <m/>
    <s v="Finalizada"/>
    <d v="2024-09-12T00:00:00"/>
    <d v="2024-10-01T00:00:00"/>
    <m/>
    <n v="0"/>
    <m/>
    <m/>
    <m/>
    <m/>
    <m/>
    <n v="1000000"/>
    <n v="0"/>
    <n v="0"/>
    <n v="0"/>
    <n v="0"/>
    <n v="0"/>
    <n v="0"/>
    <n v="0"/>
    <n v="0"/>
    <n v="1000000"/>
    <n v="0"/>
    <n v="2201565980"/>
    <d v="2024-11-18T00:00:00"/>
    <s v="(en blanco)"/>
    <n v="16117500"/>
  </r>
  <r>
    <n v="890316171"/>
    <s v="CEAN S.A.S"/>
    <s v="FE"/>
    <n v="4468"/>
    <s v="FE4468"/>
    <s v="890316171_FE4468"/>
    <d v="2024-09-12T00:00:00"/>
    <d v="2024-09-12T00:00:00"/>
    <n v="1000000"/>
    <n v="1000000"/>
    <s v="P.D.S"/>
    <s v="CALI"/>
    <s v="EVENTO"/>
    <s v="Radicada"/>
    <e v="#N/A"/>
    <x v="0"/>
    <n v="0"/>
    <m/>
    <s v="Finalizada"/>
    <d v="2024-09-12T00:00:00"/>
    <d v="2024-10-01T00:00:00"/>
    <m/>
    <n v="0"/>
    <m/>
    <m/>
    <m/>
    <m/>
    <m/>
    <n v="1000000"/>
    <n v="0"/>
    <n v="0"/>
    <n v="0"/>
    <n v="0"/>
    <n v="0"/>
    <n v="0"/>
    <n v="0"/>
    <n v="0"/>
    <n v="1000000"/>
    <n v="0"/>
    <n v="2201565980"/>
    <d v="2024-11-18T00:00:00"/>
    <s v="(en blanco)"/>
    <n v="16117500"/>
  </r>
  <r>
    <n v="890316171"/>
    <s v="CEAN S.A.S"/>
    <s v="FE"/>
    <n v="4469"/>
    <s v="FE4469"/>
    <s v="890316171_FE4469"/>
    <d v="2024-09-12T00:00:00"/>
    <d v="2024-09-12T00:00:00"/>
    <n v="1000000"/>
    <n v="1000000"/>
    <s v="P.D.S"/>
    <s v="CALI"/>
    <s v="EVENTO"/>
    <s v="Radicada"/>
    <e v="#N/A"/>
    <x v="0"/>
    <n v="0"/>
    <m/>
    <s v="Finalizada"/>
    <d v="2024-09-12T00:00:00"/>
    <d v="2024-10-01T00:00:00"/>
    <m/>
    <n v="0"/>
    <m/>
    <m/>
    <m/>
    <m/>
    <m/>
    <n v="1000000"/>
    <n v="0"/>
    <n v="0"/>
    <n v="0"/>
    <n v="0"/>
    <n v="0"/>
    <n v="0"/>
    <n v="0"/>
    <n v="0"/>
    <n v="1000000"/>
    <n v="0"/>
    <n v="2201565980"/>
    <d v="2024-11-18T00:00:00"/>
    <s v="(en blanco)"/>
    <n v="16117500"/>
  </r>
  <r>
    <n v="890316171"/>
    <s v="CEAN S.A.S"/>
    <s v="FE"/>
    <n v="4482"/>
    <s v="FE4482"/>
    <s v="890316171_FE4482"/>
    <d v="2024-09-12T00:00:00"/>
    <d v="2024-09-12T00:00:00"/>
    <n v="1000000"/>
    <n v="1000000"/>
    <s v="P.D.S"/>
    <s v="CALI"/>
    <s v="EVENTO"/>
    <s v="Radicada"/>
    <e v="#N/A"/>
    <x v="0"/>
    <n v="0"/>
    <m/>
    <s v="Finalizada"/>
    <d v="2024-09-12T00:00:00"/>
    <d v="2024-10-01T00:00:00"/>
    <m/>
    <n v="0"/>
    <m/>
    <m/>
    <m/>
    <m/>
    <m/>
    <n v="1000000"/>
    <n v="0"/>
    <n v="0"/>
    <n v="0"/>
    <n v="0"/>
    <n v="0"/>
    <n v="0"/>
    <n v="0"/>
    <n v="0"/>
    <n v="1000000"/>
    <n v="0"/>
    <n v="2201565980"/>
    <d v="2024-11-18T00:00:00"/>
    <s v="(en blanco)"/>
    <n v="16117500"/>
  </r>
  <r>
    <n v="890316171"/>
    <s v="CEAN S.A.S"/>
    <s v="FE"/>
    <n v="4521"/>
    <s v="FE4521"/>
    <s v="890316171_FE4521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61965"/>
    <d v="2024-10-30T00:00:00"/>
    <s v="(en blanco)"/>
    <n v="2000000"/>
  </r>
  <r>
    <n v="890316171"/>
    <s v="CEAN S.A.S"/>
    <s v="FE"/>
    <n v="4532"/>
    <s v="FE4532"/>
    <s v="890316171_FE4532"/>
    <d v="2024-10-11T00:00:00"/>
    <d v="2024-10-11T00:00:00"/>
    <n v="1000000"/>
    <n v="1000000"/>
    <s v="P.D.S"/>
    <s v="CALI"/>
    <s v="EVENTO"/>
    <s v="Radicada"/>
    <e v="#N/A"/>
    <x v="0"/>
    <n v="0"/>
    <m/>
    <s v="Finalizada"/>
    <d v="2024-10-11T00:00:00"/>
    <d v="2024-10-15T00:00:00"/>
    <m/>
    <n v="0"/>
    <m/>
    <m/>
    <m/>
    <m/>
    <m/>
    <n v="1000000"/>
    <n v="0"/>
    <n v="0"/>
    <n v="0"/>
    <n v="0"/>
    <n v="0"/>
    <n v="0"/>
    <n v="0"/>
    <n v="0"/>
    <n v="1000000"/>
    <n v="0"/>
    <n v="2201561965"/>
    <d v="2024-10-30T00:00:00"/>
    <s v="(en blanco)"/>
    <n v="2000000"/>
  </r>
  <r>
    <n v="890316171"/>
    <s v="CEAN S.A.S"/>
    <s v="FE"/>
    <n v="4416"/>
    <s v="FE4416"/>
    <s v="890316171_FE4416"/>
    <d v="2024-08-14T00:00:00"/>
    <d v="2024-08-14T00:00:00"/>
    <n v="6825000"/>
    <n v="6825000"/>
    <s v="P.D.S"/>
    <s v="CALI"/>
    <s v="EVENTO"/>
    <s v="Radicada"/>
    <e v="#N/A"/>
    <x v="1"/>
    <n v="0"/>
    <m/>
    <s v="Para respuesta prestador"/>
    <d v="2024-08-14T00:00:00"/>
    <d v="2024-10-01T00:00:00"/>
    <m/>
    <n v="1211000"/>
    <s v="GLOSA"/>
    <s v="Se realiza glosa,  al validar soportes anexos no se evidencia  exoneración de copago del paciente CC 1006169342 Duban Esteban Garcia Orrego. Autorización con  copago por valor de $ 1.211.000 favor validar  y anexar soporte para el no cobro del copago. "/>
    <s v="AUTORIZACION"/>
    <s v="Consultas ambulatorias"/>
    <s v="Ambulatorio"/>
    <n v="5614000"/>
    <n v="0"/>
    <n v="0"/>
    <n v="0"/>
    <n v="0"/>
    <n v="1211000"/>
    <n v="0"/>
    <n v="0"/>
    <n v="0"/>
    <n v="5644275"/>
    <n v="0"/>
    <n v="2201571846"/>
    <d v="2024-11-29T00:00:00"/>
    <s v="(en blanco)"/>
    <n v="34086775"/>
  </r>
  <r>
    <n v="890316171"/>
    <s v="CEAN S.A.S"/>
    <s v="FE"/>
    <n v="4471"/>
    <s v="FE4471"/>
    <s v="890316171_FE4471"/>
    <d v="2024-09-12T00:00:00"/>
    <d v="2024-09-12T00:00:00"/>
    <n v="500000"/>
    <n v="500000"/>
    <s v="P.D.S"/>
    <s v="CALI"/>
    <s v="EVENTO"/>
    <s v="Radicada"/>
    <e v="#N/A"/>
    <x v="2"/>
    <n v="0"/>
    <m/>
    <s v="Devuelta"/>
    <d v="2024-09-12T00:00:00"/>
    <d v="2024-10-01T00:00:00"/>
    <d v="2024-10-19T00:00:00"/>
    <n v="500000"/>
    <s v="DEVOLUCION"/>
    <s v="Se realiza devolución de factura, al validar soportes adjuntos se evidencia que estos no corresponden a la factura radicada. Favor anexar soportes correctos para continuar con el proceso de auditoría."/>
    <s v="SOPORTE"/>
    <s v="Consultas ambulatorias"/>
    <s v="Ambulatorio"/>
    <n v="0"/>
    <n v="500000"/>
    <n v="0"/>
    <n v="0"/>
    <n v="0"/>
    <n v="0"/>
    <n v="0"/>
    <n v="0"/>
    <n v="0"/>
    <n v="0"/>
    <n v="0"/>
    <m/>
    <m/>
    <m/>
    <n v="0"/>
  </r>
  <r>
    <n v="890316171"/>
    <s v="CEAN S.A.S"/>
    <s v="FE"/>
    <n v="4488"/>
    <s v="FE4488"/>
    <s v="890316171_FE4488"/>
    <d v="2024-09-12T00:00:00"/>
    <d v="2024-09-12T00:00:00"/>
    <n v="500000"/>
    <n v="500000"/>
    <s v="P.D.S"/>
    <s v="CALI"/>
    <s v="EVENTO"/>
    <s v="Radicada"/>
    <e v="#N/A"/>
    <x v="2"/>
    <n v="0"/>
    <m/>
    <s v="Devuelta"/>
    <d v="2024-09-12T00:00:00"/>
    <d v="2024-10-01T00:00:00"/>
    <d v="2024-10-19T00:00:00"/>
    <n v="500000"/>
    <s v="DEVOLUCION"/>
    <s v="Se realiza devolución de factura, al validar soportes adjuntos se evidencia que estos no corresponden a la factura radicada. Favor anexar soportes correctos para continuar con el proceso de auditoría."/>
    <s v="SOPORTE"/>
    <s v="Consultas ambulatorias"/>
    <s v="Ambulatorio"/>
    <n v="0"/>
    <n v="500000"/>
    <n v="0"/>
    <n v="0"/>
    <n v="0"/>
    <n v="0"/>
    <n v="0"/>
    <n v="0"/>
    <n v="0"/>
    <n v="0"/>
    <n v="0"/>
    <m/>
    <m/>
    <m/>
    <n v="0"/>
  </r>
  <r>
    <n v="890316171"/>
    <s v="CEAN S.A.S"/>
    <s v="FE"/>
    <n v="4489"/>
    <s v="FE4489"/>
    <s v="890316171_FE4489"/>
    <d v="2024-09-12T00:00:00"/>
    <d v="2024-09-12T00:00:00"/>
    <n v="1000000"/>
    <n v="1000000"/>
    <s v="P.D.S"/>
    <s v="CALI"/>
    <s v="EVENTO"/>
    <s v="Radicada"/>
    <e v="#N/A"/>
    <x v="2"/>
    <n v="0"/>
    <m/>
    <s v="Devuelta"/>
    <d v="2024-09-12T00:00:00"/>
    <d v="2024-10-01T00:00:00"/>
    <d v="2024-10-19T00:00:00"/>
    <n v="1000000"/>
    <s v="DEVOLUCION"/>
    <s v="Se realiza devolución de factura, al validar soportes adjuntos se evidencia que estos no corresponden a la factura radicada. Favor anexar soportes correctos para continuar con el proceso de auditoría."/>
    <s v="SOPORTE"/>
    <s v="Consultas ambulatorias"/>
    <s v="Ambulatorio"/>
    <n v="0"/>
    <n v="1000000"/>
    <n v="0"/>
    <n v="0"/>
    <n v="0"/>
    <n v="0"/>
    <n v="0"/>
    <n v="0"/>
    <n v="0"/>
    <n v="0"/>
    <n v="0"/>
    <m/>
    <m/>
    <m/>
    <n v="0"/>
  </r>
  <r>
    <n v="890316171"/>
    <s v="CEAN S.A.S"/>
    <s v="FE"/>
    <n v="4449"/>
    <s v="FE4449"/>
    <s v="890316171_FE4449"/>
    <d v="2024-09-12T00:00:00"/>
    <d v="2024-09-12T00:00:00"/>
    <n v="3558750"/>
    <n v="3558750"/>
    <s v="P.D.S"/>
    <s v="CALI"/>
    <s v="EVENTO"/>
    <s v="Radicada"/>
    <e v="#N/A"/>
    <x v="2"/>
    <n v="0"/>
    <m/>
    <s v="Devuelta"/>
    <d v="2024-09-12T00:00:00"/>
    <d v="2024-10-01T00:00:00"/>
    <d v="2024-10-19T00:00:00"/>
    <n v="3558750"/>
    <s v="DEVOLUCION"/>
    <s v="Se realiza devolución de factura, al validar soportes adjuntos se evidencia que estos no corresponden a la factura radicada. Favor anexar soportes correctos para continuar con el proceso de auditoría."/>
    <s v="SOPORTE"/>
    <s v="Consultas ambulatorias"/>
    <s v="Ambulatorio"/>
    <n v="0"/>
    <n v="3558750"/>
    <n v="0"/>
    <n v="0"/>
    <n v="0"/>
    <n v="0"/>
    <n v="0"/>
    <n v="0"/>
    <n v="0"/>
    <n v="0"/>
    <n v="0"/>
    <m/>
    <m/>
    <m/>
    <n v="0"/>
  </r>
  <r>
    <n v="890316171"/>
    <s v="CEAN S.A.S"/>
    <s v="FE"/>
    <n v="4428"/>
    <s v="FE4428"/>
    <s v="890316171_FE4428"/>
    <d v="2024-08-14T00:00:00"/>
    <d v="2024-08-14T00:00:00"/>
    <n v="770000"/>
    <n v="770000"/>
    <s v="P.D.S"/>
    <s v="CALI"/>
    <s v="EVENTO"/>
    <s v="Radicada"/>
    <e v="#N/A"/>
    <x v="3"/>
    <n v="0"/>
    <m/>
    <s v="Para cargar RIPS o soportes"/>
    <d v="2024-08-14T00:00:00"/>
    <s v="NULL"/>
    <m/>
    <n v="0"/>
    <m/>
    <m/>
    <m/>
    <m/>
    <m/>
    <n v="0"/>
    <n v="0"/>
    <n v="770000"/>
    <n v="0"/>
    <n v="0"/>
    <n v="0"/>
    <n v="0"/>
    <n v="0"/>
    <n v="0"/>
    <n v="0"/>
    <n v="0"/>
    <m/>
    <m/>
    <m/>
    <n v="0"/>
  </r>
  <r>
    <n v="890316171"/>
    <s v="CEAN S.A.S"/>
    <s v="FE"/>
    <n v="4491"/>
    <s v="FE4491"/>
    <s v="890316171_FE4491"/>
    <d v="2024-09-12T00:00:00"/>
    <d v="2024-09-12T00:00:00"/>
    <n v="770000"/>
    <n v="770000"/>
    <s v="P.D.S"/>
    <s v="CALI"/>
    <s v="EVENTO"/>
    <s v="Radicada"/>
    <e v="#N/A"/>
    <x v="3"/>
    <n v="0"/>
    <m/>
    <s v="Para cargar RIPS o soportes"/>
    <d v="2024-09-12T00:00:00"/>
    <s v="NULL"/>
    <m/>
    <n v="0"/>
    <m/>
    <m/>
    <m/>
    <m/>
    <m/>
    <n v="0"/>
    <n v="0"/>
    <n v="770000"/>
    <n v="0"/>
    <n v="0"/>
    <n v="0"/>
    <n v="0"/>
    <n v="0"/>
    <n v="0"/>
    <n v="0"/>
    <n v="0"/>
    <m/>
    <m/>
    <m/>
    <n v="0"/>
  </r>
  <r>
    <n v="890316171"/>
    <s v="CEAN S.A.S"/>
    <s v="FE"/>
    <n v="4424"/>
    <s v="FE4424"/>
    <s v="890316171_FE4424"/>
    <d v="2024-08-14T00:00:00"/>
    <d v="2024-08-14T00:00:00"/>
    <n v="827000"/>
    <n v="827000"/>
    <s v="P.D.S"/>
    <s v="CALI"/>
    <s v="EVENTO"/>
    <s v="Radicada"/>
    <e v="#N/A"/>
    <x v="3"/>
    <n v="0"/>
    <m/>
    <s v="Para cargar RIPS o soportes"/>
    <d v="2024-08-14T00:00:00"/>
    <s v="NULL"/>
    <m/>
    <n v="0"/>
    <m/>
    <m/>
    <m/>
    <m/>
    <m/>
    <n v="0"/>
    <n v="0"/>
    <n v="827000"/>
    <n v="0"/>
    <n v="0"/>
    <n v="0"/>
    <n v="0"/>
    <n v="0"/>
    <n v="0"/>
    <n v="0"/>
    <n v="0"/>
    <m/>
    <m/>
    <m/>
    <n v="0"/>
  </r>
  <r>
    <n v="890316171"/>
    <s v="CEAN S.A.S"/>
    <s v="FE"/>
    <n v="4463"/>
    <s v="FE4463"/>
    <s v="890316171_FE4463"/>
    <d v="2024-09-12T00:00:00"/>
    <d v="2024-09-12T00:00:00"/>
    <n v="827000"/>
    <n v="827000"/>
    <s v="P.D.S"/>
    <s v="CALI"/>
    <s v="EVENTO"/>
    <s v="Radicada"/>
    <e v="#N/A"/>
    <x v="3"/>
    <n v="0"/>
    <m/>
    <s v="Para cargar RIPS o soportes"/>
    <d v="2024-09-12T00:00:00"/>
    <s v="NULL"/>
    <m/>
    <n v="0"/>
    <m/>
    <m/>
    <m/>
    <m/>
    <m/>
    <n v="0"/>
    <n v="0"/>
    <n v="827000"/>
    <n v="0"/>
    <n v="0"/>
    <n v="0"/>
    <n v="0"/>
    <n v="0"/>
    <n v="0"/>
    <n v="0"/>
    <n v="0"/>
    <m/>
    <m/>
    <m/>
    <n v="0"/>
  </r>
  <r>
    <n v="890316171"/>
    <s v="CEAN S.A.S"/>
    <s v="FE"/>
    <n v="4529"/>
    <s v="FE4529"/>
    <s v="890316171_FE4529"/>
    <d v="2024-10-11T00:00:00"/>
    <d v="2024-10-11T00:00:00"/>
    <n v="827000"/>
    <n v="827000"/>
    <s v="P.D.S"/>
    <s v="CALI"/>
    <s v="EVENTO"/>
    <s v="Radicada"/>
    <e v="#N/A"/>
    <x v="3"/>
    <n v="0"/>
    <m/>
    <s v="Para cargar RIPS o soportes"/>
    <d v="2024-10-11T00:00:00"/>
    <s v="NULL"/>
    <m/>
    <n v="0"/>
    <m/>
    <m/>
    <m/>
    <m/>
    <m/>
    <n v="0"/>
    <n v="0"/>
    <n v="827000"/>
    <n v="0"/>
    <n v="0"/>
    <n v="0"/>
    <n v="0"/>
    <n v="0"/>
    <n v="0"/>
    <n v="0"/>
    <n v="0"/>
    <m/>
    <m/>
    <m/>
    <n v="0"/>
  </r>
  <r>
    <n v="890316171"/>
    <s v="CEAN S.A.S"/>
    <s v="FE"/>
    <n v="4459"/>
    <s v="FE4459"/>
    <s v="890316171_FE4459"/>
    <d v="2024-09-12T00:00:00"/>
    <d v="2024-09-12T00:00:00"/>
    <n v="885000"/>
    <n v="885000"/>
    <s v="P.D.S"/>
    <s v="CALI"/>
    <s v="EVENTO"/>
    <s v="Radicada"/>
    <e v="#N/A"/>
    <x v="3"/>
    <n v="0"/>
    <m/>
    <s v="Para cargar RIPS o soportes"/>
    <d v="2024-09-12T00:00:00"/>
    <s v="NULL"/>
    <m/>
    <n v="0"/>
    <m/>
    <m/>
    <m/>
    <m/>
    <m/>
    <n v="0"/>
    <n v="0"/>
    <n v="885000"/>
    <n v="0"/>
    <n v="0"/>
    <n v="0"/>
    <n v="0"/>
    <n v="0"/>
    <n v="0"/>
    <n v="0"/>
    <n v="0"/>
    <m/>
    <m/>
    <m/>
    <n v="0"/>
  </r>
  <r>
    <n v="890316171"/>
    <s v="CEAN S.A.S"/>
    <s v="FE"/>
    <n v="4485"/>
    <s v="FE4485"/>
    <s v="890316171_FE4485"/>
    <d v="2024-09-12T00:00:00"/>
    <d v="2024-09-12T00:00:00"/>
    <n v="885000"/>
    <n v="885000"/>
    <s v="P.D.S"/>
    <s v="CALI"/>
    <s v="EVENTO"/>
    <s v="Radicada"/>
    <e v="#N/A"/>
    <x v="3"/>
    <n v="0"/>
    <m/>
    <s v="Para cargar RIPS o soportes"/>
    <d v="2024-09-12T00:00:00"/>
    <s v="NULL"/>
    <m/>
    <n v="0"/>
    <m/>
    <m/>
    <m/>
    <m/>
    <m/>
    <n v="0"/>
    <n v="0"/>
    <n v="885000"/>
    <n v="0"/>
    <n v="0"/>
    <n v="0"/>
    <n v="0"/>
    <n v="0"/>
    <n v="0"/>
    <n v="0"/>
    <n v="0"/>
    <m/>
    <m/>
    <m/>
    <n v="0"/>
  </r>
  <r>
    <n v="890316171"/>
    <s v="CEAN S.A.S"/>
    <s v="FE"/>
    <n v="4492"/>
    <s v="FE4492"/>
    <s v="890316171_FE4492"/>
    <d v="2024-09-12T00:00:00"/>
    <d v="2024-09-12T00:00:00"/>
    <n v="885000"/>
    <n v="885000"/>
    <s v="P.D.S"/>
    <s v="CALI"/>
    <s v="EVENTO"/>
    <s v="Radicada"/>
    <e v="#N/A"/>
    <x v="3"/>
    <n v="0"/>
    <m/>
    <s v="Para cargar RIPS o soportes"/>
    <d v="2024-09-12T00:00:00"/>
    <s v="NULL"/>
    <m/>
    <n v="0"/>
    <m/>
    <m/>
    <m/>
    <m/>
    <m/>
    <n v="0"/>
    <n v="0"/>
    <n v="885000"/>
    <n v="0"/>
    <n v="0"/>
    <n v="0"/>
    <n v="0"/>
    <n v="0"/>
    <n v="0"/>
    <n v="0"/>
    <n v="0"/>
    <m/>
    <m/>
    <m/>
    <n v="0"/>
  </r>
  <r>
    <n v="890316171"/>
    <s v="CEAN S.A.S"/>
    <s v="FE"/>
    <n v="4517"/>
    <s v="FE4517"/>
    <s v="890316171_FE4517"/>
    <d v="2024-10-11T00:00:00"/>
    <d v="2024-10-11T00:00:00"/>
    <n v="885000"/>
    <n v="885000"/>
    <s v="P.D.S"/>
    <s v="CALI"/>
    <s v="EVENTO"/>
    <s v="Radicada"/>
    <e v="#N/A"/>
    <x v="3"/>
    <n v="0"/>
    <m/>
    <s v="Para cargar RIPS o soportes"/>
    <d v="2024-10-11T00:00:00"/>
    <s v="NULL"/>
    <m/>
    <n v="0"/>
    <m/>
    <m/>
    <m/>
    <m/>
    <m/>
    <n v="0"/>
    <n v="0"/>
    <n v="885000"/>
    <n v="0"/>
    <n v="0"/>
    <n v="0"/>
    <n v="0"/>
    <n v="0"/>
    <n v="0"/>
    <n v="0"/>
    <n v="0"/>
    <m/>
    <m/>
    <m/>
    <n v="0"/>
  </r>
  <r>
    <n v="890316171"/>
    <s v="CEAN S.A.S"/>
    <s v="FE"/>
    <n v="4417"/>
    <s v="FE4417"/>
    <s v="890316171_FE4417"/>
    <d v="2024-08-14T00:00:00"/>
    <d v="2024-08-14T00:00:00"/>
    <n v="1596319"/>
    <n v="1596319"/>
    <s v="P.D.S"/>
    <s v="CALI"/>
    <s v="EVENTO"/>
    <s v="Radicada"/>
    <e v="#N/A"/>
    <x v="3"/>
    <n v="0"/>
    <m/>
    <s v="Para cargar RIPS o soportes"/>
    <d v="2024-08-14T00:00:00"/>
    <s v="NULL"/>
    <m/>
    <n v="0"/>
    <m/>
    <m/>
    <m/>
    <m/>
    <m/>
    <n v="0"/>
    <n v="0"/>
    <n v="1596319"/>
    <n v="0"/>
    <n v="0"/>
    <n v="0"/>
    <n v="0"/>
    <n v="0"/>
    <n v="0"/>
    <n v="0"/>
    <n v="0"/>
    <m/>
    <m/>
    <m/>
    <n v="0"/>
  </r>
  <r>
    <n v="890316171"/>
    <s v="CEAN S.A.S"/>
    <s v="FE"/>
    <n v="4512"/>
    <s v="FE4512"/>
    <s v="890316171_FE4512"/>
    <d v="2024-10-11T00:00:00"/>
    <d v="2024-10-11T00:00:00"/>
    <n v="2627625"/>
    <n v="2627625"/>
    <s v="P.D.S"/>
    <s v="CALI"/>
    <s v="EVENTO"/>
    <s v="Radicada"/>
    <e v="#N/A"/>
    <x v="3"/>
    <n v="0"/>
    <m/>
    <s v="Para cargar RIPS o soportes"/>
    <d v="2024-10-11T00:00:00"/>
    <s v="NULL"/>
    <m/>
    <n v="0"/>
    <m/>
    <m/>
    <m/>
    <m/>
    <m/>
    <n v="0"/>
    <n v="0"/>
    <n v="2627625"/>
    <n v="0"/>
    <n v="0"/>
    <n v="0"/>
    <n v="0"/>
    <n v="0"/>
    <n v="0"/>
    <n v="0"/>
    <n v="0"/>
    <m/>
    <m/>
    <m/>
    <n v="0"/>
  </r>
  <r>
    <n v="890316171"/>
    <s v="CEAN S.A.S"/>
    <s v="FE"/>
    <n v="4413"/>
    <s v="FE4413"/>
    <s v="890316171_FE4413"/>
    <d v="2024-08-14T00:00:00"/>
    <d v="2024-08-14T00:00:00"/>
    <n v="2740237"/>
    <n v="2740237"/>
    <s v="P.D.S"/>
    <s v="CALI"/>
    <s v="EVENTO"/>
    <s v="Radicada"/>
    <e v="#N/A"/>
    <x v="3"/>
    <n v="0"/>
    <m/>
    <s v="Para cargar RIPS o soportes"/>
    <d v="2024-08-14T00:00:00"/>
    <s v="NULL"/>
    <m/>
    <n v="0"/>
    <m/>
    <m/>
    <m/>
    <m/>
    <m/>
    <n v="0"/>
    <n v="0"/>
    <n v="2740237"/>
    <n v="0"/>
    <n v="0"/>
    <n v="0"/>
    <n v="0"/>
    <n v="0"/>
    <n v="0"/>
    <n v="0"/>
    <n v="0"/>
    <m/>
    <m/>
    <m/>
    <n v="0"/>
  </r>
  <r>
    <n v="890316171"/>
    <s v="CEAN S.A.S"/>
    <s v="FE"/>
    <n v="4411"/>
    <s v="FE4411"/>
    <s v="890316171_FE4411"/>
    <d v="2024-08-14T00:00:00"/>
    <d v="2024-08-14T00:00:00"/>
    <n v="2943086"/>
    <n v="2943086"/>
    <s v="P.D.S"/>
    <s v="CALI"/>
    <s v="EVENTO"/>
    <s v="Radicada"/>
    <e v="#N/A"/>
    <x v="3"/>
    <n v="0"/>
    <m/>
    <s v="Para cargar RIPS o soportes"/>
    <d v="2024-08-14T00:00:00"/>
    <s v="NULL"/>
    <m/>
    <n v="0"/>
    <m/>
    <m/>
    <m/>
    <m/>
    <m/>
    <n v="0"/>
    <n v="0"/>
    <n v="2943086"/>
    <n v="0"/>
    <n v="0"/>
    <n v="0"/>
    <n v="0"/>
    <n v="0"/>
    <n v="0"/>
    <n v="0"/>
    <n v="0"/>
    <m/>
    <m/>
    <m/>
    <n v="0"/>
  </r>
  <r>
    <n v="890316171"/>
    <s v="CEAN S.A.S"/>
    <s v="FE"/>
    <n v="4412"/>
    <s v="FE4412"/>
    <s v="890316171_FE4412"/>
    <d v="2024-08-14T00:00:00"/>
    <d v="2024-08-14T00:00:00"/>
    <n v="3229201"/>
    <n v="3229201"/>
    <s v="P.D.S"/>
    <s v="CALI"/>
    <s v="EVENTO"/>
    <s v="Radicada"/>
    <e v="#N/A"/>
    <x v="3"/>
    <n v="0"/>
    <m/>
    <s v="Para cargar RIPS o soportes"/>
    <d v="2024-08-14T00:00:00"/>
    <s v="NULL"/>
    <m/>
    <n v="0"/>
    <m/>
    <m/>
    <m/>
    <m/>
    <m/>
    <n v="0"/>
    <n v="0"/>
    <n v="3229201"/>
    <n v="0"/>
    <n v="0"/>
    <n v="0"/>
    <n v="0"/>
    <n v="0"/>
    <n v="0"/>
    <n v="0"/>
    <n v="0"/>
    <m/>
    <m/>
    <m/>
    <n v="0"/>
  </r>
  <r>
    <n v="890316171"/>
    <s v="CEAN S.A.S"/>
    <s v="FE"/>
    <n v="4414"/>
    <s v="FE4414"/>
    <s v="890316171_FE4414"/>
    <d v="2024-08-14T00:00:00"/>
    <d v="2024-08-14T00:00:00"/>
    <n v="3229201"/>
    <n v="3229201"/>
    <s v="P.D.S"/>
    <s v="CALI"/>
    <s v="EVENTO"/>
    <s v="Radicada"/>
    <e v="#N/A"/>
    <x v="3"/>
    <n v="0"/>
    <m/>
    <s v="Para cargar RIPS o soportes"/>
    <d v="2024-08-14T00:00:00"/>
    <s v="NULL"/>
    <m/>
    <n v="0"/>
    <m/>
    <m/>
    <m/>
    <m/>
    <m/>
    <n v="0"/>
    <n v="0"/>
    <n v="3229201"/>
    <n v="0"/>
    <n v="0"/>
    <n v="0"/>
    <n v="0"/>
    <n v="0"/>
    <n v="0"/>
    <n v="0"/>
    <n v="0"/>
    <m/>
    <m/>
    <m/>
    <n v="0"/>
  </r>
  <r>
    <n v="890316171"/>
    <s v="CEAN S.A.S"/>
    <s v="FE"/>
    <n v="4448"/>
    <s v="FE4448"/>
    <s v="890316171_FE4448"/>
    <d v="2024-09-12T00:00:00"/>
    <d v="2024-09-12T00:00:00"/>
    <n v="3229201"/>
    <n v="3229201"/>
    <s v="P.D.S"/>
    <s v="CALI"/>
    <s v="EVENTO"/>
    <s v="Radicada"/>
    <e v="#N/A"/>
    <x v="3"/>
    <n v="0"/>
    <m/>
    <s v="Para cargar RIPS o soportes"/>
    <d v="2024-09-12T00:00:00"/>
    <s v="NULL"/>
    <m/>
    <n v="0"/>
    <m/>
    <m/>
    <m/>
    <m/>
    <m/>
    <n v="0"/>
    <n v="0"/>
    <n v="3229201"/>
    <n v="0"/>
    <n v="0"/>
    <n v="0"/>
    <n v="0"/>
    <n v="0"/>
    <n v="0"/>
    <n v="0"/>
    <n v="0"/>
    <m/>
    <m/>
    <m/>
    <n v="0"/>
  </r>
  <r>
    <n v="890316171"/>
    <s v="CEAN S.A.S"/>
    <s v="FE"/>
    <n v="4454"/>
    <s v="FE4454"/>
    <s v="890316171_FE4454"/>
    <d v="2024-09-12T00:00:00"/>
    <d v="2024-09-12T00:00:00"/>
    <n v="3229201"/>
    <n v="3229201"/>
    <s v="P.D.S"/>
    <s v="CALI"/>
    <s v="EVENTO"/>
    <s v="Radicada"/>
    <e v="#N/A"/>
    <x v="3"/>
    <n v="0"/>
    <m/>
    <s v="Para cargar RIPS o soportes"/>
    <d v="2024-09-12T00:00:00"/>
    <s v="NULL"/>
    <m/>
    <n v="0"/>
    <m/>
    <m/>
    <m/>
    <m/>
    <m/>
    <n v="0"/>
    <n v="0"/>
    <n v="3229201"/>
    <n v="0"/>
    <n v="0"/>
    <n v="0"/>
    <n v="0"/>
    <n v="0"/>
    <n v="0"/>
    <n v="0"/>
    <n v="0"/>
    <m/>
    <m/>
    <m/>
    <n v="0"/>
  </r>
  <r>
    <n v="890316171"/>
    <s v="CEAN S.A.S"/>
    <s v="FE"/>
    <n v="4422"/>
    <s v="FE4422"/>
    <s v="890316171_FE4422"/>
    <d v="2024-08-14T00:00:00"/>
    <d v="2024-08-14T00:00:00"/>
    <n v="5644275"/>
    <n v="5644275"/>
    <s v="P.D.S"/>
    <s v="CALI"/>
    <s v="EVENTO"/>
    <s v="Radicada"/>
    <e v="#N/A"/>
    <x v="3"/>
    <n v="0"/>
    <m/>
    <s v="Para cargar RIPS o soportes"/>
    <d v="2024-08-14T00:00:00"/>
    <s v="NULL"/>
    <m/>
    <n v="0"/>
    <m/>
    <m/>
    <m/>
    <m/>
    <m/>
    <n v="0"/>
    <n v="0"/>
    <n v="5644275"/>
    <n v="0"/>
    <n v="0"/>
    <n v="0"/>
    <n v="0"/>
    <n v="0"/>
    <n v="0"/>
    <n v="0"/>
    <n v="0"/>
    <m/>
    <m/>
    <m/>
    <n v="0"/>
  </r>
  <r>
    <n v="890316171"/>
    <s v="CEAN S.A.S"/>
    <s v="FE"/>
    <n v="4455"/>
    <s v="FE4455"/>
    <s v="890316171_FE4455"/>
    <d v="2024-09-12T00:00:00"/>
    <d v="2024-09-12T00:00:00"/>
    <n v="6495451"/>
    <n v="6495451"/>
    <s v="P.D.S"/>
    <s v="CALI"/>
    <s v="EVENTO"/>
    <s v="Radicada"/>
    <e v="#N/A"/>
    <x v="3"/>
    <n v="0"/>
    <m/>
    <s v="Para cargar RIPS o soportes"/>
    <d v="2024-09-12T00:00:00"/>
    <s v="NULL"/>
    <m/>
    <n v="0"/>
    <m/>
    <m/>
    <m/>
    <m/>
    <m/>
    <n v="0"/>
    <n v="0"/>
    <n v="6495451"/>
    <n v="0"/>
    <n v="0"/>
    <n v="0"/>
    <n v="0"/>
    <n v="0"/>
    <n v="0"/>
    <n v="0"/>
    <n v="0"/>
    <m/>
    <m/>
    <m/>
    <n v="0"/>
  </r>
  <r>
    <n v="890316171"/>
    <s v="CEAN S.A.S"/>
    <s v="FE"/>
    <n v="4456"/>
    <s v="FE4456"/>
    <s v="890316171_FE4456"/>
    <d v="2024-09-12T00:00:00"/>
    <d v="2024-09-12T00:00:00"/>
    <n v="6495451"/>
    <n v="6495451"/>
    <s v="P.D.S"/>
    <s v="CALI"/>
    <s v="EVENTO"/>
    <s v="Radicada"/>
    <e v="#N/A"/>
    <x v="3"/>
    <n v="0"/>
    <m/>
    <s v="Para cargar RIPS o soportes"/>
    <d v="2024-09-12T00:00:00"/>
    <s v="NULL"/>
    <m/>
    <n v="0"/>
    <m/>
    <m/>
    <m/>
    <m/>
    <m/>
    <n v="0"/>
    <n v="0"/>
    <n v="6495451"/>
    <n v="0"/>
    <n v="0"/>
    <n v="0"/>
    <n v="0"/>
    <n v="0"/>
    <n v="0"/>
    <n v="0"/>
    <n v="0"/>
    <m/>
    <m/>
    <m/>
    <n v="0"/>
  </r>
  <r>
    <n v="890316171"/>
    <s v="CEAN S.A.S"/>
    <s v="FE"/>
    <n v="4509"/>
    <s v="FE4509"/>
    <s v="890316171_FE4509"/>
    <d v="2024-10-11T00:00:00"/>
    <d v="2024-10-11T00:00:00"/>
    <n v="6501982"/>
    <n v="6501982"/>
    <s v="P.D.S"/>
    <s v="CALI"/>
    <s v="EVENTO"/>
    <s v="Radicada"/>
    <e v="#N/A"/>
    <x v="3"/>
    <n v="0"/>
    <m/>
    <s v="Para cargar RIPS o soportes"/>
    <d v="2024-10-11T00:00:00"/>
    <s v="NULL"/>
    <m/>
    <n v="0"/>
    <m/>
    <m/>
    <m/>
    <m/>
    <m/>
    <n v="0"/>
    <n v="0"/>
    <n v="6501982"/>
    <n v="0"/>
    <n v="0"/>
    <n v="0"/>
    <n v="0"/>
    <n v="0"/>
    <n v="0"/>
    <n v="0"/>
    <n v="0"/>
    <m/>
    <m/>
    <m/>
    <n v="0"/>
  </r>
  <r>
    <n v="890316171"/>
    <s v="CEAN S.A.S"/>
    <s v="FE"/>
    <n v="4533"/>
    <s v="FE4533"/>
    <s v="890316171_FE4533"/>
    <d v="2024-10-11T00:00:00"/>
    <d v="2024-10-11T00:00:00"/>
    <n v="20051151"/>
    <n v="20051151"/>
    <s v="P.D.S"/>
    <s v="CALI"/>
    <s v="EVENTO"/>
    <s v="Radicada"/>
    <e v="#N/A"/>
    <x v="3"/>
    <n v="0"/>
    <m/>
    <s v="Para cargar RIPS o soportes"/>
    <d v="2024-10-11T00:00:00"/>
    <s v="NULL"/>
    <m/>
    <n v="0"/>
    <m/>
    <m/>
    <m/>
    <m/>
    <m/>
    <n v="0"/>
    <n v="0"/>
    <n v="20051151"/>
    <n v="0"/>
    <n v="0"/>
    <n v="0"/>
    <n v="0"/>
    <n v="0"/>
    <n v="0"/>
    <n v="0"/>
    <n v="0"/>
    <m/>
    <m/>
    <m/>
    <n v="0"/>
  </r>
  <r>
    <n v="890316171"/>
    <s v="CEAN S.A.S"/>
    <s v="FE"/>
    <n v="3314"/>
    <s v="FE3314"/>
    <s v="890316171_FE3314"/>
    <d v="2023-04-12T00:00:00"/>
    <d v="2023-04-15T00:00:00"/>
    <n v="8079903"/>
    <n v="8079903"/>
    <s v="P.D.S"/>
    <s v="CALI"/>
    <s v="EVENTO"/>
    <s v="Radicada"/>
    <s v="Factura pendiente en programacion de pago"/>
    <x v="4"/>
    <n v="0"/>
    <m/>
    <s v="Finalizada"/>
    <d v="2023-04-12T00:00:00"/>
    <d v="2023-04-20T00:00:00"/>
    <m/>
    <n v="0"/>
    <m/>
    <m/>
    <m/>
    <m/>
    <m/>
    <n v="0"/>
    <n v="0"/>
    <n v="0"/>
    <n v="0"/>
    <n v="0"/>
    <n v="0"/>
    <n v="8079903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7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G9" firstHeaderRow="0" firstDataRow="1" firstDataCol="1"/>
  <pivotFields count="43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7" outline="0" showAll="0"/>
    <pivotField dataField="1" compact="0" numFmtId="167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6">
        <item x="0"/>
        <item x="1"/>
        <item x="2"/>
        <item x="3"/>
        <item x="4"/>
        <item t="default"/>
      </items>
    </pivotField>
    <pivotField compact="0" numFmtId="167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numFmtId="167" outline="0" showAll="0"/>
    <pivotField dataField="1" compact="0" numFmtId="167" outline="0" showAll="0"/>
    <pivotField dataField="1" compact="0" numFmtId="167" outline="0" showAll="0"/>
    <pivotField compact="0" numFmtId="167" outline="0" showAll="0"/>
    <pivotField compact="0" numFmtId="167" outline="0" showAll="0"/>
    <pivotField dataField="1"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9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</pivotFields>
  <rowFields count="1">
    <field x="15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CANT" fld="5" subtotal="count" baseField="0" baseItem="0"/>
    <dataField name="SALDO IPS" fld="9" baseField="0" baseItem="0" numFmtId="169"/>
    <dataField name=" FACTURA CANCELADA" fld="28" baseField="0" baseItem="0" numFmtId="169"/>
    <dataField name=" FACTURA DEVUELTA" fld="29" baseField="0" baseItem="0" numFmtId="169"/>
    <dataField name=" FACTURA NO RADICADA" fld="30" baseField="0" baseItem="0" numFmtId="169"/>
    <dataField name=" GLOSA PDTE" fld="33" baseField="0" baseItem="0" numFmtId="169"/>
  </dataFields>
  <formats count="23">
    <format dxfId="23">
      <pivotArea outline="0" fieldPosition="0">
        <references count="1">
          <reference field="4294967294" count="5" selected="0">
            <x v="1"/>
            <x v="2"/>
            <x v="3"/>
            <x v="4"/>
            <x v="5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field="15" type="button" dataOnly="0" labelOnly="1" outline="0" axis="axisRow" fieldPosition="0"/>
    </format>
    <format dxfId="18">
      <pivotArea dataOnly="0" labelOnly="1" outline="0" fieldPosition="0">
        <references count="1">
          <reference field="15" count="0"/>
        </references>
      </pivotArea>
    </format>
    <format dxfId="17">
      <pivotArea dataOnly="0" labelOnly="1" grandRow="1" outline="0" fieldPosition="0"/>
    </format>
    <format dxfId="1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field="15" type="button" dataOnly="0" labelOnly="1" outline="0" axis="axisRow" fieldPosition="0"/>
    </format>
    <format dxfId="12">
      <pivotArea dataOnly="0" labelOnly="1" outline="0" fieldPosition="0">
        <references count="1">
          <reference field="15" count="0"/>
        </references>
      </pivotArea>
    </format>
    <format dxfId="11">
      <pivotArea dataOnly="0" labelOnly="1" grandRow="1" outline="0" fieldPosition="0"/>
    </format>
    <format dxfId="1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9">
      <pivotArea field="15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7">
      <pivotArea field="15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5" type="button" dataOnly="0" labelOnly="1" outline="0" axis="axisRow" fieldPosition="0"/>
    </format>
    <format dxfId="2">
      <pivotArea dataOnly="0" labelOnly="1" outline="0" fieldPosition="0">
        <references count="1">
          <reference field="15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63"/>
  <sheetViews>
    <sheetView topLeftCell="A24" workbookViewId="0">
      <selection activeCell="G37" sqref="G37"/>
    </sheetView>
  </sheetViews>
  <sheetFormatPr baseColWidth="10" defaultRowHeight="14.5" x14ac:dyDescent="0.35"/>
  <cols>
    <col min="7" max="7" width="16.453125" customWidth="1"/>
    <col min="8" max="8" width="15.1796875" customWidth="1"/>
    <col min="13" max="13" width="24.81640625" customWidth="1"/>
  </cols>
  <sheetData>
    <row r="1" spans="1:13" ht="26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9" t="s">
        <v>18</v>
      </c>
    </row>
    <row r="2" spans="1:13" x14ac:dyDescent="0.35">
      <c r="A2" s="3">
        <v>890316171</v>
      </c>
      <c r="B2" s="3" t="s">
        <v>12</v>
      </c>
      <c r="C2" s="4" t="s">
        <v>13</v>
      </c>
      <c r="D2" s="3">
        <v>3314</v>
      </c>
      <c r="E2" s="5">
        <v>45028</v>
      </c>
      <c r="F2" s="5">
        <v>45031</v>
      </c>
      <c r="G2" s="7">
        <v>8079903</v>
      </c>
      <c r="H2" s="6">
        <v>8079903</v>
      </c>
      <c r="I2" s="3" t="s">
        <v>14</v>
      </c>
      <c r="J2" s="3" t="s">
        <v>15</v>
      </c>
      <c r="K2" s="3" t="s">
        <v>16</v>
      </c>
      <c r="L2" s="3" t="s">
        <v>17</v>
      </c>
      <c r="M2" s="8" t="s">
        <v>19</v>
      </c>
    </row>
    <row r="3" spans="1:13" x14ac:dyDescent="0.35">
      <c r="A3" s="3">
        <v>890316171</v>
      </c>
      <c r="B3" s="3" t="s">
        <v>12</v>
      </c>
      <c r="C3" s="4" t="s">
        <v>13</v>
      </c>
      <c r="D3" s="3">
        <v>4411</v>
      </c>
      <c r="E3" s="5">
        <v>45518</v>
      </c>
      <c r="F3" s="5">
        <v>45518</v>
      </c>
      <c r="G3" s="11">
        <v>2943086</v>
      </c>
      <c r="H3" s="11">
        <v>2943086</v>
      </c>
      <c r="I3" s="3" t="s">
        <v>14</v>
      </c>
      <c r="J3" s="3" t="s">
        <v>15</v>
      </c>
      <c r="K3" s="3" t="s">
        <v>16</v>
      </c>
      <c r="L3" s="3" t="s">
        <v>17</v>
      </c>
      <c r="M3" s="8" t="s">
        <v>20</v>
      </c>
    </row>
    <row r="4" spans="1:13" x14ac:dyDescent="0.35">
      <c r="A4" s="3">
        <v>890316171</v>
      </c>
      <c r="B4" s="3" t="s">
        <v>12</v>
      </c>
      <c r="C4" s="4" t="s">
        <v>13</v>
      </c>
      <c r="D4" s="3">
        <v>4412</v>
      </c>
      <c r="E4" s="5">
        <v>45518</v>
      </c>
      <c r="F4" s="5">
        <v>45518</v>
      </c>
      <c r="G4" s="11">
        <v>3229201</v>
      </c>
      <c r="H4" s="11">
        <v>3229201</v>
      </c>
      <c r="I4" s="3" t="s">
        <v>14</v>
      </c>
      <c r="J4" s="3" t="s">
        <v>15</v>
      </c>
      <c r="K4" s="3" t="s">
        <v>16</v>
      </c>
      <c r="L4" s="3" t="s">
        <v>17</v>
      </c>
      <c r="M4" s="8" t="s">
        <v>20</v>
      </c>
    </row>
    <row r="5" spans="1:13" x14ac:dyDescent="0.35">
      <c r="A5" s="3">
        <v>890316171</v>
      </c>
      <c r="B5" s="3" t="s">
        <v>12</v>
      </c>
      <c r="C5" s="4" t="s">
        <v>13</v>
      </c>
      <c r="D5" s="3">
        <v>4413</v>
      </c>
      <c r="E5" s="5">
        <v>45518</v>
      </c>
      <c r="F5" s="5">
        <v>45518</v>
      </c>
      <c r="G5" s="11">
        <v>2740237</v>
      </c>
      <c r="H5" s="11">
        <v>2740237</v>
      </c>
      <c r="I5" s="3" t="s">
        <v>14</v>
      </c>
      <c r="J5" s="3" t="s">
        <v>15</v>
      </c>
      <c r="K5" s="3" t="s">
        <v>16</v>
      </c>
      <c r="L5" s="3" t="s">
        <v>17</v>
      </c>
      <c r="M5" s="8" t="s">
        <v>20</v>
      </c>
    </row>
    <row r="6" spans="1:13" x14ac:dyDescent="0.35">
      <c r="A6" s="3">
        <v>890316171</v>
      </c>
      <c r="B6" s="3" t="s">
        <v>12</v>
      </c>
      <c r="C6" s="4" t="s">
        <v>13</v>
      </c>
      <c r="D6" s="3">
        <v>4414</v>
      </c>
      <c r="E6" s="5">
        <v>45518</v>
      </c>
      <c r="F6" s="5">
        <v>45518</v>
      </c>
      <c r="G6" s="11">
        <v>3229201</v>
      </c>
      <c r="H6" s="11">
        <v>3229201</v>
      </c>
      <c r="I6" s="3" t="s">
        <v>14</v>
      </c>
      <c r="J6" s="3" t="s">
        <v>15</v>
      </c>
      <c r="K6" s="3" t="s">
        <v>16</v>
      </c>
      <c r="L6" s="3" t="s">
        <v>17</v>
      </c>
      <c r="M6" s="8" t="s">
        <v>20</v>
      </c>
    </row>
    <row r="7" spans="1:13" x14ac:dyDescent="0.35">
      <c r="A7" s="3">
        <v>890316171</v>
      </c>
      <c r="B7" s="3" t="s">
        <v>12</v>
      </c>
      <c r="C7" s="4" t="s">
        <v>13</v>
      </c>
      <c r="D7" s="3">
        <v>4416</v>
      </c>
      <c r="E7" s="5">
        <v>45518</v>
      </c>
      <c r="F7" s="5">
        <v>45518</v>
      </c>
      <c r="G7" s="11">
        <v>6825000</v>
      </c>
      <c r="H7" s="11">
        <v>6825000</v>
      </c>
      <c r="I7" s="3" t="s">
        <v>14</v>
      </c>
      <c r="J7" s="3" t="s">
        <v>15</v>
      </c>
      <c r="K7" s="3" t="s">
        <v>16</v>
      </c>
      <c r="L7" s="3" t="s">
        <v>17</v>
      </c>
      <c r="M7" s="8" t="s">
        <v>20</v>
      </c>
    </row>
    <row r="8" spans="1:13" x14ac:dyDescent="0.35">
      <c r="A8" s="3">
        <v>890316171</v>
      </c>
      <c r="B8" s="3" t="s">
        <v>12</v>
      </c>
      <c r="C8" s="4" t="s">
        <v>13</v>
      </c>
      <c r="D8" s="3">
        <v>4417</v>
      </c>
      <c r="E8" s="5">
        <v>45518</v>
      </c>
      <c r="F8" s="5">
        <v>45518</v>
      </c>
      <c r="G8" s="11">
        <v>1596319</v>
      </c>
      <c r="H8" s="11">
        <v>1596319</v>
      </c>
      <c r="I8" s="3" t="s">
        <v>14</v>
      </c>
      <c r="J8" s="3" t="s">
        <v>15</v>
      </c>
      <c r="K8" s="3" t="s">
        <v>16</v>
      </c>
      <c r="L8" s="3" t="s">
        <v>17</v>
      </c>
      <c r="M8" s="8" t="s">
        <v>20</v>
      </c>
    </row>
    <row r="9" spans="1:13" x14ac:dyDescent="0.35">
      <c r="A9" s="3">
        <v>890316171</v>
      </c>
      <c r="B9" s="3" t="s">
        <v>12</v>
      </c>
      <c r="C9" s="4" t="s">
        <v>13</v>
      </c>
      <c r="D9" s="3">
        <v>4422</v>
      </c>
      <c r="E9" s="5">
        <v>45518</v>
      </c>
      <c r="F9" s="5">
        <v>45518</v>
      </c>
      <c r="G9" s="11">
        <v>5644275</v>
      </c>
      <c r="H9" s="11">
        <v>5644275</v>
      </c>
      <c r="I9" s="3" t="s">
        <v>14</v>
      </c>
      <c r="J9" s="3" t="s">
        <v>15</v>
      </c>
      <c r="K9" s="3" t="s">
        <v>16</v>
      </c>
      <c r="L9" s="3" t="s">
        <v>17</v>
      </c>
      <c r="M9" s="8" t="s">
        <v>20</v>
      </c>
    </row>
    <row r="10" spans="1:13" x14ac:dyDescent="0.35">
      <c r="A10" s="3">
        <v>890316171</v>
      </c>
      <c r="B10" s="3" t="s">
        <v>12</v>
      </c>
      <c r="C10" s="4" t="s">
        <v>13</v>
      </c>
      <c r="D10" s="3">
        <v>4424</v>
      </c>
      <c r="E10" s="5">
        <v>45518</v>
      </c>
      <c r="F10" s="5">
        <v>45518</v>
      </c>
      <c r="G10" s="11">
        <v>827000</v>
      </c>
      <c r="H10" s="11">
        <v>827000</v>
      </c>
      <c r="I10" s="3" t="s">
        <v>14</v>
      </c>
      <c r="J10" s="3" t="s">
        <v>15</v>
      </c>
      <c r="K10" s="3" t="s">
        <v>16</v>
      </c>
      <c r="L10" s="3" t="s">
        <v>17</v>
      </c>
      <c r="M10" s="8" t="s">
        <v>20</v>
      </c>
    </row>
    <row r="11" spans="1:13" x14ac:dyDescent="0.35">
      <c r="A11" s="3">
        <v>890316171</v>
      </c>
      <c r="B11" s="3" t="s">
        <v>12</v>
      </c>
      <c r="C11" s="4" t="s">
        <v>13</v>
      </c>
      <c r="D11" s="3">
        <v>4428</v>
      </c>
      <c r="E11" s="5">
        <v>45518</v>
      </c>
      <c r="F11" s="5">
        <v>45518</v>
      </c>
      <c r="G11" s="11">
        <v>770000</v>
      </c>
      <c r="H11" s="11">
        <v>770000</v>
      </c>
      <c r="I11" s="3" t="s">
        <v>14</v>
      </c>
      <c r="J11" s="3" t="s">
        <v>15</v>
      </c>
      <c r="K11" s="3" t="s">
        <v>16</v>
      </c>
      <c r="L11" s="3" t="s">
        <v>17</v>
      </c>
      <c r="M11" s="8" t="s">
        <v>20</v>
      </c>
    </row>
    <row r="12" spans="1:13" x14ac:dyDescent="0.35">
      <c r="A12" s="3">
        <v>890316171</v>
      </c>
      <c r="B12" s="3" t="s">
        <v>12</v>
      </c>
      <c r="C12" s="4" t="s">
        <v>13</v>
      </c>
      <c r="D12" s="3">
        <v>4448</v>
      </c>
      <c r="E12" s="5">
        <v>45547</v>
      </c>
      <c r="F12" s="5">
        <v>45547</v>
      </c>
      <c r="G12" s="11">
        <v>3229201</v>
      </c>
      <c r="H12" s="11">
        <v>3229201</v>
      </c>
      <c r="I12" s="3" t="s">
        <v>14</v>
      </c>
      <c r="J12" s="3" t="s">
        <v>15</v>
      </c>
      <c r="K12" s="3" t="s">
        <v>16</v>
      </c>
      <c r="L12" s="3" t="s">
        <v>17</v>
      </c>
      <c r="M12" s="8" t="s">
        <v>20</v>
      </c>
    </row>
    <row r="13" spans="1:13" x14ac:dyDescent="0.35">
      <c r="A13" s="3">
        <v>890316171</v>
      </c>
      <c r="B13" s="3" t="s">
        <v>12</v>
      </c>
      <c r="C13" s="4" t="s">
        <v>13</v>
      </c>
      <c r="D13" s="3">
        <v>4449</v>
      </c>
      <c r="E13" s="5">
        <v>45547</v>
      </c>
      <c r="F13" s="5">
        <v>45547</v>
      </c>
      <c r="G13" s="11">
        <v>3558750</v>
      </c>
      <c r="H13" s="11">
        <v>3558750</v>
      </c>
      <c r="I13" s="3" t="s">
        <v>14</v>
      </c>
      <c r="J13" s="3" t="s">
        <v>15</v>
      </c>
      <c r="K13" s="3" t="s">
        <v>16</v>
      </c>
      <c r="L13" s="3" t="s">
        <v>17</v>
      </c>
      <c r="M13" s="8" t="s">
        <v>20</v>
      </c>
    </row>
    <row r="14" spans="1:13" x14ac:dyDescent="0.35">
      <c r="A14" s="3">
        <v>890316171</v>
      </c>
      <c r="B14" s="3" t="s">
        <v>12</v>
      </c>
      <c r="C14" s="4" t="s">
        <v>13</v>
      </c>
      <c r="D14" s="3">
        <v>4452</v>
      </c>
      <c r="E14" s="5">
        <v>45547</v>
      </c>
      <c r="F14" s="5">
        <v>45547</v>
      </c>
      <c r="G14" s="11">
        <v>3558750</v>
      </c>
      <c r="H14" s="11">
        <v>3558750</v>
      </c>
      <c r="I14" s="3" t="s">
        <v>14</v>
      </c>
      <c r="J14" s="3" t="s">
        <v>15</v>
      </c>
      <c r="K14" s="3" t="s">
        <v>16</v>
      </c>
      <c r="L14" s="3" t="s">
        <v>17</v>
      </c>
      <c r="M14" s="8" t="s">
        <v>20</v>
      </c>
    </row>
    <row r="15" spans="1:13" x14ac:dyDescent="0.35">
      <c r="A15" s="3">
        <v>890316171</v>
      </c>
      <c r="B15" s="3" t="s">
        <v>12</v>
      </c>
      <c r="C15" s="4" t="s">
        <v>13</v>
      </c>
      <c r="D15" s="3">
        <v>4453</v>
      </c>
      <c r="E15" s="5">
        <v>45547</v>
      </c>
      <c r="F15" s="5">
        <v>45547</v>
      </c>
      <c r="G15" s="11">
        <v>3558750</v>
      </c>
      <c r="H15" s="11">
        <v>3558750</v>
      </c>
      <c r="I15" s="3" t="s">
        <v>14</v>
      </c>
      <c r="J15" s="3" t="s">
        <v>15</v>
      </c>
      <c r="K15" s="3" t="s">
        <v>16</v>
      </c>
      <c r="L15" s="3" t="s">
        <v>17</v>
      </c>
      <c r="M15" s="8" t="s">
        <v>20</v>
      </c>
    </row>
    <row r="16" spans="1:13" x14ac:dyDescent="0.35">
      <c r="A16" s="3">
        <v>890316171</v>
      </c>
      <c r="B16" s="3" t="s">
        <v>12</v>
      </c>
      <c r="C16" s="4" t="s">
        <v>13</v>
      </c>
      <c r="D16" s="3">
        <v>4454</v>
      </c>
      <c r="E16" s="5">
        <v>45547</v>
      </c>
      <c r="F16" s="5">
        <v>45547</v>
      </c>
      <c r="G16" s="11">
        <v>3229201</v>
      </c>
      <c r="H16" s="11">
        <v>3229201</v>
      </c>
      <c r="I16" s="3" t="s">
        <v>14</v>
      </c>
      <c r="J16" s="3" t="s">
        <v>15</v>
      </c>
      <c r="K16" s="3" t="s">
        <v>16</v>
      </c>
      <c r="L16" s="3" t="s">
        <v>17</v>
      </c>
      <c r="M16" s="8" t="s">
        <v>20</v>
      </c>
    </row>
    <row r="17" spans="1:14" x14ac:dyDescent="0.35">
      <c r="A17" s="3">
        <v>890316171</v>
      </c>
      <c r="B17" s="3" t="s">
        <v>12</v>
      </c>
      <c r="C17" s="4" t="s">
        <v>13</v>
      </c>
      <c r="D17" s="3">
        <v>4455</v>
      </c>
      <c r="E17" s="5">
        <v>45547</v>
      </c>
      <c r="F17" s="5">
        <v>45547</v>
      </c>
      <c r="G17" s="11">
        <v>6495451</v>
      </c>
      <c r="H17" s="11">
        <v>6495451</v>
      </c>
      <c r="I17" s="3" t="s">
        <v>14</v>
      </c>
      <c r="J17" s="3" t="s">
        <v>15</v>
      </c>
      <c r="K17" s="3" t="s">
        <v>16</v>
      </c>
      <c r="L17" s="3" t="s">
        <v>17</v>
      </c>
      <c r="M17" s="8" t="s">
        <v>20</v>
      </c>
    </row>
    <row r="18" spans="1:14" x14ac:dyDescent="0.35">
      <c r="A18" s="3">
        <v>890316171</v>
      </c>
      <c r="B18" s="3" t="s">
        <v>12</v>
      </c>
      <c r="C18" s="4" t="s">
        <v>13</v>
      </c>
      <c r="D18" s="3">
        <v>4456</v>
      </c>
      <c r="E18" s="5">
        <v>45547</v>
      </c>
      <c r="F18" s="5">
        <v>45547</v>
      </c>
      <c r="G18" s="11">
        <v>6495451</v>
      </c>
      <c r="H18" s="11">
        <v>6495451</v>
      </c>
      <c r="I18" s="3" t="s">
        <v>14</v>
      </c>
      <c r="J18" s="3" t="s">
        <v>15</v>
      </c>
      <c r="K18" s="3" t="s">
        <v>16</v>
      </c>
      <c r="L18" s="3" t="s">
        <v>17</v>
      </c>
      <c r="M18" s="8" t="s">
        <v>20</v>
      </c>
    </row>
    <row r="19" spans="1:14" x14ac:dyDescent="0.35">
      <c r="A19" s="3">
        <v>890316171</v>
      </c>
      <c r="B19" s="3" t="s">
        <v>12</v>
      </c>
      <c r="C19" s="4" t="s">
        <v>13</v>
      </c>
      <c r="D19" s="3">
        <v>4459</v>
      </c>
      <c r="E19" s="5">
        <v>45547</v>
      </c>
      <c r="F19" s="5">
        <v>45547</v>
      </c>
      <c r="G19" s="11">
        <v>885000</v>
      </c>
      <c r="H19" s="11">
        <v>885000</v>
      </c>
      <c r="I19" s="3" t="s">
        <v>14</v>
      </c>
      <c r="J19" s="3" t="s">
        <v>15</v>
      </c>
      <c r="K19" s="3" t="s">
        <v>16</v>
      </c>
      <c r="L19" s="3" t="s">
        <v>17</v>
      </c>
      <c r="M19" s="8" t="s">
        <v>20</v>
      </c>
    </row>
    <row r="20" spans="1:14" x14ac:dyDescent="0.35">
      <c r="A20" s="3">
        <v>890316171</v>
      </c>
      <c r="B20" s="3" t="s">
        <v>12</v>
      </c>
      <c r="C20" s="4" t="s">
        <v>13</v>
      </c>
      <c r="D20" s="3">
        <v>4460</v>
      </c>
      <c r="E20" s="5">
        <v>45547</v>
      </c>
      <c r="F20" s="5">
        <v>45547</v>
      </c>
      <c r="G20" s="11">
        <v>1000000</v>
      </c>
      <c r="H20" s="11">
        <v>1000000</v>
      </c>
      <c r="I20" s="3" t="s">
        <v>14</v>
      </c>
      <c r="J20" s="3" t="s">
        <v>15</v>
      </c>
      <c r="K20" s="3" t="s">
        <v>16</v>
      </c>
      <c r="L20" s="3" t="s">
        <v>17</v>
      </c>
      <c r="M20" s="8" t="s">
        <v>20</v>
      </c>
    </row>
    <row r="21" spans="1:14" x14ac:dyDescent="0.35">
      <c r="A21" s="3">
        <v>890316171</v>
      </c>
      <c r="B21" s="3" t="s">
        <v>12</v>
      </c>
      <c r="C21" s="4" t="s">
        <v>13</v>
      </c>
      <c r="D21" s="3">
        <v>4461</v>
      </c>
      <c r="E21" s="5">
        <v>45547</v>
      </c>
      <c r="F21" s="5">
        <v>45547</v>
      </c>
      <c r="G21" s="11">
        <v>1000000</v>
      </c>
      <c r="H21" s="11">
        <v>1000000</v>
      </c>
      <c r="I21" s="3" t="s">
        <v>14</v>
      </c>
      <c r="J21" s="3" t="s">
        <v>15</v>
      </c>
      <c r="K21" s="3" t="s">
        <v>16</v>
      </c>
      <c r="L21" s="3" t="s">
        <v>17</v>
      </c>
      <c r="M21" s="8" t="s">
        <v>20</v>
      </c>
    </row>
    <row r="22" spans="1:14" x14ac:dyDescent="0.35">
      <c r="A22" s="3">
        <v>890316171</v>
      </c>
      <c r="B22" s="3" t="s">
        <v>12</v>
      </c>
      <c r="C22" s="4" t="s">
        <v>13</v>
      </c>
      <c r="D22" s="3">
        <v>4462</v>
      </c>
      <c r="E22" s="5">
        <v>45547</v>
      </c>
      <c r="F22" s="5">
        <v>45547</v>
      </c>
      <c r="G22" s="11">
        <v>1000000</v>
      </c>
      <c r="H22" s="11">
        <v>1000000</v>
      </c>
      <c r="I22" s="3" t="s">
        <v>14</v>
      </c>
      <c r="J22" s="3" t="s">
        <v>15</v>
      </c>
      <c r="K22" s="3" t="s">
        <v>16</v>
      </c>
      <c r="L22" s="3" t="s">
        <v>17</v>
      </c>
      <c r="M22" s="8" t="s">
        <v>20</v>
      </c>
    </row>
    <row r="23" spans="1:14" x14ac:dyDescent="0.35">
      <c r="A23" s="3">
        <v>890316171</v>
      </c>
      <c r="B23" s="3" t="s">
        <v>12</v>
      </c>
      <c r="C23" s="4" t="s">
        <v>13</v>
      </c>
      <c r="D23" s="3">
        <v>4463</v>
      </c>
      <c r="E23" s="5">
        <v>45547</v>
      </c>
      <c r="F23" s="5">
        <v>45547</v>
      </c>
      <c r="G23" s="11">
        <v>827000</v>
      </c>
      <c r="H23" s="11">
        <v>827000</v>
      </c>
      <c r="I23" s="3" t="s">
        <v>14</v>
      </c>
      <c r="J23" s="3" t="s">
        <v>15</v>
      </c>
      <c r="K23" s="3" t="s">
        <v>16</v>
      </c>
      <c r="L23" s="3" t="s">
        <v>17</v>
      </c>
      <c r="M23" s="8" t="s">
        <v>20</v>
      </c>
    </row>
    <row r="24" spans="1:14" x14ac:dyDescent="0.35">
      <c r="A24" s="3">
        <v>890316171</v>
      </c>
      <c r="B24" s="3" t="s">
        <v>12</v>
      </c>
      <c r="C24" s="4" t="s">
        <v>13</v>
      </c>
      <c r="D24" s="3">
        <v>4464</v>
      </c>
      <c r="E24" s="5">
        <v>45547</v>
      </c>
      <c r="F24" s="5">
        <v>45547</v>
      </c>
      <c r="G24" s="11">
        <v>1000000</v>
      </c>
      <c r="H24" s="11">
        <v>1000000</v>
      </c>
      <c r="I24" s="3" t="s">
        <v>14</v>
      </c>
      <c r="J24" s="3" t="s">
        <v>15</v>
      </c>
      <c r="K24" s="3" t="s">
        <v>16</v>
      </c>
      <c r="L24" s="3" t="s">
        <v>17</v>
      </c>
      <c r="M24" s="8" t="s">
        <v>20</v>
      </c>
      <c r="N24" s="12"/>
    </row>
    <row r="25" spans="1:14" x14ac:dyDescent="0.35">
      <c r="A25" s="3">
        <v>890316171</v>
      </c>
      <c r="B25" s="3" t="s">
        <v>12</v>
      </c>
      <c r="C25" s="4" t="s">
        <v>13</v>
      </c>
      <c r="D25" s="3">
        <v>4466</v>
      </c>
      <c r="E25" s="5">
        <v>45547</v>
      </c>
      <c r="F25" s="5">
        <v>45547</v>
      </c>
      <c r="G25" s="11">
        <v>1000000</v>
      </c>
      <c r="H25" s="11">
        <v>1000000</v>
      </c>
      <c r="I25" s="3" t="s">
        <v>14</v>
      </c>
      <c r="J25" s="3" t="s">
        <v>15</v>
      </c>
      <c r="K25" s="3" t="s">
        <v>16</v>
      </c>
      <c r="L25" s="3" t="s">
        <v>17</v>
      </c>
      <c r="M25" s="8" t="s">
        <v>20</v>
      </c>
    </row>
    <row r="26" spans="1:14" x14ac:dyDescent="0.35">
      <c r="A26" s="3">
        <v>890316171</v>
      </c>
      <c r="B26" s="3" t="s">
        <v>12</v>
      </c>
      <c r="C26" s="4" t="s">
        <v>13</v>
      </c>
      <c r="D26" s="3">
        <v>4467</v>
      </c>
      <c r="E26" s="5">
        <v>45547</v>
      </c>
      <c r="F26" s="5">
        <v>45547</v>
      </c>
      <c r="G26" s="11">
        <v>1000000</v>
      </c>
      <c r="H26" s="11">
        <v>1000000</v>
      </c>
      <c r="I26" s="3" t="s">
        <v>14</v>
      </c>
      <c r="J26" s="3" t="s">
        <v>15</v>
      </c>
      <c r="K26" s="3" t="s">
        <v>16</v>
      </c>
      <c r="L26" s="3" t="s">
        <v>17</v>
      </c>
      <c r="M26" s="8" t="s">
        <v>20</v>
      </c>
    </row>
    <row r="27" spans="1:14" x14ac:dyDescent="0.35">
      <c r="A27" s="3">
        <v>890316171</v>
      </c>
      <c r="B27" s="3" t="s">
        <v>12</v>
      </c>
      <c r="C27" s="4" t="s">
        <v>13</v>
      </c>
      <c r="D27" s="3">
        <v>4468</v>
      </c>
      <c r="E27" s="5">
        <v>45547</v>
      </c>
      <c r="F27" s="5">
        <v>45547</v>
      </c>
      <c r="G27" s="11">
        <v>1000000</v>
      </c>
      <c r="H27" s="11">
        <v>1000000</v>
      </c>
      <c r="I27" s="3" t="s">
        <v>14</v>
      </c>
      <c r="J27" s="3" t="s">
        <v>15</v>
      </c>
      <c r="K27" s="3" t="s">
        <v>16</v>
      </c>
      <c r="L27" s="3" t="s">
        <v>17</v>
      </c>
      <c r="M27" s="8" t="s">
        <v>20</v>
      </c>
    </row>
    <row r="28" spans="1:14" x14ac:dyDescent="0.35">
      <c r="A28" s="3">
        <v>890316171</v>
      </c>
      <c r="B28" s="3" t="s">
        <v>12</v>
      </c>
      <c r="C28" s="4" t="s">
        <v>13</v>
      </c>
      <c r="D28" s="3">
        <v>4469</v>
      </c>
      <c r="E28" s="5">
        <v>45547</v>
      </c>
      <c r="F28" s="5">
        <v>45547</v>
      </c>
      <c r="G28" s="11">
        <v>1000000</v>
      </c>
      <c r="H28" s="11">
        <v>1000000</v>
      </c>
      <c r="I28" s="3" t="s">
        <v>14</v>
      </c>
      <c r="J28" s="3" t="s">
        <v>15</v>
      </c>
      <c r="K28" s="3" t="s">
        <v>16</v>
      </c>
      <c r="L28" s="3" t="s">
        <v>17</v>
      </c>
      <c r="M28" s="8" t="s">
        <v>20</v>
      </c>
    </row>
    <row r="29" spans="1:14" x14ac:dyDescent="0.35">
      <c r="A29" s="3">
        <v>890316171</v>
      </c>
      <c r="B29" s="3" t="s">
        <v>12</v>
      </c>
      <c r="C29" s="4" t="s">
        <v>13</v>
      </c>
      <c r="D29" s="3">
        <v>4471</v>
      </c>
      <c r="E29" s="5">
        <v>45547</v>
      </c>
      <c r="F29" s="5">
        <v>45547</v>
      </c>
      <c r="G29" s="11">
        <v>500000</v>
      </c>
      <c r="H29" s="11">
        <v>500000</v>
      </c>
      <c r="I29" s="3" t="s">
        <v>14</v>
      </c>
      <c r="J29" s="3" t="s">
        <v>15</v>
      </c>
      <c r="K29" s="3" t="s">
        <v>16</v>
      </c>
      <c r="L29" s="3" t="s">
        <v>17</v>
      </c>
      <c r="M29" s="8" t="s">
        <v>20</v>
      </c>
    </row>
    <row r="30" spans="1:14" x14ac:dyDescent="0.35">
      <c r="A30" s="3">
        <v>890316171</v>
      </c>
      <c r="B30" s="3" t="s">
        <v>12</v>
      </c>
      <c r="C30" s="4" t="s">
        <v>13</v>
      </c>
      <c r="D30" s="3">
        <v>4482</v>
      </c>
      <c r="E30" s="5">
        <v>45547</v>
      </c>
      <c r="F30" s="5">
        <v>45547</v>
      </c>
      <c r="G30" s="11">
        <v>1000000</v>
      </c>
      <c r="H30" s="11">
        <v>1000000</v>
      </c>
      <c r="I30" s="3" t="s">
        <v>14</v>
      </c>
      <c r="J30" s="3" t="s">
        <v>15</v>
      </c>
      <c r="K30" s="3" t="s">
        <v>16</v>
      </c>
      <c r="L30" s="3" t="s">
        <v>17</v>
      </c>
      <c r="M30" s="8" t="s">
        <v>20</v>
      </c>
    </row>
    <row r="31" spans="1:14" x14ac:dyDescent="0.35">
      <c r="A31" s="3">
        <v>890316171</v>
      </c>
      <c r="B31" s="3" t="s">
        <v>12</v>
      </c>
      <c r="C31" s="4" t="s">
        <v>13</v>
      </c>
      <c r="D31" s="3">
        <v>4485</v>
      </c>
      <c r="E31" s="5">
        <v>45547</v>
      </c>
      <c r="F31" s="5">
        <v>45547</v>
      </c>
      <c r="G31" s="11">
        <v>885000</v>
      </c>
      <c r="H31" s="11">
        <v>885000</v>
      </c>
      <c r="I31" s="3" t="s">
        <v>14</v>
      </c>
      <c r="J31" s="3" t="s">
        <v>15</v>
      </c>
      <c r="K31" s="3" t="s">
        <v>16</v>
      </c>
      <c r="L31" s="3" t="s">
        <v>17</v>
      </c>
      <c r="M31" s="8" t="s">
        <v>20</v>
      </c>
    </row>
    <row r="32" spans="1:14" x14ac:dyDescent="0.35">
      <c r="A32" s="3">
        <v>890316171</v>
      </c>
      <c r="B32" s="3" t="s">
        <v>12</v>
      </c>
      <c r="C32" s="4" t="s">
        <v>13</v>
      </c>
      <c r="D32" s="3">
        <v>4488</v>
      </c>
      <c r="E32" s="5">
        <v>45547</v>
      </c>
      <c r="F32" s="5">
        <v>45547</v>
      </c>
      <c r="G32" s="11">
        <v>500000</v>
      </c>
      <c r="H32" s="11">
        <v>500000</v>
      </c>
      <c r="I32" s="3" t="s">
        <v>14</v>
      </c>
      <c r="J32" s="3" t="s">
        <v>15</v>
      </c>
      <c r="K32" s="3" t="s">
        <v>16</v>
      </c>
      <c r="L32" s="3" t="s">
        <v>17</v>
      </c>
      <c r="M32" s="8" t="s">
        <v>20</v>
      </c>
    </row>
    <row r="33" spans="1:13" x14ac:dyDescent="0.35">
      <c r="A33" s="3">
        <v>890316171</v>
      </c>
      <c r="B33" s="3" t="s">
        <v>12</v>
      </c>
      <c r="C33" s="4" t="s">
        <v>13</v>
      </c>
      <c r="D33" s="3">
        <v>4489</v>
      </c>
      <c r="E33" s="5">
        <v>45547</v>
      </c>
      <c r="F33" s="5">
        <v>45547</v>
      </c>
      <c r="G33" s="11">
        <v>1000000</v>
      </c>
      <c r="H33" s="11">
        <v>1000000</v>
      </c>
      <c r="I33" s="3" t="s">
        <v>14</v>
      </c>
      <c r="J33" s="3" t="s">
        <v>15</v>
      </c>
      <c r="K33" s="3" t="s">
        <v>16</v>
      </c>
      <c r="L33" s="3" t="s">
        <v>17</v>
      </c>
      <c r="M33" s="8" t="s">
        <v>20</v>
      </c>
    </row>
    <row r="34" spans="1:13" x14ac:dyDescent="0.35">
      <c r="A34" s="3">
        <v>890316171</v>
      </c>
      <c r="B34" s="3" t="s">
        <v>12</v>
      </c>
      <c r="C34" s="4" t="s">
        <v>13</v>
      </c>
      <c r="D34" s="3">
        <v>4490</v>
      </c>
      <c r="E34" s="5">
        <v>45547</v>
      </c>
      <c r="F34" s="5">
        <v>45547</v>
      </c>
      <c r="G34" s="11">
        <v>1000000</v>
      </c>
      <c r="H34" s="11">
        <v>1000000</v>
      </c>
      <c r="I34" s="3" t="s">
        <v>14</v>
      </c>
      <c r="J34" s="3" t="s">
        <v>15</v>
      </c>
      <c r="K34" s="3" t="s">
        <v>16</v>
      </c>
      <c r="L34" s="3" t="s">
        <v>17</v>
      </c>
      <c r="M34" s="8" t="s">
        <v>20</v>
      </c>
    </row>
    <row r="35" spans="1:13" x14ac:dyDescent="0.35">
      <c r="A35" s="3">
        <v>890316171</v>
      </c>
      <c r="B35" s="3" t="s">
        <v>12</v>
      </c>
      <c r="C35" s="4" t="s">
        <v>13</v>
      </c>
      <c r="D35" s="3">
        <v>4491</v>
      </c>
      <c r="E35" s="5">
        <v>45547</v>
      </c>
      <c r="F35" s="5">
        <v>45547</v>
      </c>
      <c r="G35" s="11">
        <v>770000</v>
      </c>
      <c r="H35" s="11">
        <v>770000</v>
      </c>
      <c r="I35" s="3" t="s">
        <v>14</v>
      </c>
      <c r="J35" s="3" t="s">
        <v>15</v>
      </c>
      <c r="K35" s="3" t="s">
        <v>16</v>
      </c>
      <c r="L35" s="3" t="s">
        <v>17</v>
      </c>
      <c r="M35" s="8" t="s">
        <v>20</v>
      </c>
    </row>
    <row r="36" spans="1:13" x14ac:dyDescent="0.35">
      <c r="A36" s="3">
        <v>890316171</v>
      </c>
      <c r="B36" s="3" t="s">
        <v>12</v>
      </c>
      <c r="C36" s="4" t="s">
        <v>13</v>
      </c>
      <c r="D36" s="3">
        <v>4492</v>
      </c>
      <c r="E36" s="5">
        <v>45547</v>
      </c>
      <c r="F36" s="5">
        <v>45547</v>
      </c>
      <c r="G36" s="11">
        <v>885000</v>
      </c>
      <c r="H36" s="11">
        <v>885000</v>
      </c>
      <c r="I36" s="3" t="s">
        <v>14</v>
      </c>
      <c r="J36" s="3" t="s">
        <v>15</v>
      </c>
      <c r="K36" s="3" t="s">
        <v>16</v>
      </c>
      <c r="L36" s="3" t="s">
        <v>17</v>
      </c>
      <c r="M36" s="8" t="s">
        <v>20</v>
      </c>
    </row>
    <row r="37" spans="1:13" x14ac:dyDescent="0.35">
      <c r="A37" s="3">
        <v>890316171</v>
      </c>
      <c r="B37" s="3" t="s">
        <v>12</v>
      </c>
      <c r="C37" s="4" t="s">
        <v>13</v>
      </c>
      <c r="D37" s="3">
        <v>4509</v>
      </c>
      <c r="E37" s="5">
        <v>45576</v>
      </c>
      <c r="F37" s="5">
        <v>45576</v>
      </c>
      <c r="G37" s="13">
        <v>6501982</v>
      </c>
      <c r="H37" s="13">
        <v>6501982</v>
      </c>
      <c r="I37" s="3" t="s">
        <v>14</v>
      </c>
      <c r="J37" s="3" t="s">
        <v>15</v>
      </c>
      <c r="K37" s="3" t="s">
        <v>16</v>
      </c>
      <c r="L37" s="3" t="s">
        <v>17</v>
      </c>
      <c r="M37" s="8" t="s">
        <v>20</v>
      </c>
    </row>
    <row r="38" spans="1:13" x14ac:dyDescent="0.35">
      <c r="A38" s="3">
        <v>890316171</v>
      </c>
      <c r="B38" s="3" t="s">
        <v>12</v>
      </c>
      <c r="C38" s="4" t="s">
        <v>13</v>
      </c>
      <c r="D38" s="3">
        <v>4510</v>
      </c>
      <c r="E38" s="5">
        <v>45576</v>
      </c>
      <c r="F38" s="5">
        <v>45576</v>
      </c>
      <c r="G38" s="13">
        <v>3558750</v>
      </c>
      <c r="H38" s="13">
        <v>3558750</v>
      </c>
      <c r="I38" s="3" t="s">
        <v>14</v>
      </c>
      <c r="J38" s="3" t="s">
        <v>15</v>
      </c>
      <c r="K38" s="3" t="s">
        <v>16</v>
      </c>
      <c r="L38" s="3" t="s">
        <v>17</v>
      </c>
      <c r="M38" s="8" t="s">
        <v>20</v>
      </c>
    </row>
    <row r="39" spans="1:13" x14ac:dyDescent="0.35">
      <c r="A39" s="3">
        <v>890316171</v>
      </c>
      <c r="B39" s="3" t="s">
        <v>12</v>
      </c>
      <c r="C39" s="4" t="s">
        <v>13</v>
      </c>
      <c r="D39" s="3">
        <v>4511</v>
      </c>
      <c r="E39" s="5">
        <v>45576</v>
      </c>
      <c r="F39" s="5">
        <v>45576</v>
      </c>
      <c r="G39" s="13">
        <v>3558750</v>
      </c>
      <c r="H39" s="13">
        <v>3558750</v>
      </c>
      <c r="I39" s="3" t="s">
        <v>14</v>
      </c>
      <c r="J39" s="3" t="s">
        <v>15</v>
      </c>
      <c r="K39" s="3" t="s">
        <v>16</v>
      </c>
      <c r="L39" s="3" t="s">
        <v>17</v>
      </c>
      <c r="M39" s="8" t="s">
        <v>20</v>
      </c>
    </row>
    <row r="40" spans="1:13" x14ac:dyDescent="0.35">
      <c r="A40" s="3">
        <v>890316171</v>
      </c>
      <c r="B40" s="3" t="s">
        <v>12</v>
      </c>
      <c r="C40" s="4" t="s">
        <v>13</v>
      </c>
      <c r="D40" s="3">
        <v>4512</v>
      </c>
      <c r="E40" s="5">
        <v>45576</v>
      </c>
      <c r="F40" s="5">
        <v>45576</v>
      </c>
      <c r="G40" s="13">
        <v>2627625</v>
      </c>
      <c r="H40" s="13">
        <v>2627625</v>
      </c>
      <c r="I40" s="3" t="s">
        <v>14</v>
      </c>
      <c r="J40" s="3" t="s">
        <v>15</v>
      </c>
      <c r="K40" s="3" t="s">
        <v>16</v>
      </c>
      <c r="L40" s="3" t="s">
        <v>17</v>
      </c>
      <c r="M40" s="8" t="s">
        <v>20</v>
      </c>
    </row>
    <row r="41" spans="1:13" x14ac:dyDescent="0.35">
      <c r="A41" s="3">
        <v>890316171</v>
      </c>
      <c r="B41" s="3" t="s">
        <v>12</v>
      </c>
      <c r="C41" s="4" t="s">
        <v>13</v>
      </c>
      <c r="D41" s="3">
        <v>4513</v>
      </c>
      <c r="E41" s="5">
        <v>45576</v>
      </c>
      <c r="F41" s="5">
        <v>45576</v>
      </c>
      <c r="G41" s="13">
        <v>3412500</v>
      </c>
      <c r="H41" s="13">
        <v>3412500</v>
      </c>
      <c r="I41" s="3" t="s">
        <v>14</v>
      </c>
      <c r="J41" s="3" t="s">
        <v>15</v>
      </c>
      <c r="K41" s="3" t="s">
        <v>16</v>
      </c>
      <c r="L41" s="3" t="s">
        <v>17</v>
      </c>
      <c r="M41" s="8" t="s">
        <v>20</v>
      </c>
    </row>
    <row r="42" spans="1:13" x14ac:dyDescent="0.35">
      <c r="A42" s="3">
        <v>890316171</v>
      </c>
      <c r="B42" s="3" t="s">
        <v>12</v>
      </c>
      <c r="C42" s="4" t="s">
        <v>13</v>
      </c>
      <c r="D42" s="3">
        <v>4514</v>
      </c>
      <c r="E42" s="5">
        <v>45576</v>
      </c>
      <c r="F42" s="5">
        <v>45576</v>
      </c>
      <c r="G42" s="13">
        <v>3412500</v>
      </c>
      <c r="H42" s="13">
        <v>3412500</v>
      </c>
      <c r="I42" s="3" t="s">
        <v>14</v>
      </c>
      <c r="J42" s="3" t="s">
        <v>15</v>
      </c>
      <c r="K42" s="3" t="s">
        <v>16</v>
      </c>
      <c r="L42" s="3" t="s">
        <v>17</v>
      </c>
      <c r="M42" s="8" t="s">
        <v>20</v>
      </c>
    </row>
    <row r="43" spans="1:13" x14ac:dyDescent="0.35">
      <c r="A43" s="3">
        <v>890316171</v>
      </c>
      <c r="B43" s="3" t="s">
        <v>12</v>
      </c>
      <c r="C43" s="4" t="s">
        <v>13</v>
      </c>
      <c r="D43" s="3">
        <v>4515</v>
      </c>
      <c r="E43" s="5">
        <v>45576</v>
      </c>
      <c r="F43" s="5">
        <v>45576</v>
      </c>
      <c r="G43" s="13">
        <v>1000000</v>
      </c>
      <c r="H43" s="13">
        <v>1000000</v>
      </c>
      <c r="I43" s="3" t="s">
        <v>14</v>
      </c>
      <c r="J43" s="3" t="s">
        <v>15</v>
      </c>
      <c r="K43" s="3" t="s">
        <v>16</v>
      </c>
      <c r="L43" s="3" t="s">
        <v>17</v>
      </c>
      <c r="M43" s="8" t="s">
        <v>20</v>
      </c>
    </row>
    <row r="44" spans="1:13" x14ac:dyDescent="0.35">
      <c r="A44" s="3">
        <v>890316171</v>
      </c>
      <c r="B44" s="3" t="s">
        <v>12</v>
      </c>
      <c r="C44" s="4" t="s">
        <v>13</v>
      </c>
      <c r="D44" s="3">
        <v>4516</v>
      </c>
      <c r="E44" s="5">
        <v>45576</v>
      </c>
      <c r="F44" s="5">
        <v>45576</v>
      </c>
      <c r="G44" s="13">
        <v>1000000</v>
      </c>
      <c r="H44" s="13">
        <v>1000000</v>
      </c>
      <c r="I44" s="3" t="s">
        <v>14</v>
      </c>
      <c r="J44" s="3" t="s">
        <v>15</v>
      </c>
      <c r="K44" s="3" t="s">
        <v>16</v>
      </c>
      <c r="L44" s="3" t="s">
        <v>17</v>
      </c>
      <c r="M44" s="8" t="s">
        <v>20</v>
      </c>
    </row>
    <row r="45" spans="1:13" x14ac:dyDescent="0.35">
      <c r="A45" s="3">
        <v>890316171</v>
      </c>
      <c r="B45" s="3" t="s">
        <v>12</v>
      </c>
      <c r="C45" s="4" t="s">
        <v>13</v>
      </c>
      <c r="D45" s="3">
        <v>4517</v>
      </c>
      <c r="E45" s="5">
        <v>45576</v>
      </c>
      <c r="F45" s="5">
        <v>45576</v>
      </c>
      <c r="G45" s="13">
        <v>885000</v>
      </c>
      <c r="H45" s="13">
        <v>885000</v>
      </c>
      <c r="I45" s="3" t="s">
        <v>14</v>
      </c>
      <c r="J45" s="3" t="s">
        <v>15</v>
      </c>
      <c r="K45" s="3" t="s">
        <v>16</v>
      </c>
      <c r="L45" s="3" t="s">
        <v>17</v>
      </c>
      <c r="M45" s="8" t="s">
        <v>20</v>
      </c>
    </row>
    <row r="46" spans="1:13" x14ac:dyDescent="0.35">
      <c r="A46" s="3">
        <v>890316171</v>
      </c>
      <c r="B46" s="3" t="s">
        <v>12</v>
      </c>
      <c r="C46" s="4" t="s">
        <v>13</v>
      </c>
      <c r="D46" s="3">
        <v>4518</v>
      </c>
      <c r="E46" s="5">
        <v>45576</v>
      </c>
      <c r="F46" s="5">
        <v>45576</v>
      </c>
      <c r="G46" s="13">
        <v>1000000</v>
      </c>
      <c r="H46" s="13">
        <v>1000000</v>
      </c>
      <c r="I46" s="3" t="s">
        <v>14</v>
      </c>
      <c r="J46" s="3" t="s">
        <v>15</v>
      </c>
      <c r="K46" s="3" t="s">
        <v>16</v>
      </c>
      <c r="L46" s="3" t="s">
        <v>17</v>
      </c>
      <c r="M46" s="8" t="s">
        <v>20</v>
      </c>
    </row>
    <row r="47" spans="1:13" x14ac:dyDescent="0.35">
      <c r="A47" s="3">
        <v>890316171</v>
      </c>
      <c r="B47" s="3" t="s">
        <v>12</v>
      </c>
      <c r="C47" s="4" t="s">
        <v>13</v>
      </c>
      <c r="D47" s="3">
        <v>4519</v>
      </c>
      <c r="E47" s="5">
        <v>45576</v>
      </c>
      <c r="F47" s="5">
        <v>45576</v>
      </c>
      <c r="G47" s="13">
        <v>1000000</v>
      </c>
      <c r="H47" s="13">
        <v>1000000</v>
      </c>
      <c r="I47" s="3" t="s">
        <v>14</v>
      </c>
      <c r="J47" s="3" t="s">
        <v>15</v>
      </c>
      <c r="K47" s="3" t="s">
        <v>16</v>
      </c>
      <c r="L47" s="3" t="s">
        <v>17</v>
      </c>
      <c r="M47" s="8" t="s">
        <v>20</v>
      </c>
    </row>
    <row r="48" spans="1:13" x14ac:dyDescent="0.35">
      <c r="A48" s="3">
        <v>890316171</v>
      </c>
      <c r="B48" s="3" t="s">
        <v>12</v>
      </c>
      <c r="C48" s="4" t="s">
        <v>13</v>
      </c>
      <c r="D48" s="3">
        <v>4520</v>
      </c>
      <c r="E48" s="5">
        <v>45576</v>
      </c>
      <c r="F48" s="5">
        <v>45576</v>
      </c>
      <c r="G48" s="13">
        <v>1000000</v>
      </c>
      <c r="H48" s="13">
        <v>1000000</v>
      </c>
      <c r="I48" s="3" t="s">
        <v>14</v>
      </c>
      <c r="J48" s="3" t="s">
        <v>15</v>
      </c>
      <c r="K48" s="3" t="s">
        <v>16</v>
      </c>
      <c r="L48" s="3" t="s">
        <v>17</v>
      </c>
      <c r="M48" s="8" t="s">
        <v>20</v>
      </c>
    </row>
    <row r="49" spans="1:13" x14ac:dyDescent="0.35">
      <c r="A49" s="3">
        <v>890316171</v>
      </c>
      <c r="B49" s="3" t="s">
        <v>12</v>
      </c>
      <c r="C49" s="4" t="s">
        <v>13</v>
      </c>
      <c r="D49" s="3">
        <v>4521</v>
      </c>
      <c r="E49" s="5">
        <v>45576</v>
      </c>
      <c r="F49" s="5">
        <v>45576</v>
      </c>
      <c r="G49" s="13">
        <v>1000000</v>
      </c>
      <c r="H49" s="13">
        <v>1000000</v>
      </c>
      <c r="I49" s="3" t="s">
        <v>14</v>
      </c>
      <c r="J49" s="3" t="s">
        <v>15</v>
      </c>
      <c r="K49" s="3" t="s">
        <v>16</v>
      </c>
      <c r="L49" s="3" t="s">
        <v>17</v>
      </c>
      <c r="M49" s="8" t="s">
        <v>20</v>
      </c>
    </row>
    <row r="50" spans="1:13" x14ac:dyDescent="0.35">
      <c r="A50" s="3">
        <v>890316171</v>
      </c>
      <c r="B50" s="3" t="s">
        <v>12</v>
      </c>
      <c r="C50" s="4" t="s">
        <v>13</v>
      </c>
      <c r="D50" s="3">
        <v>4522</v>
      </c>
      <c r="E50" s="5">
        <v>45576</v>
      </c>
      <c r="F50" s="5">
        <v>45576</v>
      </c>
      <c r="G50" s="13">
        <v>1000000</v>
      </c>
      <c r="H50" s="13">
        <v>1000000</v>
      </c>
      <c r="I50" s="3" t="s">
        <v>14</v>
      </c>
      <c r="J50" s="3" t="s">
        <v>15</v>
      </c>
      <c r="K50" s="3" t="s">
        <v>16</v>
      </c>
      <c r="L50" s="3" t="s">
        <v>17</v>
      </c>
      <c r="M50" s="8" t="s">
        <v>20</v>
      </c>
    </row>
    <row r="51" spans="1:13" x14ac:dyDescent="0.35">
      <c r="A51" s="3">
        <v>890316171</v>
      </c>
      <c r="B51" s="3" t="s">
        <v>12</v>
      </c>
      <c r="C51" s="4" t="s">
        <v>13</v>
      </c>
      <c r="D51" s="3">
        <v>4523</v>
      </c>
      <c r="E51" s="5">
        <v>45576</v>
      </c>
      <c r="F51" s="5">
        <v>45576</v>
      </c>
      <c r="G51" s="13">
        <v>1000000</v>
      </c>
      <c r="H51" s="13">
        <v>1000000</v>
      </c>
      <c r="I51" s="3" t="s">
        <v>14</v>
      </c>
      <c r="J51" s="3" t="s">
        <v>15</v>
      </c>
      <c r="K51" s="3" t="s">
        <v>16</v>
      </c>
      <c r="L51" s="3" t="s">
        <v>17</v>
      </c>
      <c r="M51" s="8" t="s">
        <v>20</v>
      </c>
    </row>
    <row r="52" spans="1:13" x14ac:dyDescent="0.35">
      <c r="A52" s="3">
        <v>890316171</v>
      </c>
      <c r="B52" s="3" t="s">
        <v>12</v>
      </c>
      <c r="C52" s="4" t="s">
        <v>13</v>
      </c>
      <c r="D52" s="3">
        <v>4524</v>
      </c>
      <c r="E52" s="5">
        <v>45576</v>
      </c>
      <c r="F52" s="5">
        <v>45576</v>
      </c>
      <c r="G52" s="13">
        <v>1000000</v>
      </c>
      <c r="H52" s="13">
        <v>1000000</v>
      </c>
      <c r="I52" s="3" t="s">
        <v>14</v>
      </c>
      <c r="J52" s="3" t="s">
        <v>15</v>
      </c>
      <c r="K52" s="3" t="s">
        <v>16</v>
      </c>
      <c r="L52" s="3" t="s">
        <v>17</v>
      </c>
      <c r="M52" s="8" t="s">
        <v>20</v>
      </c>
    </row>
    <row r="53" spans="1:13" x14ac:dyDescent="0.35">
      <c r="A53" s="3">
        <v>890316171</v>
      </c>
      <c r="B53" s="3" t="s">
        <v>12</v>
      </c>
      <c r="C53" s="4" t="s">
        <v>13</v>
      </c>
      <c r="D53" s="3">
        <v>4525</v>
      </c>
      <c r="E53" s="5">
        <v>45576</v>
      </c>
      <c r="F53" s="5">
        <v>45576</v>
      </c>
      <c r="G53" s="13">
        <v>1000000</v>
      </c>
      <c r="H53" s="13">
        <v>1000000</v>
      </c>
      <c r="I53" s="3" t="s">
        <v>14</v>
      </c>
      <c r="J53" s="3" t="s">
        <v>15</v>
      </c>
      <c r="K53" s="3" t="s">
        <v>16</v>
      </c>
      <c r="L53" s="3" t="s">
        <v>17</v>
      </c>
      <c r="M53" s="8" t="s">
        <v>20</v>
      </c>
    </row>
    <row r="54" spans="1:13" x14ac:dyDescent="0.35">
      <c r="A54" s="3">
        <v>890316171</v>
      </c>
      <c r="B54" s="3" t="s">
        <v>12</v>
      </c>
      <c r="C54" s="4" t="s">
        <v>13</v>
      </c>
      <c r="D54" s="3">
        <v>4526</v>
      </c>
      <c r="E54" s="5">
        <v>45576</v>
      </c>
      <c r="F54" s="5">
        <v>45576</v>
      </c>
      <c r="G54" s="13">
        <v>500000</v>
      </c>
      <c r="H54" s="13">
        <v>500000</v>
      </c>
      <c r="I54" s="3" t="s">
        <v>14</v>
      </c>
      <c r="J54" s="3" t="s">
        <v>15</v>
      </c>
      <c r="K54" s="3" t="s">
        <v>16</v>
      </c>
      <c r="L54" s="3" t="s">
        <v>17</v>
      </c>
      <c r="M54" s="8" t="s">
        <v>20</v>
      </c>
    </row>
    <row r="55" spans="1:13" x14ac:dyDescent="0.35">
      <c r="A55" s="3">
        <v>890316171</v>
      </c>
      <c r="B55" s="3" t="s">
        <v>12</v>
      </c>
      <c r="C55" s="4" t="s">
        <v>13</v>
      </c>
      <c r="D55" s="3">
        <v>4527</v>
      </c>
      <c r="E55" s="5">
        <v>45576</v>
      </c>
      <c r="F55" s="5">
        <v>45576</v>
      </c>
      <c r="G55" s="13">
        <v>1000000</v>
      </c>
      <c r="H55" s="13">
        <v>1000000</v>
      </c>
      <c r="I55" s="3" t="s">
        <v>14</v>
      </c>
      <c r="J55" s="3" t="s">
        <v>15</v>
      </c>
      <c r="K55" s="3" t="s">
        <v>16</v>
      </c>
      <c r="L55" s="3" t="s">
        <v>17</v>
      </c>
      <c r="M55" s="8" t="s">
        <v>20</v>
      </c>
    </row>
    <row r="56" spans="1:13" x14ac:dyDescent="0.35">
      <c r="A56" s="3">
        <v>890316171</v>
      </c>
      <c r="B56" s="3" t="s">
        <v>12</v>
      </c>
      <c r="C56" s="4" t="s">
        <v>13</v>
      </c>
      <c r="D56" s="3">
        <v>4528</v>
      </c>
      <c r="E56" s="5">
        <v>45576</v>
      </c>
      <c r="F56" s="5">
        <v>45576</v>
      </c>
      <c r="G56" s="13">
        <v>1000000</v>
      </c>
      <c r="H56" s="13">
        <v>1000000</v>
      </c>
      <c r="I56" s="3" t="s">
        <v>14</v>
      </c>
      <c r="J56" s="3" t="s">
        <v>15</v>
      </c>
      <c r="K56" s="3" t="s">
        <v>16</v>
      </c>
      <c r="L56" s="3" t="s">
        <v>17</v>
      </c>
      <c r="M56" s="8" t="s">
        <v>20</v>
      </c>
    </row>
    <row r="57" spans="1:13" x14ac:dyDescent="0.35">
      <c r="A57" s="3">
        <v>890316171</v>
      </c>
      <c r="B57" s="3" t="s">
        <v>12</v>
      </c>
      <c r="C57" s="4" t="s">
        <v>13</v>
      </c>
      <c r="D57" s="3">
        <v>4529</v>
      </c>
      <c r="E57" s="5">
        <v>45576</v>
      </c>
      <c r="F57" s="5">
        <v>45576</v>
      </c>
      <c r="G57" s="13">
        <v>827000</v>
      </c>
      <c r="H57" s="13">
        <v>827000</v>
      </c>
      <c r="I57" s="3" t="s">
        <v>14</v>
      </c>
      <c r="J57" s="3" t="s">
        <v>15</v>
      </c>
      <c r="K57" s="3" t="s">
        <v>16</v>
      </c>
      <c r="L57" s="3" t="s">
        <v>17</v>
      </c>
      <c r="M57" s="8" t="s">
        <v>20</v>
      </c>
    </row>
    <row r="58" spans="1:13" x14ac:dyDescent="0.35">
      <c r="A58" s="3">
        <v>890316171</v>
      </c>
      <c r="B58" s="3" t="s">
        <v>12</v>
      </c>
      <c r="C58" s="4" t="s">
        <v>13</v>
      </c>
      <c r="D58" s="3">
        <v>4530</v>
      </c>
      <c r="E58" s="5">
        <v>45576</v>
      </c>
      <c r="F58" s="5">
        <v>45576</v>
      </c>
      <c r="G58" s="13">
        <v>1000000</v>
      </c>
      <c r="H58" s="13">
        <v>1000000</v>
      </c>
      <c r="I58" s="3" t="s">
        <v>14</v>
      </c>
      <c r="J58" s="3" t="s">
        <v>15</v>
      </c>
      <c r="K58" s="3" t="s">
        <v>16</v>
      </c>
      <c r="L58" s="3" t="s">
        <v>17</v>
      </c>
      <c r="M58" s="8" t="s">
        <v>20</v>
      </c>
    </row>
    <row r="59" spans="1:13" x14ac:dyDescent="0.35">
      <c r="A59" s="3">
        <v>890316171</v>
      </c>
      <c r="B59" s="3" t="s">
        <v>12</v>
      </c>
      <c r="C59" s="4" t="s">
        <v>13</v>
      </c>
      <c r="D59" s="3">
        <v>4531</v>
      </c>
      <c r="E59" s="5">
        <v>45576</v>
      </c>
      <c r="F59" s="5">
        <v>45576</v>
      </c>
      <c r="G59" s="13">
        <v>1000000</v>
      </c>
      <c r="H59" s="13">
        <v>1000000</v>
      </c>
      <c r="I59" s="3" t="s">
        <v>14</v>
      </c>
      <c r="J59" s="3" t="s">
        <v>15</v>
      </c>
      <c r="K59" s="3" t="s">
        <v>16</v>
      </c>
      <c r="L59" s="3" t="s">
        <v>17</v>
      </c>
      <c r="M59" s="8" t="s">
        <v>20</v>
      </c>
    </row>
    <row r="60" spans="1:13" x14ac:dyDescent="0.35">
      <c r="A60" s="3">
        <v>890316171</v>
      </c>
      <c r="B60" s="3" t="s">
        <v>12</v>
      </c>
      <c r="C60" s="4" t="s">
        <v>13</v>
      </c>
      <c r="D60" s="3">
        <v>4532</v>
      </c>
      <c r="E60" s="5">
        <v>45576</v>
      </c>
      <c r="F60" s="5">
        <v>45576</v>
      </c>
      <c r="G60" s="13">
        <v>1000000</v>
      </c>
      <c r="H60" s="13">
        <v>1000000</v>
      </c>
      <c r="I60" s="3" t="s">
        <v>14</v>
      </c>
      <c r="J60" s="3" t="s">
        <v>15</v>
      </c>
      <c r="K60" s="3" t="s">
        <v>16</v>
      </c>
      <c r="L60" s="3" t="s">
        <v>17</v>
      </c>
      <c r="M60" s="8" t="s">
        <v>20</v>
      </c>
    </row>
    <row r="61" spans="1:13" x14ac:dyDescent="0.35">
      <c r="A61" s="3">
        <v>890316171</v>
      </c>
      <c r="B61" s="3" t="s">
        <v>12</v>
      </c>
      <c r="C61" s="4" t="s">
        <v>13</v>
      </c>
      <c r="D61" s="3">
        <v>4533</v>
      </c>
      <c r="E61" s="5">
        <v>45576</v>
      </c>
      <c r="F61" s="5">
        <v>45576</v>
      </c>
      <c r="G61" s="13">
        <v>20051151</v>
      </c>
      <c r="H61" s="13">
        <v>20051151</v>
      </c>
      <c r="I61" s="3" t="s">
        <v>14</v>
      </c>
      <c r="J61" s="3" t="s">
        <v>15</v>
      </c>
      <c r="K61" s="3" t="s">
        <v>16</v>
      </c>
      <c r="L61" s="3" t="s">
        <v>17</v>
      </c>
      <c r="M61" s="8" t="s">
        <v>20</v>
      </c>
    </row>
    <row r="63" spans="1:13" x14ac:dyDescent="0.35">
      <c r="H63" s="10">
        <f>SUBTOTAL(9,H2:H62)</f>
        <v>142597034</v>
      </c>
    </row>
  </sheetData>
  <autoFilter ref="A1:M36"/>
  <dataValidations count="1">
    <dataValidation type="whole" operator="greaterThan" allowBlank="1" showInputMessage="1" showErrorMessage="1" errorTitle="DATO ERRADO" error="El valor debe ser diferente de cero" sqref="G1:H2">
      <formula1>1</formula1>
    </dataValidation>
  </dataValidation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9"/>
  <sheetViews>
    <sheetView showGridLines="0" workbookViewId="0">
      <selection activeCell="A3" sqref="A3:G9"/>
    </sheetView>
  </sheetViews>
  <sheetFormatPr baseColWidth="10" defaultRowHeight="10" x14ac:dyDescent="0.2"/>
  <cols>
    <col min="1" max="1" width="38.1796875" style="29" bestFit="1" customWidth="1"/>
    <col min="2" max="2" width="5" style="29" bestFit="1" customWidth="1"/>
    <col min="3" max="3" width="12.54296875" style="29" bestFit="1" customWidth="1"/>
    <col min="4" max="4" width="18.1796875" style="29" bestFit="1" customWidth="1"/>
    <col min="5" max="5" width="16.90625" style="29" bestFit="1" customWidth="1"/>
    <col min="6" max="6" width="19.81640625" style="29" bestFit="1" customWidth="1"/>
    <col min="7" max="7" width="10.7265625" style="29" bestFit="1" customWidth="1"/>
    <col min="8" max="8" width="35.6328125" style="29" customWidth="1"/>
    <col min="9" max="11" width="26.6328125" style="29" customWidth="1"/>
    <col min="12" max="12" width="26.6328125" style="29" bestFit="1" customWidth="1"/>
    <col min="13" max="16384" width="10.90625" style="29"/>
  </cols>
  <sheetData>
    <row r="3" spans="1:7" s="99" customFormat="1" x14ac:dyDescent="0.35">
      <c r="A3" s="100" t="s">
        <v>25</v>
      </c>
      <c r="B3" s="101" t="s">
        <v>193</v>
      </c>
      <c r="C3" s="101" t="s">
        <v>194</v>
      </c>
      <c r="D3" s="101" t="s">
        <v>227</v>
      </c>
      <c r="E3" s="101" t="s">
        <v>228</v>
      </c>
      <c r="F3" s="101" t="s">
        <v>229</v>
      </c>
      <c r="G3" s="101" t="s">
        <v>230</v>
      </c>
    </row>
    <row r="4" spans="1:7" x14ac:dyDescent="0.2">
      <c r="A4" s="24" t="s">
        <v>190</v>
      </c>
      <c r="B4" s="102">
        <v>32</v>
      </c>
      <c r="C4" s="37">
        <v>46560000</v>
      </c>
      <c r="D4" s="37">
        <v>46560000</v>
      </c>
      <c r="E4" s="37">
        <v>0</v>
      </c>
      <c r="F4" s="37">
        <v>0</v>
      </c>
      <c r="G4" s="37">
        <v>0</v>
      </c>
    </row>
    <row r="5" spans="1:7" x14ac:dyDescent="0.2">
      <c r="A5" s="24" t="s">
        <v>191</v>
      </c>
      <c r="B5" s="102">
        <v>1</v>
      </c>
      <c r="C5" s="37">
        <v>6825000</v>
      </c>
      <c r="D5" s="37">
        <v>5614000</v>
      </c>
      <c r="E5" s="37">
        <v>0</v>
      </c>
      <c r="F5" s="37">
        <v>0</v>
      </c>
      <c r="G5" s="37">
        <v>1211000</v>
      </c>
    </row>
    <row r="6" spans="1:7" x14ac:dyDescent="0.2">
      <c r="A6" s="24" t="s">
        <v>59</v>
      </c>
      <c r="B6" s="102">
        <v>4</v>
      </c>
      <c r="C6" s="37">
        <v>5558750</v>
      </c>
      <c r="D6" s="37">
        <v>0</v>
      </c>
      <c r="E6" s="37">
        <v>5558750</v>
      </c>
      <c r="F6" s="37">
        <v>0</v>
      </c>
      <c r="G6" s="37">
        <v>0</v>
      </c>
    </row>
    <row r="7" spans="1:7" x14ac:dyDescent="0.2">
      <c r="A7" s="24" t="s">
        <v>73</v>
      </c>
      <c r="B7" s="102">
        <v>22</v>
      </c>
      <c r="C7" s="37">
        <v>75573381</v>
      </c>
      <c r="D7" s="37">
        <v>0</v>
      </c>
      <c r="E7" s="37">
        <v>0</v>
      </c>
      <c r="F7" s="37">
        <v>75573381</v>
      </c>
      <c r="G7" s="37">
        <v>0</v>
      </c>
    </row>
    <row r="8" spans="1:7" x14ac:dyDescent="0.2">
      <c r="A8" s="24" t="s">
        <v>188</v>
      </c>
      <c r="B8" s="102">
        <v>1</v>
      </c>
      <c r="C8" s="37">
        <v>8079903</v>
      </c>
      <c r="D8" s="37">
        <v>0</v>
      </c>
      <c r="E8" s="37">
        <v>0</v>
      </c>
      <c r="F8" s="37">
        <v>0</v>
      </c>
      <c r="G8" s="37">
        <v>0</v>
      </c>
    </row>
    <row r="9" spans="1:7" x14ac:dyDescent="0.2">
      <c r="A9" s="24" t="s">
        <v>192</v>
      </c>
      <c r="B9" s="102">
        <v>60</v>
      </c>
      <c r="C9" s="37">
        <v>142597034</v>
      </c>
      <c r="D9" s="37">
        <v>52174000</v>
      </c>
      <c r="E9" s="37">
        <v>5558750</v>
      </c>
      <c r="F9" s="37">
        <v>75573381</v>
      </c>
      <c r="G9" s="37">
        <v>1211000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62"/>
  <sheetViews>
    <sheetView workbookViewId="0">
      <pane ySplit="2" topLeftCell="A3" activePane="bottomLeft" state="frozen"/>
      <selection pane="bottomLeft" activeCell="A3" sqref="A3"/>
    </sheetView>
  </sheetViews>
  <sheetFormatPr baseColWidth="10" defaultRowHeight="10" x14ac:dyDescent="0.2"/>
  <cols>
    <col min="1" max="37" width="10.90625" style="29"/>
    <col min="38" max="38" width="13.36328125" style="34" customWidth="1"/>
    <col min="39" max="42" width="10.90625" style="29"/>
    <col min="43" max="43" width="15.453125" style="29" bestFit="1" customWidth="1"/>
    <col min="44" max="16384" width="10.90625" style="29"/>
  </cols>
  <sheetData>
    <row r="1" spans="1:43" x14ac:dyDescent="0.2">
      <c r="G1" s="30"/>
      <c r="H1" s="30"/>
      <c r="I1" s="31">
        <f>+SUBTOTAL(9,I3:I14396)</f>
        <v>142597034</v>
      </c>
      <c r="J1" s="31">
        <f>+SUBTOTAL(9,J3:J14396)</f>
        <v>142597034</v>
      </c>
      <c r="K1" s="32">
        <f>+J1-SUM(AC1:AK1)</f>
        <v>0</v>
      </c>
      <c r="N1" s="33"/>
      <c r="Q1" s="31">
        <f>+SUBTOTAL(9,Q3:Q14396)</f>
        <v>0</v>
      </c>
      <c r="W1" s="31">
        <f>+SUBTOTAL(9,W3:W14396)</f>
        <v>6769750</v>
      </c>
      <c r="AC1" s="31">
        <f t="shared" ref="AC1:AL1" si="0">+SUBTOTAL(9,AC3:AC14396)</f>
        <v>52174000</v>
      </c>
      <c r="AD1" s="31">
        <f t="shared" si="0"/>
        <v>5558750</v>
      </c>
      <c r="AE1" s="31">
        <f t="shared" si="0"/>
        <v>75573381</v>
      </c>
      <c r="AF1" s="31">
        <f t="shared" si="0"/>
        <v>0</v>
      </c>
      <c r="AG1" s="31">
        <f t="shared" si="0"/>
        <v>0</v>
      </c>
      <c r="AH1" s="31">
        <f t="shared" si="0"/>
        <v>1211000</v>
      </c>
      <c r="AI1" s="31">
        <f t="shared" si="0"/>
        <v>8079903</v>
      </c>
      <c r="AJ1" s="31">
        <f t="shared" si="0"/>
        <v>0</v>
      </c>
      <c r="AK1" s="31">
        <f t="shared" si="0"/>
        <v>0</v>
      </c>
      <c r="AL1" s="34">
        <f t="shared" si="0"/>
        <v>52204275</v>
      </c>
    </row>
    <row r="2" spans="1:43" ht="30" x14ac:dyDescent="0.2">
      <c r="A2" s="14" t="s">
        <v>0</v>
      </c>
      <c r="B2" s="14" t="s">
        <v>1</v>
      </c>
      <c r="C2" s="14" t="s">
        <v>2</v>
      </c>
      <c r="D2" s="14" t="s">
        <v>3</v>
      </c>
      <c r="E2" s="14" t="s">
        <v>21</v>
      </c>
      <c r="F2" s="14" t="s">
        <v>22</v>
      </c>
      <c r="G2" s="15" t="s">
        <v>4</v>
      </c>
      <c r="H2" s="15" t="s">
        <v>5</v>
      </c>
      <c r="I2" s="14" t="s">
        <v>6</v>
      </c>
      <c r="J2" s="14" t="s">
        <v>7</v>
      </c>
      <c r="K2" s="14" t="s">
        <v>8</v>
      </c>
      <c r="L2" s="14" t="s">
        <v>9</v>
      </c>
      <c r="M2" s="14" t="s">
        <v>10</v>
      </c>
      <c r="N2" s="14" t="s">
        <v>23</v>
      </c>
      <c r="O2" s="16" t="s">
        <v>24</v>
      </c>
      <c r="P2" s="17" t="s">
        <v>25</v>
      </c>
      <c r="Q2" s="18" t="s">
        <v>26</v>
      </c>
      <c r="R2" s="17" t="s">
        <v>27</v>
      </c>
      <c r="S2" s="19" t="s">
        <v>28</v>
      </c>
      <c r="T2" s="19" t="s">
        <v>29</v>
      </c>
      <c r="U2" s="19" t="s">
        <v>30</v>
      </c>
      <c r="V2" s="19" t="s">
        <v>31</v>
      </c>
      <c r="W2" s="20" t="s">
        <v>35</v>
      </c>
      <c r="X2" s="21" t="s">
        <v>36</v>
      </c>
      <c r="Y2" s="21" t="s">
        <v>37</v>
      </c>
      <c r="Z2" s="21" t="s">
        <v>38</v>
      </c>
      <c r="AA2" s="21" t="s">
        <v>39</v>
      </c>
      <c r="AB2" s="21" t="s">
        <v>40</v>
      </c>
      <c r="AC2" s="22" t="s">
        <v>41</v>
      </c>
      <c r="AD2" s="22" t="s">
        <v>42</v>
      </c>
      <c r="AE2" s="22" t="s">
        <v>43</v>
      </c>
      <c r="AF2" s="22" t="s">
        <v>33</v>
      </c>
      <c r="AG2" s="22" t="s">
        <v>44</v>
      </c>
      <c r="AH2" s="22" t="s">
        <v>32</v>
      </c>
      <c r="AI2" s="22" t="s">
        <v>45</v>
      </c>
      <c r="AJ2" s="22" t="s">
        <v>46</v>
      </c>
      <c r="AK2" s="22" t="s">
        <v>47</v>
      </c>
      <c r="AL2" s="35" t="s">
        <v>48</v>
      </c>
      <c r="AM2" s="23" t="s">
        <v>49</v>
      </c>
      <c r="AN2" s="23" t="s">
        <v>50</v>
      </c>
      <c r="AO2" s="23" t="s">
        <v>51</v>
      </c>
      <c r="AP2" s="23" t="s">
        <v>52</v>
      </c>
      <c r="AQ2" s="23" t="s">
        <v>53</v>
      </c>
    </row>
    <row r="3" spans="1:43" x14ac:dyDescent="0.2">
      <c r="A3" s="24">
        <v>890316171</v>
      </c>
      <c r="B3" s="24" t="s">
        <v>12</v>
      </c>
      <c r="C3" s="24" t="s">
        <v>13</v>
      </c>
      <c r="D3" s="24">
        <v>4490</v>
      </c>
      <c r="E3" s="24" t="s">
        <v>140</v>
      </c>
      <c r="F3" s="24" t="s">
        <v>141</v>
      </c>
      <c r="G3" s="25">
        <v>45547</v>
      </c>
      <c r="H3" s="25">
        <v>45547</v>
      </c>
      <c r="I3" s="26">
        <v>1000000</v>
      </c>
      <c r="J3" s="26">
        <v>1000000</v>
      </c>
      <c r="K3" s="24" t="s">
        <v>14</v>
      </c>
      <c r="L3" s="24" t="s">
        <v>15</v>
      </c>
      <c r="M3" s="24" t="s">
        <v>16</v>
      </c>
      <c r="N3" s="27" t="s">
        <v>17</v>
      </c>
      <c r="O3" s="24" t="e">
        <v>#N/A</v>
      </c>
      <c r="P3" s="24" t="s">
        <v>190</v>
      </c>
      <c r="Q3" s="26">
        <v>0</v>
      </c>
      <c r="R3" s="24"/>
      <c r="S3" s="24" t="s">
        <v>56</v>
      </c>
      <c r="T3" s="25">
        <v>45547</v>
      </c>
      <c r="U3" s="25">
        <v>45566</v>
      </c>
      <c r="V3" s="25"/>
      <c r="W3" s="26">
        <v>0</v>
      </c>
      <c r="X3" s="24"/>
      <c r="Y3" s="24"/>
      <c r="Z3" s="24"/>
      <c r="AA3" s="24"/>
      <c r="AB3" s="24"/>
      <c r="AC3" s="26">
        <v>1000000</v>
      </c>
      <c r="AD3" s="26">
        <v>0</v>
      </c>
      <c r="AE3" s="26">
        <v>0</v>
      </c>
      <c r="AF3" s="26">
        <v>0</v>
      </c>
      <c r="AG3" s="26">
        <v>0</v>
      </c>
      <c r="AH3" s="26">
        <v>0</v>
      </c>
      <c r="AI3" s="26">
        <v>0</v>
      </c>
      <c r="AJ3" s="26">
        <v>0</v>
      </c>
      <c r="AK3" s="26">
        <v>0</v>
      </c>
      <c r="AL3" s="36">
        <v>1000000</v>
      </c>
      <c r="AM3" s="28">
        <v>0</v>
      </c>
      <c r="AN3" s="24">
        <v>2201571846</v>
      </c>
      <c r="AO3" s="25">
        <v>45625</v>
      </c>
      <c r="AP3" s="24" t="s">
        <v>189</v>
      </c>
      <c r="AQ3" s="28">
        <v>34086775</v>
      </c>
    </row>
    <row r="4" spans="1:43" x14ac:dyDescent="0.2">
      <c r="A4" s="24">
        <v>890316171</v>
      </c>
      <c r="B4" s="24" t="s">
        <v>12</v>
      </c>
      <c r="C4" s="24" t="s">
        <v>13</v>
      </c>
      <c r="D4" s="24">
        <v>4510</v>
      </c>
      <c r="E4" s="24" t="s">
        <v>142</v>
      </c>
      <c r="F4" s="24" t="s">
        <v>143</v>
      </c>
      <c r="G4" s="25">
        <v>45576</v>
      </c>
      <c r="H4" s="25">
        <v>45576</v>
      </c>
      <c r="I4" s="26">
        <v>3558750</v>
      </c>
      <c r="J4" s="26">
        <v>3558750</v>
      </c>
      <c r="K4" s="24" t="s">
        <v>14</v>
      </c>
      <c r="L4" s="24" t="s">
        <v>15</v>
      </c>
      <c r="M4" s="24" t="s">
        <v>16</v>
      </c>
      <c r="N4" s="27" t="s">
        <v>17</v>
      </c>
      <c r="O4" s="24" t="e">
        <v>#N/A</v>
      </c>
      <c r="P4" s="24" t="s">
        <v>190</v>
      </c>
      <c r="Q4" s="26">
        <v>0</v>
      </c>
      <c r="R4" s="24"/>
      <c r="S4" s="24" t="s">
        <v>56</v>
      </c>
      <c r="T4" s="25">
        <v>45576</v>
      </c>
      <c r="U4" s="25">
        <v>45580</v>
      </c>
      <c r="V4" s="25"/>
      <c r="W4" s="26">
        <v>0</v>
      </c>
      <c r="X4" s="24"/>
      <c r="Y4" s="24"/>
      <c r="Z4" s="24"/>
      <c r="AA4" s="24"/>
      <c r="AB4" s="24"/>
      <c r="AC4" s="26">
        <v>3558750</v>
      </c>
      <c r="AD4" s="26">
        <v>0</v>
      </c>
      <c r="AE4" s="26">
        <v>0</v>
      </c>
      <c r="AF4" s="26">
        <v>0</v>
      </c>
      <c r="AG4" s="26">
        <v>0</v>
      </c>
      <c r="AH4" s="26">
        <v>0</v>
      </c>
      <c r="AI4" s="26">
        <v>0</v>
      </c>
      <c r="AJ4" s="26">
        <v>0</v>
      </c>
      <c r="AK4" s="26">
        <v>0</v>
      </c>
      <c r="AL4" s="36">
        <v>3558750</v>
      </c>
      <c r="AM4" s="28">
        <v>0</v>
      </c>
      <c r="AN4" s="24">
        <v>2201571846</v>
      </c>
      <c r="AO4" s="25">
        <v>45625</v>
      </c>
      <c r="AP4" s="24" t="s">
        <v>189</v>
      </c>
      <c r="AQ4" s="28">
        <v>34086775</v>
      </c>
    </row>
    <row r="5" spans="1:43" x14ac:dyDescent="0.2">
      <c r="A5" s="24">
        <v>890316171</v>
      </c>
      <c r="B5" s="24" t="s">
        <v>12</v>
      </c>
      <c r="C5" s="24" t="s">
        <v>13</v>
      </c>
      <c r="D5" s="24">
        <v>4511</v>
      </c>
      <c r="E5" s="24" t="s">
        <v>144</v>
      </c>
      <c r="F5" s="24" t="s">
        <v>145</v>
      </c>
      <c r="G5" s="25">
        <v>45576</v>
      </c>
      <c r="H5" s="25">
        <v>45576</v>
      </c>
      <c r="I5" s="26">
        <v>3558750</v>
      </c>
      <c r="J5" s="26">
        <v>3558750</v>
      </c>
      <c r="K5" s="24" t="s">
        <v>14</v>
      </c>
      <c r="L5" s="24" t="s">
        <v>15</v>
      </c>
      <c r="M5" s="24" t="s">
        <v>16</v>
      </c>
      <c r="N5" s="27" t="s">
        <v>17</v>
      </c>
      <c r="O5" s="24" t="e">
        <v>#N/A</v>
      </c>
      <c r="P5" s="24" t="s">
        <v>190</v>
      </c>
      <c r="Q5" s="26">
        <v>0</v>
      </c>
      <c r="R5" s="24"/>
      <c r="S5" s="24" t="s">
        <v>56</v>
      </c>
      <c r="T5" s="25">
        <v>45576</v>
      </c>
      <c r="U5" s="25">
        <v>45580</v>
      </c>
      <c r="V5" s="25"/>
      <c r="W5" s="26">
        <v>0</v>
      </c>
      <c r="X5" s="24"/>
      <c r="Y5" s="24"/>
      <c r="Z5" s="24"/>
      <c r="AA5" s="24"/>
      <c r="AB5" s="24"/>
      <c r="AC5" s="26">
        <v>3558750</v>
      </c>
      <c r="AD5" s="26">
        <v>0</v>
      </c>
      <c r="AE5" s="26">
        <v>0</v>
      </c>
      <c r="AF5" s="26">
        <v>0</v>
      </c>
      <c r="AG5" s="26">
        <v>0</v>
      </c>
      <c r="AH5" s="26">
        <v>0</v>
      </c>
      <c r="AI5" s="26">
        <v>0</v>
      </c>
      <c r="AJ5" s="26">
        <v>0</v>
      </c>
      <c r="AK5" s="26">
        <v>0</v>
      </c>
      <c r="AL5" s="36">
        <v>3558750</v>
      </c>
      <c r="AM5" s="28">
        <v>0</v>
      </c>
      <c r="AN5" s="24">
        <v>2201571846</v>
      </c>
      <c r="AO5" s="25">
        <v>45625</v>
      </c>
      <c r="AP5" s="24" t="s">
        <v>189</v>
      </c>
      <c r="AQ5" s="28">
        <v>34086775</v>
      </c>
    </row>
    <row r="6" spans="1:43" x14ac:dyDescent="0.2">
      <c r="A6" s="24">
        <v>890316171</v>
      </c>
      <c r="B6" s="24" t="s">
        <v>12</v>
      </c>
      <c r="C6" s="24" t="s">
        <v>13</v>
      </c>
      <c r="D6" s="24">
        <v>4513</v>
      </c>
      <c r="E6" s="24" t="s">
        <v>146</v>
      </c>
      <c r="F6" s="24" t="s">
        <v>147</v>
      </c>
      <c r="G6" s="25">
        <v>45576</v>
      </c>
      <c r="H6" s="25">
        <v>45576</v>
      </c>
      <c r="I6" s="26">
        <v>3412500</v>
      </c>
      <c r="J6" s="26">
        <v>3412500</v>
      </c>
      <c r="K6" s="24" t="s">
        <v>14</v>
      </c>
      <c r="L6" s="24" t="s">
        <v>15</v>
      </c>
      <c r="M6" s="24" t="s">
        <v>16</v>
      </c>
      <c r="N6" s="27" t="s">
        <v>17</v>
      </c>
      <c r="O6" s="24" t="e">
        <v>#N/A</v>
      </c>
      <c r="P6" s="24" t="s">
        <v>190</v>
      </c>
      <c r="Q6" s="26">
        <v>0</v>
      </c>
      <c r="R6" s="24"/>
      <c r="S6" s="24" t="s">
        <v>56</v>
      </c>
      <c r="T6" s="25">
        <v>45576</v>
      </c>
      <c r="U6" s="25">
        <v>45580</v>
      </c>
      <c r="V6" s="25"/>
      <c r="W6" s="26">
        <v>0</v>
      </c>
      <c r="X6" s="24"/>
      <c r="Y6" s="24"/>
      <c r="Z6" s="24"/>
      <c r="AA6" s="24"/>
      <c r="AB6" s="24"/>
      <c r="AC6" s="26">
        <v>3412500</v>
      </c>
      <c r="AD6" s="26">
        <v>0</v>
      </c>
      <c r="AE6" s="26">
        <v>0</v>
      </c>
      <c r="AF6" s="26">
        <v>0</v>
      </c>
      <c r="AG6" s="26">
        <v>0</v>
      </c>
      <c r="AH6" s="26">
        <v>0</v>
      </c>
      <c r="AI6" s="26">
        <v>0</v>
      </c>
      <c r="AJ6" s="26">
        <v>0</v>
      </c>
      <c r="AK6" s="26">
        <v>0</v>
      </c>
      <c r="AL6" s="36">
        <v>3412500</v>
      </c>
      <c r="AM6" s="28">
        <v>0</v>
      </c>
      <c r="AN6" s="24">
        <v>2201571846</v>
      </c>
      <c r="AO6" s="25">
        <v>45625</v>
      </c>
      <c r="AP6" s="24" t="s">
        <v>189</v>
      </c>
      <c r="AQ6" s="28">
        <v>34086775</v>
      </c>
    </row>
    <row r="7" spans="1:43" x14ac:dyDescent="0.2">
      <c r="A7" s="24">
        <v>890316171</v>
      </c>
      <c r="B7" s="24" t="s">
        <v>12</v>
      </c>
      <c r="C7" s="24" t="s">
        <v>13</v>
      </c>
      <c r="D7" s="24">
        <v>4514</v>
      </c>
      <c r="E7" s="24" t="s">
        <v>148</v>
      </c>
      <c r="F7" s="24" t="s">
        <v>149</v>
      </c>
      <c r="G7" s="25">
        <v>45576</v>
      </c>
      <c r="H7" s="25">
        <v>45576</v>
      </c>
      <c r="I7" s="26">
        <v>3412500</v>
      </c>
      <c r="J7" s="26">
        <v>3412500</v>
      </c>
      <c r="K7" s="24" t="s">
        <v>14</v>
      </c>
      <c r="L7" s="24" t="s">
        <v>15</v>
      </c>
      <c r="M7" s="24" t="s">
        <v>16</v>
      </c>
      <c r="N7" s="27" t="s">
        <v>17</v>
      </c>
      <c r="O7" s="24" t="e">
        <v>#N/A</v>
      </c>
      <c r="P7" s="24" t="s">
        <v>190</v>
      </c>
      <c r="Q7" s="26">
        <v>0</v>
      </c>
      <c r="R7" s="24"/>
      <c r="S7" s="24" t="s">
        <v>56</v>
      </c>
      <c r="T7" s="25">
        <v>45576</v>
      </c>
      <c r="U7" s="25">
        <v>45580</v>
      </c>
      <c r="V7" s="25"/>
      <c r="W7" s="26">
        <v>0</v>
      </c>
      <c r="X7" s="24"/>
      <c r="Y7" s="24"/>
      <c r="Z7" s="24"/>
      <c r="AA7" s="24"/>
      <c r="AB7" s="24"/>
      <c r="AC7" s="26">
        <v>3412500</v>
      </c>
      <c r="AD7" s="26">
        <v>0</v>
      </c>
      <c r="AE7" s="26">
        <v>0</v>
      </c>
      <c r="AF7" s="26">
        <v>0</v>
      </c>
      <c r="AG7" s="26">
        <v>0</v>
      </c>
      <c r="AH7" s="26">
        <v>0</v>
      </c>
      <c r="AI7" s="26">
        <v>0</v>
      </c>
      <c r="AJ7" s="26">
        <v>0</v>
      </c>
      <c r="AK7" s="26">
        <v>0</v>
      </c>
      <c r="AL7" s="36">
        <v>3412500</v>
      </c>
      <c r="AM7" s="28">
        <v>0</v>
      </c>
      <c r="AN7" s="24">
        <v>2201571846</v>
      </c>
      <c r="AO7" s="25">
        <v>45625</v>
      </c>
      <c r="AP7" s="24" t="s">
        <v>189</v>
      </c>
      <c r="AQ7" s="28">
        <v>34086775</v>
      </c>
    </row>
    <row r="8" spans="1:43" x14ac:dyDescent="0.2">
      <c r="A8" s="24">
        <v>890316171</v>
      </c>
      <c r="B8" s="24" t="s">
        <v>12</v>
      </c>
      <c r="C8" s="24" t="s">
        <v>13</v>
      </c>
      <c r="D8" s="24">
        <v>4515</v>
      </c>
      <c r="E8" s="24" t="s">
        <v>150</v>
      </c>
      <c r="F8" s="24" t="s">
        <v>151</v>
      </c>
      <c r="G8" s="25">
        <v>45576</v>
      </c>
      <c r="H8" s="25">
        <v>45576</v>
      </c>
      <c r="I8" s="26">
        <v>1000000</v>
      </c>
      <c r="J8" s="26">
        <v>1000000</v>
      </c>
      <c r="K8" s="24" t="s">
        <v>14</v>
      </c>
      <c r="L8" s="24" t="s">
        <v>15</v>
      </c>
      <c r="M8" s="24" t="s">
        <v>16</v>
      </c>
      <c r="N8" s="27" t="s">
        <v>17</v>
      </c>
      <c r="O8" s="24" t="e">
        <v>#N/A</v>
      </c>
      <c r="P8" s="24" t="s">
        <v>190</v>
      </c>
      <c r="Q8" s="26">
        <v>0</v>
      </c>
      <c r="R8" s="24"/>
      <c r="S8" s="24" t="s">
        <v>56</v>
      </c>
      <c r="T8" s="25">
        <v>45576</v>
      </c>
      <c r="U8" s="25">
        <v>45580</v>
      </c>
      <c r="V8" s="25"/>
      <c r="W8" s="26">
        <v>0</v>
      </c>
      <c r="X8" s="24"/>
      <c r="Y8" s="24"/>
      <c r="Z8" s="24"/>
      <c r="AA8" s="24"/>
      <c r="AB8" s="24"/>
      <c r="AC8" s="26">
        <v>1000000</v>
      </c>
      <c r="AD8" s="26">
        <v>0</v>
      </c>
      <c r="AE8" s="26">
        <v>0</v>
      </c>
      <c r="AF8" s="26">
        <v>0</v>
      </c>
      <c r="AG8" s="26">
        <v>0</v>
      </c>
      <c r="AH8" s="26">
        <v>0</v>
      </c>
      <c r="AI8" s="26">
        <v>0</v>
      </c>
      <c r="AJ8" s="26">
        <v>0</v>
      </c>
      <c r="AK8" s="26">
        <v>0</v>
      </c>
      <c r="AL8" s="36">
        <v>1000000</v>
      </c>
      <c r="AM8" s="28">
        <v>0</v>
      </c>
      <c r="AN8" s="24">
        <v>2201571846</v>
      </c>
      <c r="AO8" s="25">
        <v>45625</v>
      </c>
      <c r="AP8" s="24" t="s">
        <v>189</v>
      </c>
      <c r="AQ8" s="28">
        <v>34086775</v>
      </c>
    </row>
    <row r="9" spans="1:43" x14ac:dyDescent="0.2">
      <c r="A9" s="24">
        <v>890316171</v>
      </c>
      <c r="B9" s="24" t="s">
        <v>12</v>
      </c>
      <c r="C9" s="24" t="s">
        <v>13</v>
      </c>
      <c r="D9" s="24">
        <v>4516</v>
      </c>
      <c r="E9" s="24" t="s">
        <v>152</v>
      </c>
      <c r="F9" s="24" t="s">
        <v>153</v>
      </c>
      <c r="G9" s="25">
        <v>45576</v>
      </c>
      <c r="H9" s="25">
        <v>45576</v>
      </c>
      <c r="I9" s="26">
        <v>1000000</v>
      </c>
      <c r="J9" s="26">
        <v>1000000</v>
      </c>
      <c r="K9" s="24" t="s">
        <v>14</v>
      </c>
      <c r="L9" s="24" t="s">
        <v>15</v>
      </c>
      <c r="M9" s="24" t="s">
        <v>16</v>
      </c>
      <c r="N9" s="27" t="s">
        <v>17</v>
      </c>
      <c r="O9" s="24" t="e">
        <v>#N/A</v>
      </c>
      <c r="P9" s="24" t="s">
        <v>190</v>
      </c>
      <c r="Q9" s="26">
        <v>0</v>
      </c>
      <c r="R9" s="24"/>
      <c r="S9" s="24" t="s">
        <v>56</v>
      </c>
      <c r="T9" s="25">
        <v>45576</v>
      </c>
      <c r="U9" s="25">
        <v>45580</v>
      </c>
      <c r="V9" s="25"/>
      <c r="W9" s="26">
        <v>0</v>
      </c>
      <c r="X9" s="24"/>
      <c r="Y9" s="24"/>
      <c r="Z9" s="24"/>
      <c r="AA9" s="24"/>
      <c r="AB9" s="24"/>
      <c r="AC9" s="26">
        <v>1000000</v>
      </c>
      <c r="AD9" s="26">
        <v>0</v>
      </c>
      <c r="AE9" s="26">
        <v>0</v>
      </c>
      <c r="AF9" s="26">
        <v>0</v>
      </c>
      <c r="AG9" s="26">
        <v>0</v>
      </c>
      <c r="AH9" s="26">
        <v>0</v>
      </c>
      <c r="AI9" s="26">
        <v>0</v>
      </c>
      <c r="AJ9" s="26">
        <v>0</v>
      </c>
      <c r="AK9" s="26">
        <v>0</v>
      </c>
      <c r="AL9" s="36">
        <v>1000000</v>
      </c>
      <c r="AM9" s="28">
        <v>0</v>
      </c>
      <c r="AN9" s="24">
        <v>2201571846</v>
      </c>
      <c r="AO9" s="25">
        <v>45625</v>
      </c>
      <c r="AP9" s="24" t="s">
        <v>189</v>
      </c>
      <c r="AQ9" s="28">
        <v>34086775</v>
      </c>
    </row>
    <row r="10" spans="1:43" x14ac:dyDescent="0.2">
      <c r="A10" s="24">
        <v>890316171</v>
      </c>
      <c r="B10" s="24" t="s">
        <v>12</v>
      </c>
      <c r="C10" s="24" t="s">
        <v>13</v>
      </c>
      <c r="D10" s="24">
        <v>4518</v>
      </c>
      <c r="E10" s="24" t="s">
        <v>154</v>
      </c>
      <c r="F10" s="24" t="s">
        <v>155</v>
      </c>
      <c r="G10" s="25">
        <v>45576</v>
      </c>
      <c r="H10" s="25">
        <v>45576</v>
      </c>
      <c r="I10" s="26">
        <v>1000000</v>
      </c>
      <c r="J10" s="26">
        <v>1000000</v>
      </c>
      <c r="K10" s="24" t="s">
        <v>14</v>
      </c>
      <c r="L10" s="24" t="s">
        <v>15</v>
      </c>
      <c r="M10" s="24" t="s">
        <v>16</v>
      </c>
      <c r="N10" s="27" t="s">
        <v>17</v>
      </c>
      <c r="O10" s="24" t="e">
        <v>#N/A</v>
      </c>
      <c r="P10" s="24" t="s">
        <v>190</v>
      </c>
      <c r="Q10" s="26">
        <v>0</v>
      </c>
      <c r="R10" s="24"/>
      <c r="S10" s="24" t="s">
        <v>56</v>
      </c>
      <c r="T10" s="25">
        <v>45576</v>
      </c>
      <c r="U10" s="25">
        <v>45580</v>
      </c>
      <c r="V10" s="25"/>
      <c r="W10" s="26">
        <v>0</v>
      </c>
      <c r="X10" s="24"/>
      <c r="Y10" s="24"/>
      <c r="Z10" s="24"/>
      <c r="AA10" s="24"/>
      <c r="AB10" s="24"/>
      <c r="AC10" s="26">
        <v>1000000</v>
      </c>
      <c r="AD10" s="26">
        <v>0</v>
      </c>
      <c r="AE10" s="26">
        <v>0</v>
      </c>
      <c r="AF10" s="26">
        <v>0</v>
      </c>
      <c r="AG10" s="26">
        <v>0</v>
      </c>
      <c r="AH10" s="26">
        <v>0</v>
      </c>
      <c r="AI10" s="26">
        <v>0</v>
      </c>
      <c r="AJ10" s="26">
        <v>0</v>
      </c>
      <c r="AK10" s="26">
        <v>0</v>
      </c>
      <c r="AL10" s="36">
        <v>1000000</v>
      </c>
      <c r="AM10" s="28">
        <v>0</v>
      </c>
      <c r="AN10" s="24">
        <v>2201571846</v>
      </c>
      <c r="AO10" s="25">
        <v>45625</v>
      </c>
      <c r="AP10" s="24" t="s">
        <v>189</v>
      </c>
      <c r="AQ10" s="28">
        <v>34086775</v>
      </c>
    </row>
    <row r="11" spans="1:43" x14ac:dyDescent="0.2">
      <c r="A11" s="24">
        <v>890316171</v>
      </c>
      <c r="B11" s="24" t="s">
        <v>12</v>
      </c>
      <c r="C11" s="24" t="s">
        <v>13</v>
      </c>
      <c r="D11" s="24">
        <v>4519</v>
      </c>
      <c r="E11" s="24" t="s">
        <v>156</v>
      </c>
      <c r="F11" s="24" t="s">
        <v>157</v>
      </c>
      <c r="G11" s="25">
        <v>45576</v>
      </c>
      <c r="H11" s="25">
        <v>45576</v>
      </c>
      <c r="I11" s="26">
        <v>1000000</v>
      </c>
      <c r="J11" s="26">
        <v>1000000</v>
      </c>
      <c r="K11" s="24" t="s">
        <v>14</v>
      </c>
      <c r="L11" s="24" t="s">
        <v>15</v>
      </c>
      <c r="M11" s="24" t="s">
        <v>16</v>
      </c>
      <c r="N11" s="27" t="s">
        <v>17</v>
      </c>
      <c r="O11" s="24" t="e">
        <v>#N/A</v>
      </c>
      <c r="P11" s="24" t="s">
        <v>190</v>
      </c>
      <c r="Q11" s="26">
        <v>0</v>
      </c>
      <c r="R11" s="24"/>
      <c r="S11" s="24" t="s">
        <v>56</v>
      </c>
      <c r="T11" s="25">
        <v>45576</v>
      </c>
      <c r="U11" s="25">
        <v>45580</v>
      </c>
      <c r="V11" s="25"/>
      <c r="W11" s="26">
        <v>0</v>
      </c>
      <c r="X11" s="24"/>
      <c r="Y11" s="24"/>
      <c r="Z11" s="24"/>
      <c r="AA11" s="24"/>
      <c r="AB11" s="24"/>
      <c r="AC11" s="26">
        <v>1000000</v>
      </c>
      <c r="AD11" s="26">
        <v>0</v>
      </c>
      <c r="AE11" s="26">
        <v>0</v>
      </c>
      <c r="AF11" s="26">
        <v>0</v>
      </c>
      <c r="AG11" s="26">
        <v>0</v>
      </c>
      <c r="AH11" s="26">
        <v>0</v>
      </c>
      <c r="AI11" s="26">
        <v>0</v>
      </c>
      <c r="AJ11" s="26">
        <v>0</v>
      </c>
      <c r="AK11" s="26">
        <v>0</v>
      </c>
      <c r="AL11" s="36">
        <v>1000000</v>
      </c>
      <c r="AM11" s="28">
        <v>0</v>
      </c>
      <c r="AN11" s="24">
        <v>2201571846</v>
      </c>
      <c r="AO11" s="25">
        <v>45625</v>
      </c>
      <c r="AP11" s="24" t="s">
        <v>189</v>
      </c>
      <c r="AQ11" s="28">
        <v>34086775</v>
      </c>
    </row>
    <row r="12" spans="1:43" x14ac:dyDescent="0.2">
      <c r="A12" s="24">
        <v>890316171</v>
      </c>
      <c r="B12" s="24" t="s">
        <v>12</v>
      </c>
      <c r="C12" s="24" t="s">
        <v>13</v>
      </c>
      <c r="D12" s="24">
        <v>4520</v>
      </c>
      <c r="E12" s="24" t="s">
        <v>158</v>
      </c>
      <c r="F12" s="24" t="s">
        <v>159</v>
      </c>
      <c r="G12" s="25">
        <v>45576</v>
      </c>
      <c r="H12" s="25">
        <v>45576</v>
      </c>
      <c r="I12" s="26">
        <v>1000000</v>
      </c>
      <c r="J12" s="26">
        <v>1000000</v>
      </c>
      <c r="K12" s="24" t="s">
        <v>14</v>
      </c>
      <c r="L12" s="24" t="s">
        <v>15</v>
      </c>
      <c r="M12" s="24" t="s">
        <v>16</v>
      </c>
      <c r="N12" s="27" t="s">
        <v>17</v>
      </c>
      <c r="O12" s="24" t="e">
        <v>#N/A</v>
      </c>
      <c r="P12" s="24" t="s">
        <v>190</v>
      </c>
      <c r="Q12" s="26">
        <v>0</v>
      </c>
      <c r="R12" s="24"/>
      <c r="S12" s="24" t="s">
        <v>56</v>
      </c>
      <c r="T12" s="25">
        <v>45576</v>
      </c>
      <c r="U12" s="25">
        <v>45580</v>
      </c>
      <c r="V12" s="25"/>
      <c r="W12" s="26">
        <v>0</v>
      </c>
      <c r="X12" s="24"/>
      <c r="Y12" s="24"/>
      <c r="Z12" s="24"/>
      <c r="AA12" s="24"/>
      <c r="AB12" s="24"/>
      <c r="AC12" s="26">
        <v>1000000</v>
      </c>
      <c r="AD12" s="26">
        <v>0</v>
      </c>
      <c r="AE12" s="26">
        <v>0</v>
      </c>
      <c r="AF12" s="26">
        <v>0</v>
      </c>
      <c r="AG12" s="26">
        <v>0</v>
      </c>
      <c r="AH12" s="26">
        <v>0</v>
      </c>
      <c r="AI12" s="26">
        <v>0</v>
      </c>
      <c r="AJ12" s="26">
        <v>0</v>
      </c>
      <c r="AK12" s="26">
        <v>0</v>
      </c>
      <c r="AL12" s="36">
        <v>1000000</v>
      </c>
      <c r="AM12" s="28">
        <v>0</v>
      </c>
      <c r="AN12" s="24">
        <v>2201571846</v>
      </c>
      <c r="AO12" s="25">
        <v>45625</v>
      </c>
      <c r="AP12" s="24" t="s">
        <v>189</v>
      </c>
      <c r="AQ12" s="28">
        <v>34086775</v>
      </c>
    </row>
    <row r="13" spans="1:43" x14ac:dyDescent="0.2">
      <c r="A13" s="24">
        <v>890316171</v>
      </c>
      <c r="B13" s="24" t="s">
        <v>12</v>
      </c>
      <c r="C13" s="24" t="s">
        <v>13</v>
      </c>
      <c r="D13" s="24">
        <v>4522</v>
      </c>
      <c r="E13" s="24" t="s">
        <v>162</v>
      </c>
      <c r="F13" s="24" t="s">
        <v>163</v>
      </c>
      <c r="G13" s="25">
        <v>45576</v>
      </c>
      <c r="H13" s="25">
        <v>45576</v>
      </c>
      <c r="I13" s="26">
        <v>1000000</v>
      </c>
      <c r="J13" s="26">
        <v>1000000</v>
      </c>
      <c r="K13" s="24" t="s">
        <v>14</v>
      </c>
      <c r="L13" s="24" t="s">
        <v>15</v>
      </c>
      <c r="M13" s="24" t="s">
        <v>16</v>
      </c>
      <c r="N13" s="27" t="s">
        <v>17</v>
      </c>
      <c r="O13" s="24" t="e">
        <v>#N/A</v>
      </c>
      <c r="P13" s="24" t="s">
        <v>190</v>
      </c>
      <c r="Q13" s="26">
        <v>0</v>
      </c>
      <c r="R13" s="24"/>
      <c r="S13" s="24" t="s">
        <v>56</v>
      </c>
      <c r="T13" s="25">
        <v>45576</v>
      </c>
      <c r="U13" s="25">
        <v>45580</v>
      </c>
      <c r="V13" s="25"/>
      <c r="W13" s="26">
        <v>0</v>
      </c>
      <c r="X13" s="24"/>
      <c r="Y13" s="24"/>
      <c r="Z13" s="24"/>
      <c r="AA13" s="24"/>
      <c r="AB13" s="24"/>
      <c r="AC13" s="26">
        <v>1000000</v>
      </c>
      <c r="AD13" s="26">
        <v>0</v>
      </c>
      <c r="AE13" s="26">
        <v>0</v>
      </c>
      <c r="AF13" s="26">
        <v>0</v>
      </c>
      <c r="AG13" s="26">
        <v>0</v>
      </c>
      <c r="AH13" s="26">
        <v>0</v>
      </c>
      <c r="AI13" s="26">
        <v>0</v>
      </c>
      <c r="AJ13" s="26">
        <v>0</v>
      </c>
      <c r="AK13" s="26">
        <v>0</v>
      </c>
      <c r="AL13" s="36">
        <v>1000000</v>
      </c>
      <c r="AM13" s="28">
        <v>0</v>
      </c>
      <c r="AN13" s="24">
        <v>2201571846</v>
      </c>
      <c r="AO13" s="25">
        <v>45625</v>
      </c>
      <c r="AP13" s="24" t="s">
        <v>189</v>
      </c>
      <c r="AQ13" s="28">
        <v>34086775</v>
      </c>
    </row>
    <row r="14" spans="1:43" x14ac:dyDescent="0.2">
      <c r="A14" s="24">
        <v>890316171</v>
      </c>
      <c r="B14" s="24" t="s">
        <v>12</v>
      </c>
      <c r="C14" s="24" t="s">
        <v>13</v>
      </c>
      <c r="D14" s="24">
        <v>4523</v>
      </c>
      <c r="E14" s="24" t="s">
        <v>164</v>
      </c>
      <c r="F14" s="24" t="s">
        <v>165</v>
      </c>
      <c r="G14" s="25">
        <v>45576</v>
      </c>
      <c r="H14" s="25">
        <v>45576</v>
      </c>
      <c r="I14" s="26">
        <v>1000000</v>
      </c>
      <c r="J14" s="26">
        <v>1000000</v>
      </c>
      <c r="K14" s="24" t="s">
        <v>14</v>
      </c>
      <c r="L14" s="24" t="s">
        <v>15</v>
      </c>
      <c r="M14" s="24" t="s">
        <v>16</v>
      </c>
      <c r="N14" s="27" t="s">
        <v>17</v>
      </c>
      <c r="O14" s="24" t="e">
        <v>#N/A</v>
      </c>
      <c r="P14" s="24" t="s">
        <v>190</v>
      </c>
      <c r="Q14" s="26">
        <v>0</v>
      </c>
      <c r="R14" s="24"/>
      <c r="S14" s="24" t="s">
        <v>56</v>
      </c>
      <c r="T14" s="25">
        <v>45576</v>
      </c>
      <c r="U14" s="25">
        <v>45580</v>
      </c>
      <c r="V14" s="25"/>
      <c r="W14" s="26">
        <v>0</v>
      </c>
      <c r="X14" s="24"/>
      <c r="Y14" s="24"/>
      <c r="Z14" s="24"/>
      <c r="AA14" s="24"/>
      <c r="AB14" s="24"/>
      <c r="AC14" s="26">
        <v>1000000</v>
      </c>
      <c r="AD14" s="26">
        <v>0</v>
      </c>
      <c r="AE14" s="26">
        <v>0</v>
      </c>
      <c r="AF14" s="26">
        <v>0</v>
      </c>
      <c r="AG14" s="26">
        <v>0</v>
      </c>
      <c r="AH14" s="26">
        <v>0</v>
      </c>
      <c r="AI14" s="26">
        <v>0</v>
      </c>
      <c r="AJ14" s="26">
        <v>0</v>
      </c>
      <c r="AK14" s="26">
        <v>0</v>
      </c>
      <c r="AL14" s="36">
        <v>1000000</v>
      </c>
      <c r="AM14" s="28">
        <v>0</v>
      </c>
      <c r="AN14" s="24">
        <v>2201571846</v>
      </c>
      <c r="AO14" s="25">
        <v>45625</v>
      </c>
      <c r="AP14" s="24" t="s">
        <v>189</v>
      </c>
      <c r="AQ14" s="28">
        <v>34086775</v>
      </c>
    </row>
    <row r="15" spans="1:43" x14ac:dyDescent="0.2">
      <c r="A15" s="24">
        <v>890316171</v>
      </c>
      <c r="B15" s="24" t="s">
        <v>12</v>
      </c>
      <c r="C15" s="24" t="s">
        <v>13</v>
      </c>
      <c r="D15" s="24">
        <v>4524</v>
      </c>
      <c r="E15" s="24" t="s">
        <v>166</v>
      </c>
      <c r="F15" s="24" t="s">
        <v>167</v>
      </c>
      <c r="G15" s="25">
        <v>45576</v>
      </c>
      <c r="H15" s="25">
        <v>45576</v>
      </c>
      <c r="I15" s="26">
        <v>1000000</v>
      </c>
      <c r="J15" s="26">
        <v>1000000</v>
      </c>
      <c r="K15" s="24" t="s">
        <v>14</v>
      </c>
      <c r="L15" s="24" t="s">
        <v>15</v>
      </c>
      <c r="M15" s="24" t="s">
        <v>16</v>
      </c>
      <c r="N15" s="27" t="s">
        <v>17</v>
      </c>
      <c r="O15" s="24" t="e">
        <v>#N/A</v>
      </c>
      <c r="P15" s="24" t="s">
        <v>190</v>
      </c>
      <c r="Q15" s="26">
        <v>0</v>
      </c>
      <c r="R15" s="24"/>
      <c r="S15" s="24" t="s">
        <v>56</v>
      </c>
      <c r="T15" s="25">
        <v>45576</v>
      </c>
      <c r="U15" s="25">
        <v>45580</v>
      </c>
      <c r="V15" s="25"/>
      <c r="W15" s="26">
        <v>0</v>
      </c>
      <c r="X15" s="24"/>
      <c r="Y15" s="24"/>
      <c r="Z15" s="24"/>
      <c r="AA15" s="24"/>
      <c r="AB15" s="24"/>
      <c r="AC15" s="26">
        <v>1000000</v>
      </c>
      <c r="AD15" s="26">
        <v>0</v>
      </c>
      <c r="AE15" s="26">
        <v>0</v>
      </c>
      <c r="AF15" s="26">
        <v>0</v>
      </c>
      <c r="AG15" s="26">
        <v>0</v>
      </c>
      <c r="AH15" s="26">
        <v>0</v>
      </c>
      <c r="AI15" s="26">
        <v>0</v>
      </c>
      <c r="AJ15" s="26">
        <v>0</v>
      </c>
      <c r="AK15" s="26">
        <v>0</v>
      </c>
      <c r="AL15" s="36">
        <v>1000000</v>
      </c>
      <c r="AM15" s="28">
        <v>0</v>
      </c>
      <c r="AN15" s="24">
        <v>2201571846</v>
      </c>
      <c r="AO15" s="25">
        <v>45625</v>
      </c>
      <c r="AP15" s="24" t="s">
        <v>189</v>
      </c>
      <c r="AQ15" s="28">
        <v>34086775</v>
      </c>
    </row>
    <row r="16" spans="1:43" x14ac:dyDescent="0.2">
      <c r="A16" s="24">
        <v>890316171</v>
      </c>
      <c r="B16" s="24" t="s">
        <v>12</v>
      </c>
      <c r="C16" s="24" t="s">
        <v>13</v>
      </c>
      <c r="D16" s="24">
        <v>4525</v>
      </c>
      <c r="E16" s="24" t="s">
        <v>168</v>
      </c>
      <c r="F16" s="24" t="s">
        <v>169</v>
      </c>
      <c r="G16" s="25">
        <v>45576</v>
      </c>
      <c r="H16" s="25">
        <v>45576</v>
      </c>
      <c r="I16" s="26">
        <v>1000000</v>
      </c>
      <c r="J16" s="26">
        <v>1000000</v>
      </c>
      <c r="K16" s="24" t="s">
        <v>14</v>
      </c>
      <c r="L16" s="24" t="s">
        <v>15</v>
      </c>
      <c r="M16" s="24" t="s">
        <v>16</v>
      </c>
      <c r="N16" s="27" t="s">
        <v>17</v>
      </c>
      <c r="O16" s="24" t="e">
        <v>#N/A</v>
      </c>
      <c r="P16" s="24" t="s">
        <v>190</v>
      </c>
      <c r="Q16" s="26">
        <v>0</v>
      </c>
      <c r="R16" s="24"/>
      <c r="S16" s="24" t="s">
        <v>56</v>
      </c>
      <c r="T16" s="25">
        <v>45576</v>
      </c>
      <c r="U16" s="25">
        <v>45580</v>
      </c>
      <c r="V16" s="25"/>
      <c r="W16" s="26">
        <v>0</v>
      </c>
      <c r="X16" s="24"/>
      <c r="Y16" s="24"/>
      <c r="Z16" s="24"/>
      <c r="AA16" s="24"/>
      <c r="AB16" s="24"/>
      <c r="AC16" s="26">
        <v>1000000</v>
      </c>
      <c r="AD16" s="26">
        <v>0</v>
      </c>
      <c r="AE16" s="26">
        <v>0</v>
      </c>
      <c r="AF16" s="26">
        <v>0</v>
      </c>
      <c r="AG16" s="26">
        <v>0</v>
      </c>
      <c r="AH16" s="26">
        <v>0</v>
      </c>
      <c r="AI16" s="26">
        <v>0</v>
      </c>
      <c r="AJ16" s="26">
        <v>0</v>
      </c>
      <c r="AK16" s="26">
        <v>0</v>
      </c>
      <c r="AL16" s="36">
        <v>1000000</v>
      </c>
      <c r="AM16" s="28">
        <v>0</v>
      </c>
      <c r="AN16" s="24">
        <v>2201571846</v>
      </c>
      <c r="AO16" s="25">
        <v>45625</v>
      </c>
      <c r="AP16" s="24" t="s">
        <v>189</v>
      </c>
      <c r="AQ16" s="28">
        <v>34086775</v>
      </c>
    </row>
    <row r="17" spans="1:43" x14ac:dyDescent="0.2">
      <c r="A17" s="24">
        <v>890316171</v>
      </c>
      <c r="B17" s="24" t="s">
        <v>12</v>
      </c>
      <c r="C17" s="24" t="s">
        <v>13</v>
      </c>
      <c r="D17" s="24">
        <v>4526</v>
      </c>
      <c r="E17" s="24" t="s">
        <v>170</v>
      </c>
      <c r="F17" s="24" t="s">
        <v>171</v>
      </c>
      <c r="G17" s="25">
        <v>45576</v>
      </c>
      <c r="H17" s="25">
        <v>45576</v>
      </c>
      <c r="I17" s="26">
        <v>500000</v>
      </c>
      <c r="J17" s="26">
        <v>500000</v>
      </c>
      <c r="K17" s="24" t="s">
        <v>14</v>
      </c>
      <c r="L17" s="24" t="s">
        <v>15</v>
      </c>
      <c r="M17" s="24" t="s">
        <v>16</v>
      </c>
      <c r="N17" s="27" t="s">
        <v>17</v>
      </c>
      <c r="O17" s="24" t="e">
        <v>#N/A</v>
      </c>
      <c r="P17" s="24" t="s">
        <v>190</v>
      </c>
      <c r="Q17" s="26">
        <v>0</v>
      </c>
      <c r="R17" s="24"/>
      <c r="S17" s="24" t="s">
        <v>56</v>
      </c>
      <c r="T17" s="25">
        <v>45576</v>
      </c>
      <c r="U17" s="25">
        <v>45580</v>
      </c>
      <c r="V17" s="25"/>
      <c r="W17" s="26">
        <v>0</v>
      </c>
      <c r="X17" s="24"/>
      <c r="Y17" s="24"/>
      <c r="Z17" s="24"/>
      <c r="AA17" s="24"/>
      <c r="AB17" s="24"/>
      <c r="AC17" s="26">
        <v>500000</v>
      </c>
      <c r="AD17" s="26">
        <v>0</v>
      </c>
      <c r="AE17" s="26">
        <v>0</v>
      </c>
      <c r="AF17" s="26">
        <v>0</v>
      </c>
      <c r="AG17" s="26">
        <v>0</v>
      </c>
      <c r="AH17" s="26">
        <v>0</v>
      </c>
      <c r="AI17" s="26">
        <v>0</v>
      </c>
      <c r="AJ17" s="26">
        <v>0</v>
      </c>
      <c r="AK17" s="26">
        <v>0</v>
      </c>
      <c r="AL17" s="36">
        <v>500000</v>
      </c>
      <c r="AM17" s="28">
        <v>0</v>
      </c>
      <c r="AN17" s="24">
        <v>2201571846</v>
      </c>
      <c r="AO17" s="25">
        <v>45625</v>
      </c>
      <c r="AP17" s="24" t="s">
        <v>189</v>
      </c>
      <c r="AQ17" s="28">
        <v>34086775</v>
      </c>
    </row>
    <row r="18" spans="1:43" x14ac:dyDescent="0.2">
      <c r="A18" s="24">
        <v>890316171</v>
      </c>
      <c r="B18" s="24" t="s">
        <v>12</v>
      </c>
      <c r="C18" s="24" t="s">
        <v>13</v>
      </c>
      <c r="D18" s="24">
        <v>4527</v>
      </c>
      <c r="E18" s="24" t="s">
        <v>172</v>
      </c>
      <c r="F18" s="24" t="s">
        <v>173</v>
      </c>
      <c r="G18" s="25">
        <v>45576</v>
      </c>
      <c r="H18" s="25">
        <v>45576</v>
      </c>
      <c r="I18" s="26">
        <v>1000000</v>
      </c>
      <c r="J18" s="26">
        <v>1000000</v>
      </c>
      <c r="K18" s="24" t="s">
        <v>14</v>
      </c>
      <c r="L18" s="24" t="s">
        <v>15</v>
      </c>
      <c r="M18" s="24" t="s">
        <v>16</v>
      </c>
      <c r="N18" s="27" t="s">
        <v>17</v>
      </c>
      <c r="O18" s="24" t="e">
        <v>#N/A</v>
      </c>
      <c r="P18" s="24" t="s">
        <v>190</v>
      </c>
      <c r="Q18" s="26">
        <v>0</v>
      </c>
      <c r="R18" s="24"/>
      <c r="S18" s="24" t="s">
        <v>56</v>
      </c>
      <c r="T18" s="25">
        <v>45576</v>
      </c>
      <c r="U18" s="25">
        <v>45580</v>
      </c>
      <c r="V18" s="25"/>
      <c r="W18" s="26">
        <v>0</v>
      </c>
      <c r="X18" s="24"/>
      <c r="Y18" s="24"/>
      <c r="Z18" s="24"/>
      <c r="AA18" s="24"/>
      <c r="AB18" s="24"/>
      <c r="AC18" s="26">
        <v>1000000</v>
      </c>
      <c r="AD18" s="26">
        <v>0</v>
      </c>
      <c r="AE18" s="26">
        <v>0</v>
      </c>
      <c r="AF18" s="26">
        <v>0</v>
      </c>
      <c r="AG18" s="26">
        <v>0</v>
      </c>
      <c r="AH18" s="26">
        <v>0</v>
      </c>
      <c r="AI18" s="26">
        <v>0</v>
      </c>
      <c r="AJ18" s="26">
        <v>0</v>
      </c>
      <c r="AK18" s="26">
        <v>0</v>
      </c>
      <c r="AL18" s="36">
        <v>1000000</v>
      </c>
      <c r="AM18" s="28">
        <v>0</v>
      </c>
      <c r="AN18" s="24">
        <v>2201571846</v>
      </c>
      <c r="AO18" s="25">
        <v>45625</v>
      </c>
      <c r="AP18" s="24" t="s">
        <v>189</v>
      </c>
      <c r="AQ18" s="28">
        <v>34086775</v>
      </c>
    </row>
    <row r="19" spans="1:43" x14ac:dyDescent="0.2">
      <c r="A19" s="24">
        <v>890316171</v>
      </c>
      <c r="B19" s="24" t="s">
        <v>12</v>
      </c>
      <c r="C19" s="24" t="s">
        <v>13</v>
      </c>
      <c r="D19" s="24">
        <v>4528</v>
      </c>
      <c r="E19" s="24" t="s">
        <v>174</v>
      </c>
      <c r="F19" s="24" t="s">
        <v>175</v>
      </c>
      <c r="G19" s="25">
        <v>45576</v>
      </c>
      <c r="H19" s="25">
        <v>45576</v>
      </c>
      <c r="I19" s="26">
        <v>1000000</v>
      </c>
      <c r="J19" s="26">
        <v>1000000</v>
      </c>
      <c r="K19" s="24" t="s">
        <v>14</v>
      </c>
      <c r="L19" s="24" t="s">
        <v>15</v>
      </c>
      <c r="M19" s="24" t="s">
        <v>16</v>
      </c>
      <c r="N19" s="27" t="s">
        <v>17</v>
      </c>
      <c r="O19" s="24" t="e">
        <v>#N/A</v>
      </c>
      <c r="P19" s="24" t="s">
        <v>190</v>
      </c>
      <c r="Q19" s="26">
        <v>0</v>
      </c>
      <c r="R19" s="24"/>
      <c r="S19" s="24" t="s">
        <v>56</v>
      </c>
      <c r="T19" s="25">
        <v>45576</v>
      </c>
      <c r="U19" s="25">
        <v>45580</v>
      </c>
      <c r="V19" s="25"/>
      <c r="W19" s="26">
        <v>0</v>
      </c>
      <c r="X19" s="24"/>
      <c r="Y19" s="24"/>
      <c r="Z19" s="24"/>
      <c r="AA19" s="24"/>
      <c r="AB19" s="24"/>
      <c r="AC19" s="26">
        <v>1000000</v>
      </c>
      <c r="AD19" s="26">
        <v>0</v>
      </c>
      <c r="AE19" s="26">
        <v>0</v>
      </c>
      <c r="AF19" s="26">
        <v>0</v>
      </c>
      <c r="AG19" s="26">
        <v>0</v>
      </c>
      <c r="AH19" s="26">
        <v>0</v>
      </c>
      <c r="AI19" s="26">
        <v>0</v>
      </c>
      <c r="AJ19" s="26">
        <v>0</v>
      </c>
      <c r="AK19" s="26">
        <v>0</v>
      </c>
      <c r="AL19" s="36">
        <v>1000000</v>
      </c>
      <c r="AM19" s="28">
        <v>0</v>
      </c>
      <c r="AN19" s="24">
        <v>2201571846</v>
      </c>
      <c r="AO19" s="25">
        <v>45625</v>
      </c>
      <c r="AP19" s="24" t="s">
        <v>189</v>
      </c>
      <c r="AQ19" s="28">
        <v>34086775</v>
      </c>
    </row>
    <row r="20" spans="1:43" x14ac:dyDescent="0.2">
      <c r="A20" s="24">
        <v>890316171</v>
      </c>
      <c r="B20" s="24" t="s">
        <v>12</v>
      </c>
      <c r="C20" s="24" t="s">
        <v>13</v>
      </c>
      <c r="D20" s="24">
        <v>4530</v>
      </c>
      <c r="E20" s="24" t="s">
        <v>176</v>
      </c>
      <c r="F20" s="24" t="s">
        <v>177</v>
      </c>
      <c r="G20" s="25">
        <v>45576</v>
      </c>
      <c r="H20" s="25">
        <v>45576</v>
      </c>
      <c r="I20" s="26">
        <v>1000000</v>
      </c>
      <c r="J20" s="26">
        <v>1000000</v>
      </c>
      <c r="K20" s="24" t="s">
        <v>14</v>
      </c>
      <c r="L20" s="24" t="s">
        <v>15</v>
      </c>
      <c r="M20" s="24" t="s">
        <v>16</v>
      </c>
      <c r="N20" s="27" t="s">
        <v>17</v>
      </c>
      <c r="O20" s="24" t="e">
        <v>#N/A</v>
      </c>
      <c r="P20" s="24" t="s">
        <v>190</v>
      </c>
      <c r="Q20" s="26">
        <v>0</v>
      </c>
      <c r="R20" s="24"/>
      <c r="S20" s="24" t="s">
        <v>56</v>
      </c>
      <c r="T20" s="25">
        <v>45576</v>
      </c>
      <c r="U20" s="25">
        <v>45580</v>
      </c>
      <c r="V20" s="25"/>
      <c r="W20" s="26">
        <v>0</v>
      </c>
      <c r="X20" s="24"/>
      <c r="Y20" s="24"/>
      <c r="Z20" s="24"/>
      <c r="AA20" s="24"/>
      <c r="AB20" s="24"/>
      <c r="AC20" s="26">
        <v>1000000</v>
      </c>
      <c r="AD20" s="26">
        <v>0</v>
      </c>
      <c r="AE20" s="26">
        <v>0</v>
      </c>
      <c r="AF20" s="26">
        <v>0</v>
      </c>
      <c r="AG20" s="26">
        <v>0</v>
      </c>
      <c r="AH20" s="26">
        <v>0</v>
      </c>
      <c r="AI20" s="26">
        <v>0</v>
      </c>
      <c r="AJ20" s="26">
        <v>0</v>
      </c>
      <c r="AK20" s="26">
        <v>0</v>
      </c>
      <c r="AL20" s="36">
        <v>1000000</v>
      </c>
      <c r="AM20" s="28">
        <v>0</v>
      </c>
      <c r="AN20" s="24">
        <v>2201571846</v>
      </c>
      <c r="AO20" s="25">
        <v>45625</v>
      </c>
      <c r="AP20" s="24" t="s">
        <v>189</v>
      </c>
      <c r="AQ20" s="28">
        <v>34086775</v>
      </c>
    </row>
    <row r="21" spans="1:43" x14ac:dyDescent="0.2">
      <c r="A21" s="24">
        <v>890316171</v>
      </c>
      <c r="B21" s="24" t="s">
        <v>12</v>
      </c>
      <c r="C21" s="24" t="s">
        <v>13</v>
      </c>
      <c r="D21" s="24">
        <v>4531</v>
      </c>
      <c r="E21" s="24" t="s">
        <v>178</v>
      </c>
      <c r="F21" s="24" t="s">
        <v>179</v>
      </c>
      <c r="G21" s="25">
        <v>45576</v>
      </c>
      <c r="H21" s="25">
        <v>45576</v>
      </c>
      <c r="I21" s="26">
        <v>1000000</v>
      </c>
      <c r="J21" s="26">
        <v>1000000</v>
      </c>
      <c r="K21" s="24" t="s">
        <v>14</v>
      </c>
      <c r="L21" s="24" t="s">
        <v>15</v>
      </c>
      <c r="M21" s="24" t="s">
        <v>16</v>
      </c>
      <c r="N21" s="27" t="s">
        <v>17</v>
      </c>
      <c r="O21" s="24" t="e">
        <v>#N/A</v>
      </c>
      <c r="P21" s="24" t="s">
        <v>190</v>
      </c>
      <c r="Q21" s="26">
        <v>0</v>
      </c>
      <c r="R21" s="24"/>
      <c r="S21" s="24" t="s">
        <v>56</v>
      </c>
      <c r="T21" s="25">
        <v>45576</v>
      </c>
      <c r="U21" s="25">
        <v>45580</v>
      </c>
      <c r="V21" s="25"/>
      <c r="W21" s="26">
        <v>0</v>
      </c>
      <c r="X21" s="24"/>
      <c r="Y21" s="24"/>
      <c r="Z21" s="24"/>
      <c r="AA21" s="24"/>
      <c r="AB21" s="24"/>
      <c r="AC21" s="26">
        <v>1000000</v>
      </c>
      <c r="AD21" s="26">
        <v>0</v>
      </c>
      <c r="AE21" s="26">
        <v>0</v>
      </c>
      <c r="AF21" s="26">
        <v>0</v>
      </c>
      <c r="AG21" s="26">
        <v>0</v>
      </c>
      <c r="AH21" s="26">
        <v>0</v>
      </c>
      <c r="AI21" s="26">
        <v>0</v>
      </c>
      <c r="AJ21" s="26">
        <v>0</v>
      </c>
      <c r="AK21" s="26">
        <v>0</v>
      </c>
      <c r="AL21" s="36">
        <v>1000000</v>
      </c>
      <c r="AM21" s="28">
        <v>0</v>
      </c>
      <c r="AN21" s="24">
        <v>2201571846</v>
      </c>
      <c r="AO21" s="25">
        <v>45625</v>
      </c>
      <c r="AP21" s="24" t="s">
        <v>189</v>
      </c>
      <c r="AQ21" s="28">
        <v>34086775</v>
      </c>
    </row>
    <row r="22" spans="1:43" x14ac:dyDescent="0.2">
      <c r="A22" s="24">
        <v>890316171</v>
      </c>
      <c r="B22" s="24" t="s">
        <v>12</v>
      </c>
      <c r="C22" s="24" t="s">
        <v>13</v>
      </c>
      <c r="D22" s="24">
        <v>4452</v>
      </c>
      <c r="E22" s="24" t="s">
        <v>118</v>
      </c>
      <c r="F22" s="24" t="s">
        <v>119</v>
      </c>
      <c r="G22" s="25">
        <v>45547</v>
      </c>
      <c r="H22" s="25">
        <v>45547</v>
      </c>
      <c r="I22" s="26">
        <v>3558750</v>
      </c>
      <c r="J22" s="26">
        <v>3558750</v>
      </c>
      <c r="K22" s="24" t="s">
        <v>14</v>
      </c>
      <c r="L22" s="24" t="s">
        <v>15</v>
      </c>
      <c r="M22" s="24" t="s">
        <v>16</v>
      </c>
      <c r="N22" s="27" t="s">
        <v>17</v>
      </c>
      <c r="O22" s="24" t="e">
        <v>#N/A</v>
      </c>
      <c r="P22" s="24" t="s">
        <v>190</v>
      </c>
      <c r="Q22" s="26">
        <v>0</v>
      </c>
      <c r="R22" s="24"/>
      <c r="S22" s="24" t="s">
        <v>56</v>
      </c>
      <c r="T22" s="25">
        <v>45547</v>
      </c>
      <c r="U22" s="25">
        <v>45566</v>
      </c>
      <c r="V22" s="25"/>
      <c r="W22" s="26">
        <v>0</v>
      </c>
      <c r="X22" s="24"/>
      <c r="Y22" s="24"/>
      <c r="Z22" s="24"/>
      <c r="AA22" s="24"/>
      <c r="AB22" s="24"/>
      <c r="AC22" s="26">
        <v>3558750</v>
      </c>
      <c r="AD22" s="26">
        <v>0</v>
      </c>
      <c r="AE22" s="26">
        <v>0</v>
      </c>
      <c r="AF22" s="26">
        <v>0</v>
      </c>
      <c r="AG22" s="26">
        <v>0</v>
      </c>
      <c r="AH22" s="26">
        <v>0</v>
      </c>
      <c r="AI22" s="26">
        <v>0</v>
      </c>
      <c r="AJ22" s="26">
        <v>0</v>
      </c>
      <c r="AK22" s="26">
        <v>0</v>
      </c>
      <c r="AL22" s="36">
        <v>3558750</v>
      </c>
      <c r="AM22" s="28">
        <v>0</v>
      </c>
      <c r="AN22" s="24">
        <v>2201565980</v>
      </c>
      <c r="AO22" s="25">
        <v>45614</v>
      </c>
      <c r="AP22" s="24" t="s">
        <v>189</v>
      </c>
      <c r="AQ22" s="28">
        <v>16117500</v>
      </c>
    </row>
    <row r="23" spans="1:43" x14ac:dyDescent="0.2">
      <c r="A23" s="24">
        <v>890316171</v>
      </c>
      <c r="B23" s="24" t="s">
        <v>12</v>
      </c>
      <c r="C23" s="24" t="s">
        <v>13</v>
      </c>
      <c r="D23" s="24">
        <v>4453</v>
      </c>
      <c r="E23" s="24" t="s">
        <v>120</v>
      </c>
      <c r="F23" s="24" t="s">
        <v>121</v>
      </c>
      <c r="G23" s="25">
        <v>45547</v>
      </c>
      <c r="H23" s="25">
        <v>45547</v>
      </c>
      <c r="I23" s="26">
        <v>3558750</v>
      </c>
      <c r="J23" s="26">
        <v>3558750</v>
      </c>
      <c r="K23" s="24" t="s">
        <v>14</v>
      </c>
      <c r="L23" s="24" t="s">
        <v>15</v>
      </c>
      <c r="M23" s="24" t="s">
        <v>16</v>
      </c>
      <c r="N23" s="27" t="s">
        <v>17</v>
      </c>
      <c r="O23" s="24" t="e">
        <v>#N/A</v>
      </c>
      <c r="P23" s="24" t="s">
        <v>190</v>
      </c>
      <c r="Q23" s="26">
        <v>0</v>
      </c>
      <c r="R23" s="24"/>
      <c r="S23" s="24" t="s">
        <v>56</v>
      </c>
      <c r="T23" s="25">
        <v>45547</v>
      </c>
      <c r="U23" s="25">
        <v>45566</v>
      </c>
      <c r="V23" s="25"/>
      <c r="W23" s="26">
        <v>0</v>
      </c>
      <c r="X23" s="24"/>
      <c r="Y23" s="24"/>
      <c r="Z23" s="24"/>
      <c r="AA23" s="24"/>
      <c r="AB23" s="24"/>
      <c r="AC23" s="26">
        <v>3558750</v>
      </c>
      <c r="AD23" s="26">
        <v>0</v>
      </c>
      <c r="AE23" s="26">
        <v>0</v>
      </c>
      <c r="AF23" s="26">
        <v>0</v>
      </c>
      <c r="AG23" s="26">
        <v>0</v>
      </c>
      <c r="AH23" s="26">
        <v>0</v>
      </c>
      <c r="AI23" s="26">
        <v>0</v>
      </c>
      <c r="AJ23" s="26">
        <v>0</v>
      </c>
      <c r="AK23" s="26">
        <v>0</v>
      </c>
      <c r="AL23" s="36">
        <v>3558750</v>
      </c>
      <c r="AM23" s="28">
        <v>0</v>
      </c>
      <c r="AN23" s="24">
        <v>2201565980</v>
      </c>
      <c r="AO23" s="25">
        <v>45614</v>
      </c>
      <c r="AP23" s="24" t="s">
        <v>189</v>
      </c>
      <c r="AQ23" s="28">
        <v>16117500</v>
      </c>
    </row>
    <row r="24" spans="1:43" x14ac:dyDescent="0.2">
      <c r="A24" s="24">
        <v>890316171</v>
      </c>
      <c r="B24" s="24" t="s">
        <v>12</v>
      </c>
      <c r="C24" s="24" t="s">
        <v>13</v>
      </c>
      <c r="D24" s="24">
        <v>4460</v>
      </c>
      <c r="E24" s="24" t="s">
        <v>122</v>
      </c>
      <c r="F24" s="24" t="s">
        <v>123</v>
      </c>
      <c r="G24" s="25">
        <v>45547</v>
      </c>
      <c r="H24" s="25">
        <v>45547</v>
      </c>
      <c r="I24" s="26">
        <v>1000000</v>
      </c>
      <c r="J24" s="26">
        <v>1000000</v>
      </c>
      <c r="K24" s="24" t="s">
        <v>14</v>
      </c>
      <c r="L24" s="24" t="s">
        <v>15</v>
      </c>
      <c r="M24" s="24" t="s">
        <v>16</v>
      </c>
      <c r="N24" s="27" t="s">
        <v>17</v>
      </c>
      <c r="O24" s="24" t="e">
        <v>#N/A</v>
      </c>
      <c r="P24" s="24" t="s">
        <v>190</v>
      </c>
      <c r="Q24" s="26">
        <v>0</v>
      </c>
      <c r="R24" s="24"/>
      <c r="S24" s="24" t="s">
        <v>56</v>
      </c>
      <c r="T24" s="25">
        <v>45547</v>
      </c>
      <c r="U24" s="25">
        <v>45566</v>
      </c>
      <c r="V24" s="25"/>
      <c r="W24" s="26">
        <v>0</v>
      </c>
      <c r="X24" s="24"/>
      <c r="Y24" s="24"/>
      <c r="Z24" s="24"/>
      <c r="AA24" s="24"/>
      <c r="AB24" s="24"/>
      <c r="AC24" s="26">
        <v>1000000</v>
      </c>
      <c r="AD24" s="26">
        <v>0</v>
      </c>
      <c r="AE24" s="26">
        <v>0</v>
      </c>
      <c r="AF24" s="26">
        <v>0</v>
      </c>
      <c r="AG24" s="26">
        <v>0</v>
      </c>
      <c r="AH24" s="26">
        <v>0</v>
      </c>
      <c r="AI24" s="26">
        <v>0</v>
      </c>
      <c r="AJ24" s="26">
        <v>0</v>
      </c>
      <c r="AK24" s="26">
        <v>0</v>
      </c>
      <c r="AL24" s="36">
        <v>1000000</v>
      </c>
      <c r="AM24" s="28">
        <v>0</v>
      </c>
      <c r="AN24" s="24">
        <v>2201565980</v>
      </c>
      <c r="AO24" s="25">
        <v>45614</v>
      </c>
      <c r="AP24" s="24" t="s">
        <v>189</v>
      </c>
      <c r="AQ24" s="28">
        <v>16117500</v>
      </c>
    </row>
    <row r="25" spans="1:43" x14ac:dyDescent="0.2">
      <c r="A25" s="24">
        <v>890316171</v>
      </c>
      <c r="B25" s="24" t="s">
        <v>12</v>
      </c>
      <c r="C25" s="24" t="s">
        <v>13</v>
      </c>
      <c r="D25" s="24">
        <v>4461</v>
      </c>
      <c r="E25" s="24" t="s">
        <v>124</v>
      </c>
      <c r="F25" s="24" t="s">
        <v>125</v>
      </c>
      <c r="G25" s="25">
        <v>45547</v>
      </c>
      <c r="H25" s="25">
        <v>45547</v>
      </c>
      <c r="I25" s="26">
        <v>1000000</v>
      </c>
      <c r="J25" s="26">
        <v>1000000</v>
      </c>
      <c r="K25" s="24" t="s">
        <v>14</v>
      </c>
      <c r="L25" s="24" t="s">
        <v>15</v>
      </c>
      <c r="M25" s="24" t="s">
        <v>16</v>
      </c>
      <c r="N25" s="27" t="s">
        <v>17</v>
      </c>
      <c r="O25" s="24" t="e">
        <v>#N/A</v>
      </c>
      <c r="P25" s="24" t="s">
        <v>190</v>
      </c>
      <c r="Q25" s="26">
        <v>0</v>
      </c>
      <c r="R25" s="24"/>
      <c r="S25" s="24" t="s">
        <v>56</v>
      </c>
      <c r="T25" s="25">
        <v>45547</v>
      </c>
      <c r="U25" s="25">
        <v>45566</v>
      </c>
      <c r="V25" s="25"/>
      <c r="W25" s="26">
        <v>0</v>
      </c>
      <c r="X25" s="24"/>
      <c r="Y25" s="24"/>
      <c r="Z25" s="24"/>
      <c r="AA25" s="24"/>
      <c r="AB25" s="24"/>
      <c r="AC25" s="26">
        <v>1000000</v>
      </c>
      <c r="AD25" s="26">
        <v>0</v>
      </c>
      <c r="AE25" s="26">
        <v>0</v>
      </c>
      <c r="AF25" s="26">
        <v>0</v>
      </c>
      <c r="AG25" s="26">
        <v>0</v>
      </c>
      <c r="AH25" s="26">
        <v>0</v>
      </c>
      <c r="AI25" s="26">
        <v>0</v>
      </c>
      <c r="AJ25" s="26">
        <v>0</v>
      </c>
      <c r="AK25" s="26">
        <v>0</v>
      </c>
      <c r="AL25" s="36">
        <v>1000000</v>
      </c>
      <c r="AM25" s="28">
        <v>0</v>
      </c>
      <c r="AN25" s="24">
        <v>2201565980</v>
      </c>
      <c r="AO25" s="25">
        <v>45614</v>
      </c>
      <c r="AP25" s="24" t="s">
        <v>189</v>
      </c>
      <c r="AQ25" s="28">
        <v>16117500</v>
      </c>
    </row>
    <row r="26" spans="1:43" x14ac:dyDescent="0.2">
      <c r="A26" s="24">
        <v>890316171</v>
      </c>
      <c r="B26" s="24" t="s">
        <v>12</v>
      </c>
      <c r="C26" s="24" t="s">
        <v>13</v>
      </c>
      <c r="D26" s="24">
        <v>4462</v>
      </c>
      <c r="E26" s="24" t="s">
        <v>126</v>
      </c>
      <c r="F26" s="24" t="s">
        <v>127</v>
      </c>
      <c r="G26" s="25">
        <v>45547</v>
      </c>
      <c r="H26" s="25">
        <v>45547</v>
      </c>
      <c r="I26" s="26">
        <v>1000000</v>
      </c>
      <c r="J26" s="26">
        <v>1000000</v>
      </c>
      <c r="K26" s="24" t="s">
        <v>14</v>
      </c>
      <c r="L26" s="24" t="s">
        <v>15</v>
      </c>
      <c r="M26" s="24" t="s">
        <v>16</v>
      </c>
      <c r="N26" s="27" t="s">
        <v>17</v>
      </c>
      <c r="O26" s="24" t="e">
        <v>#N/A</v>
      </c>
      <c r="P26" s="24" t="s">
        <v>190</v>
      </c>
      <c r="Q26" s="26">
        <v>0</v>
      </c>
      <c r="R26" s="24"/>
      <c r="S26" s="24" t="s">
        <v>56</v>
      </c>
      <c r="T26" s="25">
        <v>45547</v>
      </c>
      <c r="U26" s="25">
        <v>45566</v>
      </c>
      <c r="V26" s="25"/>
      <c r="W26" s="26">
        <v>0</v>
      </c>
      <c r="X26" s="24"/>
      <c r="Y26" s="24"/>
      <c r="Z26" s="24"/>
      <c r="AA26" s="24"/>
      <c r="AB26" s="24"/>
      <c r="AC26" s="26">
        <v>1000000</v>
      </c>
      <c r="AD26" s="26">
        <v>0</v>
      </c>
      <c r="AE26" s="26">
        <v>0</v>
      </c>
      <c r="AF26" s="26">
        <v>0</v>
      </c>
      <c r="AG26" s="26">
        <v>0</v>
      </c>
      <c r="AH26" s="26">
        <v>0</v>
      </c>
      <c r="AI26" s="26">
        <v>0</v>
      </c>
      <c r="AJ26" s="26">
        <v>0</v>
      </c>
      <c r="AK26" s="26">
        <v>0</v>
      </c>
      <c r="AL26" s="36">
        <v>1000000</v>
      </c>
      <c r="AM26" s="28">
        <v>0</v>
      </c>
      <c r="AN26" s="24">
        <v>2201565980</v>
      </c>
      <c r="AO26" s="25">
        <v>45614</v>
      </c>
      <c r="AP26" s="24" t="s">
        <v>189</v>
      </c>
      <c r="AQ26" s="28">
        <v>16117500</v>
      </c>
    </row>
    <row r="27" spans="1:43" x14ac:dyDescent="0.2">
      <c r="A27" s="24">
        <v>890316171</v>
      </c>
      <c r="B27" s="24" t="s">
        <v>12</v>
      </c>
      <c r="C27" s="24" t="s">
        <v>13</v>
      </c>
      <c r="D27" s="24">
        <v>4464</v>
      </c>
      <c r="E27" s="24" t="s">
        <v>128</v>
      </c>
      <c r="F27" s="24" t="s">
        <v>129</v>
      </c>
      <c r="G27" s="25">
        <v>45547</v>
      </c>
      <c r="H27" s="25">
        <v>45547</v>
      </c>
      <c r="I27" s="26">
        <v>1000000</v>
      </c>
      <c r="J27" s="26">
        <v>1000000</v>
      </c>
      <c r="K27" s="24" t="s">
        <v>14</v>
      </c>
      <c r="L27" s="24" t="s">
        <v>15</v>
      </c>
      <c r="M27" s="24" t="s">
        <v>16</v>
      </c>
      <c r="N27" s="27" t="s">
        <v>17</v>
      </c>
      <c r="O27" s="24" t="e">
        <v>#N/A</v>
      </c>
      <c r="P27" s="24" t="s">
        <v>190</v>
      </c>
      <c r="Q27" s="26">
        <v>0</v>
      </c>
      <c r="R27" s="24"/>
      <c r="S27" s="24" t="s">
        <v>56</v>
      </c>
      <c r="T27" s="25">
        <v>45547</v>
      </c>
      <c r="U27" s="25">
        <v>45566</v>
      </c>
      <c r="V27" s="25"/>
      <c r="W27" s="26">
        <v>0</v>
      </c>
      <c r="X27" s="24"/>
      <c r="Y27" s="24"/>
      <c r="Z27" s="24"/>
      <c r="AA27" s="24"/>
      <c r="AB27" s="24"/>
      <c r="AC27" s="26">
        <v>1000000</v>
      </c>
      <c r="AD27" s="26">
        <v>0</v>
      </c>
      <c r="AE27" s="26">
        <v>0</v>
      </c>
      <c r="AF27" s="26">
        <v>0</v>
      </c>
      <c r="AG27" s="26">
        <v>0</v>
      </c>
      <c r="AH27" s="26">
        <v>0</v>
      </c>
      <c r="AI27" s="26">
        <v>0</v>
      </c>
      <c r="AJ27" s="26">
        <v>0</v>
      </c>
      <c r="AK27" s="26">
        <v>0</v>
      </c>
      <c r="AL27" s="36">
        <v>1000000</v>
      </c>
      <c r="AM27" s="28">
        <v>0</v>
      </c>
      <c r="AN27" s="24">
        <v>2201565980</v>
      </c>
      <c r="AO27" s="25">
        <v>45614</v>
      </c>
      <c r="AP27" s="24" t="s">
        <v>189</v>
      </c>
      <c r="AQ27" s="28">
        <v>16117500</v>
      </c>
    </row>
    <row r="28" spans="1:43" x14ac:dyDescent="0.2">
      <c r="A28" s="24">
        <v>890316171</v>
      </c>
      <c r="B28" s="24" t="s">
        <v>12</v>
      </c>
      <c r="C28" s="24" t="s">
        <v>13</v>
      </c>
      <c r="D28" s="24">
        <v>4466</v>
      </c>
      <c r="E28" s="24" t="s">
        <v>130</v>
      </c>
      <c r="F28" s="24" t="s">
        <v>131</v>
      </c>
      <c r="G28" s="25">
        <v>45547</v>
      </c>
      <c r="H28" s="25">
        <v>45547</v>
      </c>
      <c r="I28" s="26">
        <v>1000000</v>
      </c>
      <c r="J28" s="26">
        <v>1000000</v>
      </c>
      <c r="K28" s="24" t="s">
        <v>14</v>
      </c>
      <c r="L28" s="24" t="s">
        <v>15</v>
      </c>
      <c r="M28" s="24" t="s">
        <v>16</v>
      </c>
      <c r="N28" s="27" t="s">
        <v>17</v>
      </c>
      <c r="O28" s="24" t="e">
        <v>#N/A</v>
      </c>
      <c r="P28" s="24" t="s">
        <v>190</v>
      </c>
      <c r="Q28" s="26">
        <v>0</v>
      </c>
      <c r="R28" s="24"/>
      <c r="S28" s="24" t="s">
        <v>56</v>
      </c>
      <c r="T28" s="25">
        <v>45547</v>
      </c>
      <c r="U28" s="25">
        <v>45566</v>
      </c>
      <c r="V28" s="25"/>
      <c r="W28" s="26">
        <v>0</v>
      </c>
      <c r="X28" s="24"/>
      <c r="Y28" s="24"/>
      <c r="Z28" s="24"/>
      <c r="AA28" s="24"/>
      <c r="AB28" s="24"/>
      <c r="AC28" s="26">
        <v>1000000</v>
      </c>
      <c r="AD28" s="26">
        <v>0</v>
      </c>
      <c r="AE28" s="26">
        <v>0</v>
      </c>
      <c r="AF28" s="26">
        <v>0</v>
      </c>
      <c r="AG28" s="26">
        <v>0</v>
      </c>
      <c r="AH28" s="26">
        <v>0</v>
      </c>
      <c r="AI28" s="26">
        <v>0</v>
      </c>
      <c r="AJ28" s="26">
        <v>0</v>
      </c>
      <c r="AK28" s="26">
        <v>0</v>
      </c>
      <c r="AL28" s="36">
        <v>1000000</v>
      </c>
      <c r="AM28" s="28">
        <v>0</v>
      </c>
      <c r="AN28" s="24">
        <v>2201565980</v>
      </c>
      <c r="AO28" s="25">
        <v>45614</v>
      </c>
      <c r="AP28" s="24" t="s">
        <v>189</v>
      </c>
      <c r="AQ28" s="28">
        <v>16117500</v>
      </c>
    </row>
    <row r="29" spans="1:43" x14ac:dyDescent="0.2">
      <c r="A29" s="24">
        <v>890316171</v>
      </c>
      <c r="B29" s="24" t="s">
        <v>12</v>
      </c>
      <c r="C29" s="24" t="s">
        <v>13</v>
      </c>
      <c r="D29" s="24">
        <v>4467</v>
      </c>
      <c r="E29" s="24" t="s">
        <v>132</v>
      </c>
      <c r="F29" s="24" t="s">
        <v>133</v>
      </c>
      <c r="G29" s="25">
        <v>45547</v>
      </c>
      <c r="H29" s="25">
        <v>45547</v>
      </c>
      <c r="I29" s="26">
        <v>1000000</v>
      </c>
      <c r="J29" s="26">
        <v>1000000</v>
      </c>
      <c r="K29" s="24" t="s">
        <v>14</v>
      </c>
      <c r="L29" s="24" t="s">
        <v>15</v>
      </c>
      <c r="M29" s="24" t="s">
        <v>16</v>
      </c>
      <c r="N29" s="27" t="s">
        <v>17</v>
      </c>
      <c r="O29" s="24" t="e">
        <v>#N/A</v>
      </c>
      <c r="P29" s="24" t="s">
        <v>190</v>
      </c>
      <c r="Q29" s="26">
        <v>0</v>
      </c>
      <c r="R29" s="24"/>
      <c r="S29" s="24" t="s">
        <v>56</v>
      </c>
      <c r="T29" s="25">
        <v>45547</v>
      </c>
      <c r="U29" s="25">
        <v>45566</v>
      </c>
      <c r="V29" s="25"/>
      <c r="W29" s="26">
        <v>0</v>
      </c>
      <c r="X29" s="24"/>
      <c r="Y29" s="24"/>
      <c r="Z29" s="24"/>
      <c r="AA29" s="24"/>
      <c r="AB29" s="24"/>
      <c r="AC29" s="26">
        <v>1000000</v>
      </c>
      <c r="AD29" s="26">
        <v>0</v>
      </c>
      <c r="AE29" s="26">
        <v>0</v>
      </c>
      <c r="AF29" s="26">
        <v>0</v>
      </c>
      <c r="AG29" s="26">
        <v>0</v>
      </c>
      <c r="AH29" s="26">
        <v>0</v>
      </c>
      <c r="AI29" s="26">
        <v>0</v>
      </c>
      <c r="AJ29" s="26">
        <v>0</v>
      </c>
      <c r="AK29" s="26">
        <v>0</v>
      </c>
      <c r="AL29" s="36">
        <v>1000000</v>
      </c>
      <c r="AM29" s="28">
        <v>0</v>
      </c>
      <c r="AN29" s="24">
        <v>2201565980</v>
      </c>
      <c r="AO29" s="25">
        <v>45614</v>
      </c>
      <c r="AP29" s="24" t="s">
        <v>189</v>
      </c>
      <c r="AQ29" s="28">
        <v>16117500</v>
      </c>
    </row>
    <row r="30" spans="1:43" x14ac:dyDescent="0.2">
      <c r="A30" s="24">
        <v>890316171</v>
      </c>
      <c r="B30" s="24" t="s">
        <v>12</v>
      </c>
      <c r="C30" s="24" t="s">
        <v>13</v>
      </c>
      <c r="D30" s="24">
        <v>4468</v>
      </c>
      <c r="E30" s="24" t="s">
        <v>134</v>
      </c>
      <c r="F30" s="24" t="s">
        <v>135</v>
      </c>
      <c r="G30" s="25">
        <v>45547</v>
      </c>
      <c r="H30" s="25">
        <v>45547</v>
      </c>
      <c r="I30" s="26">
        <v>1000000</v>
      </c>
      <c r="J30" s="26">
        <v>1000000</v>
      </c>
      <c r="K30" s="24" t="s">
        <v>14</v>
      </c>
      <c r="L30" s="24" t="s">
        <v>15</v>
      </c>
      <c r="M30" s="24" t="s">
        <v>16</v>
      </c>
      <c r="N30" s="27" t="s">
        <v>17</v>
      </c>
      <c r="O30" s="24" t="e">
        <v>#N/A</v>
      </c>
      <c r="P30" s="24" t="s">
        <v>190</v>
      </c>
      <c r="Q30" s="26">
        <v>0</v>
      </c>
      <c r="R30" s="24"/>
      <c r="S30" s="24" t="s">
        <v>56</v>
      </c>
      <c r="T30" s="25">
        <v>45547</v>
      </c>
      <c r="U30" s="25">
        <v>45566</v>
      </c>
      <c r="V30" s="25"/>
      <c r="W30" s="26">
        <v>0</v>
      </c>
      <c r="X30" s="24"/>
      <c r="Y30" s="24"/>
      <c r="Z30" s="24"/>
      <c r="AA30" s="24"/>
      <c r="AB30" s="24"/>
      <c r="AC30" s="26">
        <v>1000000</v>
      </c>
      <c r="AD30" s="26">
        <v>0</v>
      </c>
      <c r="AE30" s="26">
        <v>0</v>
      </c>
      <c r="AF30" s="26">
        <v>0</v>
      </c>
      <c r="AG30" s="26">
        <v>0</v>
      </c>
      <c r="AH30" s="26">
        <v>0</v>
      </c>
      <c r="AI30" s="26">
        <v>0</v>
      </c>
      <c r="AJ30" s="26">
        <v>0</v>
      </c>
      <c r="AK30" s="26">
        <v>0</v>
      </c>
      <c r="AL30" s="36">
        <v>1000000</v>
      </c>
      <c r="AM30" s="28">
        <v>0</v>
      </c>
      <c r="AN30" s="24">
        <v>2201565980</v>
      </c>
      <c r="AO30" s="25">
        <v>45614</v>
      </c>
      <c r="AP30" s="24" t="s">
        <v>189</v>
      </c>
      <c r="AQ30" s="28">
        <v>16117500</v>
      </c>
    </row>
    <row r="31" spans="1:43" x14ac:dyDescent="0.2">
      <c r="A31" s="24">
        <v>890316171</v>
      </c>
      <c r="B31" s="24" t="s">
        <v>12</v>
      </c>
      <c r="C31" s="24" t="s">
        <v>13</v>
      </c>
      <c r="D31" s="24">
        <v>4469</v>
      </c>
      <c r="E31" s="24" t="s">
        <v>136</v>
      </c>
      <c r="F31" s="24" t="s">
        <v>137</v>
      </c>
      <c r="G31" s="25">
        <v>45547</v>
      </c>
      <c r="H31" s="25">
        <v>45547</v>
      </c>
      <c r="I31" s="26">
        <v>1000000</v>
      </c>
      <c r="J31" s="26">
        <v>1000000</v>
      </c>
      <c r="K31" s="24" t="s">
        <v>14</v>
      </c>
      <c r="L31" s="24" t="s">
        <v>15</v>
      </c>
      <c r="M31" s="24" t="s">
        <v>16</v>
      </c>
      <c r="N31" s="27" t="s">
        <v>17</v>
      </c>
      <c r="O31" s="24" t="e">
        <v>#N/A</v>
      </c>
      <c r="P31" s="24" t="s">
        <v>190</v>
      </c>
      <c r="Q31" s="26">
        <v>0</v>
      </c>
      <c r="R31" s="24"/>
      <c r="S31" s="24" t="s">
        <v>56</v>
      </c>
      <c r="T31" s="25">
        <v>45547</v>
      </c>
      <c r="U31" s="25">
        <v>45566</v>
      </c>
      <c r="V31" s="25"/>
      <c r="W31" s="26">
        <v>0</v>
      </c>
      <c r="X31" s="24"/>
      <c r="Y31" s="24"/>
      <c r="Z31" s="24"/>
      <c r="AA31" s="24"/>
      <c r="AB31" s="24"/>
      <c r="AC31" s="26">
        <v>1000000</v>
      </c>
      <c r="AD31" s="26">
        <v>0</v>
      </c>
      <c r="AE31" s="26">
        <v>0</v>
      </c>
      <c r="AF31" s="26">
        <v>0</v>
      </c>
      <c r="AG31" s="26">
        <v>0</v>
      </c>
      <c r="AH31" s="26">
        <v>0</v>
      </c>
      <c r="AI31" s="26">
        <v>0</v>
      </c>
      <c r="AJ31" s="26">
        <v>0</v>
      </c>
      <c r="AK31" s="26">
        <v>0</v>
      </c>
      <c r="AL31" s="36">
        <v>1000000</v>
      </c>
      <c r="AM31" s="28">
        <v>0</v>
      </c>
      <c r="AN31" s="24">
        <v>2201565980</v>
      </c>
      <c r="AO31" s="25">
        <v>45614</v>
      </c>
      <c r="AP31" s="24" t="s">
        <v>189</v>
      </c>
      <c r="AQ31" s="28">
        <v>16117500</v>
      </c>
    </row>
    <row r="32" spans="1:43" x14ac:dyDescent="0.2">
      <c r="A32" s="24">
        <v>890316171</v>
      </c>
      <c r="B32" s="24" t="s">
        <v>12</v>
      </c>
      <c r="C32" s="24" t="s">
        <v>13</v>
      </c>
      <c r="D32" s="24">
        <v>4482</v>
      </c>
      <c r="E32" s="24" t="s">
        <v>138</v>
      </c>
      <c r="F32" s="24" t="s">
        <v>139</v>
      </c>
      <c r="G32" s="25">
        <v>45547</v>
      </c>
      <c r="H32" s="25">
        <v>45547</v>
      </c>
      <c r="I32" s="26">
        <v>1000000</v>
      </c>
      <c r="J32" s="26">
        <v>1000000</v>
      </c>
      <c r="K32" s="24" t="s">
        <v>14</v>
      </c>
      <c r="L32" s="24" t="s">
        <v>15</v>
      </c>
      <c r="M32" s="24" t="s">
        <v>16</v>
      </c>
      <c r="N32" s="27" t="s">
        <v>17</v>
      </c>
      <c r="O32" s="24" t="e">
        <v>#N/A</v>
      </c>
      <c r="P32" s="24" t="s">
        <v>190</v>
      </c>
      <c r="Q32" s="26">
        <v>0</v>
      </c>
      <c r="R32" s="24"/>
      <c r="S32" s="24" t="s">
        <v>56</v>
      </c>
      <c r="T32" s="25">
        <v>45547</v>
      </c>
      <c r="U32" s="25">
        <v>45566</v>
      </c>
      <c r="V32" s="25"/>
      <c r="W32" s="26">
        <v>0</v>
      </c>
      <c r="X32" s="24"/>
      <c r="Y32" s="24"/>
      <c r="Z32" s="24"/>
      <c r="AA32" s="24"/>
      <c r="AB32" s="24"/>
      <c r="AC32" s="26">
        <v>1000000</v>
      </c>
      <c r="AD32" s="26">
        <v>0</v>
      </c>
      <c r="AE32" s="26">
        <v>0</v>
      </c>
      <c r="AF32" s="26">
        <v>0</v>
      </c>
      <c r="AG32" s="26">
        <v>0</v>
      </c>
      <c r="AH32" s="26">
        <v>0</v>
      </c>
      <c r="AI32" s="26">
        <v>0</v>
      </c>
      <c r="AJ32" s="26">
        <v>0</v>
      </c>
      <c r="AK32" s="26">
        <v>0</v>
      </c>
      <c r="AL32" s="36">
        <v>1000000</v>
      </c>
      <c r="AM32" s="28">
        <v>0</v>
      </c>
      <c r="AN32" s="24">
        <v>2201565980</v>
      </c>
      <c r="AO32" s="25">
        <v>45614</v>
      </c>
      <c r="AP32" s="24" t="s">
        <v>189</v>
      </c>
      <c r="AQ32" s="28">
        <v>16117500</v>
      </c>
    </row>
    <row r="33" spans="1:43" x14ac:dyDescent="0.2">
      <c r="A33" s="24">
        <v>890316171</v>
      </c>
      <c r="B33" s="24" t="s">
        <v>12</v>
      </c>
      <c r="C33" s="24" t="s">
        <v>13</v>
      </c>
      <c r="D33" s="24">
        <v>4521</v>
      </c>
      <c r="E33" s="24" t="s">
        <v>160</v>
      </c>
      <c r="F33" s="24" t="s">
        <v>161</v>
      </c>
      <c r="G33" s="25">
        <v>45576</v>
      </c>
      <c r="H33" s="25">
        <v>45576</v>
      </c>
      <c r="I33" s="26">
        <v>1000000</v>
      </c>
      <c r="J33" s="26">
        <v>1000000</v>
      </c>
      <c r="K33" s="24" t="s">
        <v>14</v>
      </c>
      <c r="L33" s="24" t="s">
        <v>15</v>
      </c>
      <c r="M33" s="24" t="s">
        <v>16</v>
      </c>
      <c r="N33" s="27" t="s">
        <v>17</v>
      </c>
      <c r="O33" s="24" t="e">
        <v>#N/A</v>
      </c>
      <c r="P33" s="24" t="s">
        <v>190</v>
      </c>
      <c r="Q33" s="26">
        <v>0</v>
      </c>
      <c r="R33" s="24"/>
      <c r="S33" s="24" t="s">
        <v>56</v>
      </c>
      <c r="T33" s="25">
        <v>45576</v>
      </c>
      <c r="U33" s="25">
        <v>45580</v>
      </c>
      <c r="V33" s="25"/>
      <c r="W33" s="26">
        <v>0</v>
      </c>
      <c r="X33" s="24"/>
      <c r="Y33" s="24"/>
      <c r="Z33" s="24"/>
      <c r="AA33" s="24"/>
      <c r="AB33" s="24"/>
      <c r="AC33" s="26">
        <v>1000000</v>
      </c>
      <c r="AD33" s="26">
        <v>0</v>
      </c>
      <c r="AE33" s="26">
        <v>0</v>
      </c>
      <c r="AF33" s="26">
        <v>0</v>
      </c>
      <c r="AG33" s="26">
        <v>0</v>
      </c>
      <c r="AH33" s="26">
        <v>0</v>
      </c>
      <c r="AI33" s="26">
        <v>0</v>
      </c>
      <c r="AJ33" s="26">
        <v>0</v>
      </c>
      <c r="AK33" s="26">
        <v>0</v>
      </c>
      <c r="AL33" s="36">
        <v>1000000</v>
      </c>
      <c r="AM33" s="28">
        <v>0</v>
      </c>
      <c r="AN33" s="24">
        <v>2201561965</v>
      </c>
      <c r="AO33" s="25">
        <v>45595</v>
      </c>
      <c r="AP33" s="24" t="s">
        <v>189</v>
      </c>
      <c r="AQ33" s="28">
        <v>2000000</v>
      </c>
    </row>
    <row r="34" spans="1:43" x14ac:dyDescent="0.2">
      <c r="A34" s="24">
        <v>890316171</v>
      </c>
      <c r="B34" s="24" t="s">
        <v>12</v>
      </c>
      <c r="C34" s="24" t="s">
        <v>13</v>
      </c>
      <c r="D34" s="24">
        <v>4532</v>
      </c>
      <c r="E34" s="24" t="s">
        <v>180</v>
      </c>
      <c r="F34" s="24" t="s">
        <v>181</v>
      </c>
      <c r="G34" s="25">
        <v>45576</v>
      </c>
      <c r="H34" s="25">
        <v>45576</v>
      </c>
      <c r="I34" s="26">
        <v>1000000</v>
      </c>
      <c r="J34" s="26">
        <v>1000000</v>
      </c>
      <c r="K34" s="24" t="s">
        <v>14</v>
      </c>
      <c r="L34" s="24" t="s">
        <v>15</v>
      </c>
      <c r="M34" s="24" t="s">
        <v>16</v>
      </c>
      <c r="N34" s="27" t="s">
        <v>17</v>
      </c>
      <c r="O34" s="24" t="e">
        <v>#N/A</v>
      </c>
      <c r="P34" s="24" t="s">
        <v>190</v>
      </c>
      <c r="Q34" s="26">
        <v>0</v>
      </c>
      <c r="R34" s="24"/>
      <c r="S34" s="24" t="s">
        <v>56</v>
      </c>
      <c r="T34" s="25">
        <v>45576</v>
      </c>
      <c r="U34" s="25">
        <v>45580</v>
      </c>
      <c r="V34" s="25"/>
      <c r="W34" s="26">
        <v>0</v>
      </c>
      <c r="X34" s="24"/>
      <c r="Y34" s="24"/>
      <c r="Z34" s="24"/>
      <c r="AA34" s="24"/>
      <c r="AB34" s="24"/>
      <c r="AC34" s="26">
        <v>1000000</v>
      </c>
      <c r="AD34" s="26">
        <v>0</v>
      </c>
      <c r="AE34" s="26">
        <v>0</v>
      </c>
      <c r="AF34" s="26">
        <v>0</v>
      </c>
      <c r="AG34" s="26">
        <v>0</v>
      </c>
      <c r="AH34" s="26">
        <v>0</v>
      </c>
      <c r="AI34" s="26">
        <v>0</v>
      </c>
      <c r="AJ34" s="26">
        <v>0</v>
      </c>
      <c r="AK34" s="26">
        <v>0</v>
      </c>
      <c r="AL34" s="36">
        <v>1000000</v>
      </c>
      <c r="AM34" s="28">
        <v>0</v>
      </c>
      <c r="AN34" s="24">
        <v>2201561965</v>
      </c>
      <c r="AO34" s="25">
        <v>45595</v>
      </c>
      <c r="AP34" s="24" t="s">
        <v>189</v>
      </c>
      <c r="AQ34" s="28">
        <v>2000000</v>
      </c>
    </row>
    <row r="35" spans="1:43" x14ac:dyDescent="0.2">
      <c r="A35" s="24">
        <v>890316171</v>
      </c>
      <c r="B35" s="24" t="s">
        <v>12</v>
      </c>
      <c r="C35" s="24" t="s">
        <v>13</v>
      </c>
      <c r="D35" s="24">
        <v>4416</v>
      </c>
      <c r="E35" s="24" t="s">
        <v>182</v>
      </c>
      <c r="F35" s="24" t="s">
        <v>183</v>
      </c>
      <c r="G35" s="25">
        <v>45518</v>
      </c>
      <c r="H35" s="25">
        <v>45518</v>
      </c>
      <c r="I35" s="26">
        <v>6825000</v>
      </c>
      <c r="J35" s="26">
        <v>6825000</v>
      </c>
      <c r="K35" s="24" t="s">
        <v>14</v>
      </c>
      <c r="L35" s="24" t="s">
        <v>15</v>
      </c>
      <c r="M35" s="24" t="s">
        <v>16</v>
      </c>
      <c r="N35" s="27" t="s">
        <v>17</v>
      </c>
      <c r="O35" s="24" t="e">
        <v>#N/A</v>
      </c>
      <c r="P35" s="24" t="s">
        <v>191</v>
      </c>
      <c r="Q35" s="26">
        <v>0</v>
      </c>
      <c r="R35" s="24"/>
      <c r="S35" s="24" t="s">
        <v>184</v>
      </c>
      <c r="T35" s="25">
        <v>45518</v>
      </c>
      <c r="U35" s="25">
        <v>45566</v>
      </c>
      <c r="V35" s="25"/>
      <c r="W35" s="26">
        <v>1211000</v>
      </c>
      <c r="X35" s="24" t="s">
        <v>185</v>
      </c>
      <c r="Y35" s="24" t="s">
        <v>186</v>
      </c>
      <c r="Z35" s="24" t="s">
        <v>187</v>
      </c>
      <c r="AA35" s="24" t="s">
        <v>63</v>
      </c>
      <c r="AB35" s="24" t="s">
        <v>64</v>
      </c>
      <c r="AC35" s="26">
        <v>5614000</v>
      </c>
      <c r="AD35" s="26">
        <v>0</v>
      </c>
      <c r="AE35" s="26">
        <v>0</v>
      </c>
      <c r="AF35" s="26">
        <v>0</v>
      </c>
      <c r="AG35" s="26">
        <v>0</v>
      </c>
      <c r="AH35" s="26">
        <v>1211000</v>
      </c>
      <c r="AI35" s="26">
        <v>0</v>
      </c>
      <c r="AJ35" s="26">
        <v>0</v>
      </c>
      <c r="AK35" s="26">
        <v>0</v>
      </c>
      <c r="AL35" s="36">
        <v>5644275</v>
      </c>
      <c r="AM35" s="28">
        <v>0</v>
      </c>
      <c r="AN35" s="24">
        <v>2201571846</v>
      </c>
      <c r="AO35" s="25">
        <v>45625</v>
      </c>
      <c r="AP35" s="24" t="s">
        <v>189</v>
      </c>
      <c r="AQ35" s="28">
        <v>34086775</v>
      </c>
    </row>
    <row r="36" spans="1:43" x14ac:dyDescent="0.2">
      <c r="A36" s="24">
        <v>890316171</v>
      </c>
      <c r="B36" s="24" t="s">
        <v>12</v>
      </c>
      <c r="C36" s="24" t="s">
        <v>13</v>
      </c>
      <c r="D36" s="24">
        <v>4471</v>
      </c>
      <c r="E36" s="24" t="s">
        <v>57</v>
      </c>
      <c r="F36" s="24" t="s">
        <v>58</v>
      </c>
      <c r="G36" s="25">
        <v>45547</v>
      </c>
      <c r="H36" s="25">
        <v>45547</v>
      </c>
      <c r="I36" s="26">
        <v>500000</v>
      </c>
      <c r="J36" s="26">
        <v>500000</v>
      </c>
      <c r="K36" s="24" t="s">
        <v>14</v>
      </c>
      <c r="L36" s="24" t="s">
        <v>15</v>
      </c>
      <c r="M36" s="24" t="s">
        <v>16</v>
      </c>
      <c r="N36" s="27" t="s">
        <v>17</v>
      </c>
      <c r="O36" s="24" t="e">
        <v>#N/A</v>
      </c>
      <c r="P36" s="24" t="s">
        <v>59</v>
      </c>
      <c r="Q36" s="26">
        <v>0</v>
      </c>
      <c r="R36" s="24"/>
      <c r="S36" s="24" t="s">
        <v>60</v>
      </c>
      <c r="T36" s="25">
        <v>45547</v>
      </c>
      <c r="U36" s="25">
        <v>45566</v>
      </c>
      <c r="V36" s="25">
        <v>45584</v>
      </c>
      <c r="W36" s="26">
        <v>500000</v>
      </c>
      <c r="X36" s="24" t="s">
        <v>34</v>
      </c>
      <c r="Y36" s="24" t="s">
        <v>61</v>
      </c>
      <c r="Z36" s="24" t="s">
        <v>62</v>
      </c>
      <c r="AA36" s="24" t="s">
        <v>63</v>
      </c>
      <c r="AB36" s="24" t="s">
        <v>64</v>
      </c>
      <c r="AC36" s="26">
        <v>0</v>
      </c>
      <c r="AD36" s="26">
        <v>500000</v>
      </c>
      <c r="AE36" s="26">
        <v>0</v>
      </c>
      <c r="AF36" s="26">
        <v>0</v>
      </c>
      <c r="AG36" s="26">
        <v>0</v>
      </c>
      <c r="AH36" s="26">
        <v>0</v>
      </c>
      <c r="AI36" s="26">
        <v>0</v>
      </c>
      <c r="AJ36" s="26">
        <v>0</v>
      </c>
      <c r="AK36" s="26">
        <v>0</v>
      </c>
      <c r="AL36" s="36">
        <v>0</v>
      </c>
      <c r="AM36" s="28">
        <v>0</v>
      </c>
      <c r="AN36" s="24"/>
      <c r="AO36" s="25"/>
      <c r="AP36" s="24"/>
      <c r="AQ36" s="28">
        <v>0</v>
      </c>
    </row>
    <row r="37" spans="1:43" x14ac:dyDescent="0.2">
      <c r="A37" s="24">
        <v>890316171</v>
      </c>
      <c r="B37" s="24" t="s">
        <v>12</v>
      </c>
      <c r="C37" s="24" t="s">
        <v>13</v>
      </c>
      <c r="D37" s="24">
        <v>4488</v>
      </c>
      <c r="E37" s="24" t="s">
        <v>65</v>
      </c>
      <c r="F37" s="24" t="s">
        <v>66</v>
      </c>
      <c r="G37" s="25">
        <v>45547</v>
      </c>
      <c r="H37" s="25">
        <v>45547</v>
      </c>
      <c r="I37" s="26">
        <v>500000</v>
      </c>
      <c r="J37" s="26">
        <v>500000</v>
      </c>
      <c r="K37" s="24" t="s">
        <v>14</v>
      </c>
      <c r="L37" s="24" t="s">
        <v>15</v>
      </c>
      <c r="M37" s="24" t="s">
        <v>16</v>
      </c>
      <c r="N37" s="27" t="s">
        <v>17</v>
      </c>
      <c r="O37" s="24" t="e">
        <v>#N/A</v>
      </c>
      <c r="P37" s="24" t="s">
        <v>59</v>
      </c>
      <c r="Q37" s="26">
        <v>0</v>
      </c>
      <c r="R37" s="24"/>
      <c r="S37" s="24" t="s">
        <v>60</v>
      </c>
      <c r="T37" s="25">
        <v>45547</v>
      </c>
      <c r="U37" s="25">
        <v>45566</v>
      </c>
      <c r="V37" s="25">
        <v>45584</v>
      </c>
      <c r="W37" s="26">
        <v>500000</v>
      </c>
      <c r="X37" s="24" t="s">
        <v>34</v>
      </c>
      <c r="Y37" s="24" t="s">
        <v>61</v>
      </c>
      <c r="Z37" s="24" t="s">
        <v>62</v>
      </c>
      <c r="AA37" s="24" t="s">
        <v>63</v>
      </c>
      <c r="AB37" s="24" t="s">
        <v>64</v>
      </c>
      <c r="AC37" s="26">
        <v>0</v>
      </c>
      <c r="AD37" s="26">
        <v>500000</v>
      </c>
      <c r="AE37" s="26">
        <v>0</v>
      </c>
      <c r="AF37" s="26">
        <v>0</v>
      </c>
      <c r="AG37" s="26">
        <v>0</v>
      </c>
      <c r="AH37" s="26">
        <v>0</v>
      </c>
      <c r="AI37" s="26">
        <v>0</v>
      </c>
      <c r="AJ37" s="26">
        <v>0</v>
      </c>
      <c r="AK37" s="26">
        <v>0</v>
      </c>
      <c r="AL37" s="36">
        <v>0</v>
      </c>
      <c r="AM37" s="28">
        <v>0</v>
      </c>
      <c r="AN37" s="24"/>
      <c r="AO37" s="25"/>
      <c r="AP37" s="24"/>
      <c r="AQ37" s="28">
        <v>0</v>
      </c>
    </row>
    <row r="38" spans="1:43" x14ac:dyDescent="0.2">
      <c r="A38" s="24">
        <v>890316171</v>
      </c>
      <c r="B38" s="24" t="s">
        <v>12</v>
      </c>
      <c r="C38" s="24" t="s">
        <v>13</v>
      </c>
      <c r="D38" s="24">
        <v>4489</v>
      </c>
      <c r="E38" s="24" t="s">
        <v>67</v>
      </c>
      <c r="F38" s="24" t="s">
        <v>68</v>
      </c>
      <c r="G38" s="25">
        <v>45547</v>
      </c>
      <c r="H38" s="25">
        <v>45547</v>
      </c>
      <c r="I38" s="26">
        <v>1000000</v>
      </c>
      <c r="J38" s="26">
        <v>1000000</v>
      </c>
      <c r="K38" s="24" t="s">
        <v>14</v>
      </c>
      <c r="L38" s="24" t="s">
        <v>15</v>
      </c>
      <c r="M38" s="24" t="s">
        <v>16</v>
      </c>
      <c r="N38" s="27" t="s">
        <v>17</v>
      </c>
      <c r="O38" s="24" t="e">
        <v>#N/A</v>
      </c>
      <c r="P38" s="24" t="s">
        <v>59</v>
      </c>
      <c r="Q38" s="26">
        <v>0</v>
      </c>
      <c r="R38" s="24"/>
      <c r="S38" s="24" t="s">
        <v>60</v>
      </c>
      <c r="T38" s="25">
        <v>45547</v>
      </c>
      <c r="U38" s="25">
        <v>45566</v>
      </c>
      <c r="V38" s="25">
        <v>45584</v>
      </c>
      <c r="W38" s="26">
        <v>1000000</v>
      </c>
      <c r="X38" s="24" t="s">
        <v>34</v>
      </c>
      <c r="Y38" s="24" t="s">
        <v>61</v>
      </c>
      <c r="Z38" s="24" t="s">
        <v>62</v>
      </c>
      <c r="AA38" s="24" t="s">
        <v>63</v>
      </c>
      <c r="AB38" s="24" t="s">
        <v>64</v>
      </c>
      <c r="AC38" s="26">
        <v>0</v>
      </c>
      <c r="AD38" s="26">
        <v>1000000</v>
      </c>
      <c r="AE38" s="26">
        <v>0</v>
      </c>
      <c r="AF38" s="26">
        <v>0</v>
      </c>
      <c r="AG38" s="26">
        <v>0</v>
      </c>
      <c r="AH38" s="26">
        <v>0</v>
      </c>
      <c r="AI38" s="26">
        <v>0</v>
      </c>
      <c r="AJ38" s="26">
        <v>0</v>
      </c>
      <c r="AK38" s="26">
        <v>0</v>
      </c>
      <c r="AL38" s="36">
        <v>0</v>
      </c>
      <c r="AM38" s="28">
        <v>0</v>
      </c>
      <c r="AN38" s="24"/>
      <c r="AO38" s="25"/>
      <c r="AP38" s="24"/>
      <c r="AQ38" s="28">
        <v>0</v>
      </c>
    </row>
    <row r="39" spans="1:43" x14ac:dyDescent="0.2">
      <c r="A39" s="24">
        <v>890316171</v>
      </c>
      <c r="B39" s="24" t="s">
        <v>12</v>
      </c>
      <c r="C39" s="24" t="s">
        <v>13</v>
      </c>
      <c r="D39" s="24">
        <v>4449</v>
      </c>
      <c r="E39" s="24" t="s">
        <v>69</v>
      </c>
      <c r="F39" s="24" t="s">
        <v>70</v>
      </c>
      <c r="G39" s="25">
        <v>45547</v>
      </c>
      <c r="H39" s="25">
        <v>45547</v>
      </c>
      <c r="I39" s="26">
        <v>3558750</v>
      </c>
      <c r="J39" s="26">
        <v>3558750</v>
      </c>
      <c r="K39" s="24" t="s">
        <v>14</v>
      </c>
      <c r="L39" s="24" t="s">
        <v>15</v>
      </c>
      <c r="M39" s="24" t="s">
        <v>16</v>
      </c>
      <c r="N39" s="27" t="s">
        <v>17</v>
      </c>
      <c r="O39" s="24" t="e">
        <v>#N/A</v>
      </c>
      <c r="P39" s="24" t="s">
        <v>59</v>
      </c>
      <c r="Q39" s="26">
        <v>0</v>
      </c>
      <c r="R39" s="24"/>
      <c r="S39" s="24" t="s">
        <v>60</v>
      </c>
      <c r="T39" s="25">
        <v>45547</v>
      </c>
      <c r="U39" s="25">
        <v>45566</v>
      </c>
      <c r="V39" s="25">
        <v>45584</v>
      </c>
      <c r="W39" s="26">
        <v>3558750</v>
      </c>
      <c r="X39" s="24" t="s">
        <v>34</v>
      </c>
      <c r="Y39" s="24" t="s">
        <v>61</v>
      </c>
      <c r="Z39" s="24" t="s">
        <v>62</v>
      </c>
      <c r="AA39" s="24" t="s">
        <v>63</v>
      </c>
      <c r="AB39" s="24" t="s">
        <v>64</v>
      </c>
      <c r="AC39" s="26">
        <v>0</v>
      </c>
      <c r="AD39" s="26">
        <v>3558750</v>
      </c>
      <c r="AE39" s="26">
        <v>0</v>
      </c>
      <c r="AF39" s="26">
        <v>0</v>
      </c>
      <c r="AG39" s="26">
        <v>0</v>
      </c>
      <c r="AH39" s="26">
        <v>0</v>
      </c>
      <c r="AI39" s="26">
        <v>0</v>
      </c>
      <c r="AJ39" s="26">
        <v>0</v>
      </c>
      <c r="AK39" s="26">
        <v>0</v>
      </c>
      <c r="AL39" s="36">
        <v>0</v>
      </c>
      <c r="AM39" s="28">
        <v>0</v>
      </c>
      <c r="AN39" s="24"/>
      <c r="AO39" s="25"/>
      <c r="AP39" s="24"/>
      <c r="AQ39" s="28">
        <v>0</v>
      </c>
    </row>
    <row r="40" spans="1:43" x14ac:dyDescent="0.2">
      <c r="A40" s="24">
        <v>890316171</v>
      </c>
      <c r="B40" s="24" t="s">
        <v>12</v>
      </c>
      <c r="C40" s="24" t="s">
        <v>13</v>
      </c>
      <c r="D40" s="24">
        <v>4428</v>
      </c>
      <c r="E40" s="24" t="s">
        <v>88</v>
      </c>
      <c r="F40" s="24" t="s">
        <v>89</v>
      </c>
      <c r="G40" s="25">
        <v>45518</v>
      </c>
      <c r="H40" s="25">
        <v>45518</v>
      </c>
      <c r="I40" s="26">
        <v>770000</v>
      </c>
      <c r="J40" s="26">
        <v>770000</v>
      </c>
      <c r="K40" s="24" t="s">
        <v>14</v>
      </c>
      <c r="L40" s="24" t="s">
        <v>15</v>
      </c>
      <c r="M40" s="24" t="s">
        <v>16</v>
      </c>
      <c r="N40" s="27" t="s">
        <v>17</v>
      </c>
      <c r="O40" s="24" t="e">
        <v>#N/A</v>
      </c>
      <c r="P40" s="24" t="s">
        <v>73</v>
      </c>
      <c r="Q40" s="26">
        <v>0</v>
      </c>
      <c r="R40" s="24"/>
      <c r="S40" s="24" t="s">
        <v>74</v>
      </c>
      <c r="T40" s="25">
        <v>45518</v>
      </c>
      <c r="U40" s="25" t="s">
        <v>75</v>
      </c>
      <c r="V40" s="25"/>
      <c r="W40" s="26">
        <v>0</v>
      </c>
      <c r="X40" s="24"/>
      <c r="Y40" s="24"/>
      <c r="Z40" s="24"/>
      <c r="AA40" s="24"/>
      <c r="AB40" s="24"/>
      <c r="AC40" s="26">
        <v>0</v>
      </c>
      <c r="AD40" s="26">
        <v>0</v>
      </c>
      <c r="AE40" s="26">
        <v>770000</v>
      </c>
      <c r="AF40" s="26">
        <v>0</v>
      </c>
      <c r="AG40" s="26">
        <v>0</v>
      </c>
      <c r="AH40" s="26">
        <v>0</v>
      </c>
      <c r="AI40" s="26">
        <v>0</v>
      </c>
      <c r="AJ40" s="26">
        <v>0</v>
      </c>
      <c r="AK40" s="26">
        <v>0</v>
      </c>
      <c r="AL40" s="36">
        <v>0</v>
      </c>
      <c r="AM40" s="28">
        <v>0</v>
      </c>
      <c r="AN40" s="24"/>
      <c r="AO40" s="25"/>
      <c r="AP40" s="24"/>
      <c r="AQ40" s="28">
        <v>0</v>
      </c>
    </row>
    <row r="41" spans="1:43" x14ac:dyDescent="0.2">
      <c r="A41" s="24">
        <v>890316171</v>
      </c>
      <c r="B41" s="24" t="s">
        <v>12</v>
      </c>
      <c r="C41" s="24" t="s">
        <v>13</v>
      </c>
      <c r="D41" s="24">
        <v>4491</v>
      </c>
      <c r="E41" s="24" t="s">
        <v>104</v>
      </c>
      <c r="F41" s="24" t="s">
        <v>105</v>
      </c>
      <c r="G41" s="25">
        <v>45547</v>
      </c>
      <c r="H41" s="25">
        <v>45547</v>
      </c>
      <c r="I41" s="26">
        <v>770000</v>
      </c>
      <c r="J41" s="26">
        <v>770000</v>
      </c>
      <c r="K41" s="24" t="s">
        <v>14</v>
      </c>
      <c r="L41" s="24" t="s">
        <v>15</v>
      </c>
      <c r="M41" s="24" t="s">
        <v>16</v>
      </c>
      <c r="N41" s="27" t="s">
        <v>17</v>
      </c>
      <c r="O41" s="24" t="e">
        <v>#N/A</v>
      </c>
      <c r="P41" s="24" t="s">
        <v>73</v>
      </c>
      <c r="Q41" s="26">
        <v>0</v>
      </c>
      <c r="R41" s="24"/>
      <c r="S41" s="24" t="s">
        <v>74</v>
      </c>
      <c r="T41" s="25">
        <v>45547</v>
      </c>
      <c r="U41" s="25" t="s">
        <v>75</v>
      </c>
      <c r="V41" s="25"/>
      <c r="W41" s="26">
        <v>0</v>
      </c>
      <c r="X41" s="24"/>
      <c r="Y41" s="24"/>
      <c r="Z41" s="24"/>
      <c r="AA41" s="24"/>
      <c r="AB41" s="24"/>
      <c r="AC41" s="26">
        <v>0</v>
      </c>
      <c r="AD41" s="26">
        <v>0</v>
      </c>
      <c r="AE41" s="26">
        <v>770000</v>
      </c>
      <c r="AF41" s="26">
        <v>0</v>
      </c>
      <c r="AG41" s="26">
        <v>0</v>
      </c>
      <c r="AH41" s="26">
        <v>0</v>
      </c>
      <c r="AI41" s="26">
        <v>0</v>
      </c>
      <c r="AJ41" s="26">
        <v>0</v>
      </c>
      <c r="AK41" s="26">
        <v>0</v>
      </c>
      <c r="AL41" s="36">
        <v>0</v>
      </c>
      <c r="AM41" s="28">
        <v>0</v>
      </c>
      <c r="AN41" s="24"/>
      <c r="AO41" s="25"/>
      <c r="AP41" s="24"/>
      <c r="AQ41" s="28">
        <v>0</v>
      </c>
    </row>
    <row r="42" spans="1:43" x14ac:dyDescent="0.2">
      <c r="A42" s="24">
        <v>890316171</v>
      </c>
      <c r="B42" s="24" t="s">
        <v>12</v>
      </c>
      <c r="C42" s="24" t="s">
        <v>13</v>
      </c>
      <c r="D42" s="24">
        <v>4424</v>
      </c>
      <c r="E42" s="24" t="s">
        <v>86</v>
      </c>
      <c r="F42" s="24" t="s">
        <v>87</v>
      </c>
      <c r="G42" s="25">
        <v>45518</v>
      </c>
      <c r="H42" s="25">
        <v>45518</v>
      </c>
      <c r="I42" s="26">
        <v>827000</v>
      </c>
      <c r="J42" s="26">
        <v>827000</v>
      </c>
      <c r="K42" s="24" t="s">
        <v>14</v>
      </c>
      <c r="L42" s="24" t="s">
        <v>15</v>
      </c>
      <c r="M42" s="24" t="s">
        <v>16</v>
      </c>
      <c r="N42" s="27" t="s">
        <v>17</v>
      </c>
      <c r="O42" s="24" t="e">
        <v>#N/A</v>
      </c>
      <c r="P42" s="24" t="s">
        <v>73</v>
      </c>
      <c r="Q42" s="26">
        <v>0</v>
      </c>
      <c r="R42" s="24"/>
      <c r="S42" s="24" t="s">
        <v>74</v>
      </c>
      <c r="T42" s="25">
        <v>45518</v>
      </c>
      <c r="U42" s="25" t="s">
        <v>75</v>
      </c>
      <c r="V42" s="25"/>
      <c r="W42" s="26">
        <v>0</v>
      </c>
      <c r="X42" s="24"/>
      <c r="Y42" s="24"/>
      <c r="Z42" s="24"/>
      <c r="AA42" s="24"/>
      <c r="AB42" s="24"/>
      <c r="AC42" s="26">
        <v>0</v>
      </c>
      <c r="AD42" s="26">
        <v>0</v>
      </c>
      <c r="AE42" s="26">
        <v>827000</v>
      </c>
      <c r="AF42" s="26">
        <v>0</v>
      </c>
      <c r="AG42" s="26">
        <v>0</v>
      </c>
      <c r="AH42" s="26">
        <v>0</v>
      </c>
      <c r="AI42" s="26">
        <v>0</v>
      </c>
      <c r="AJ42" s="26">
        <v>0</v>
      </c>
      <c r="AK42" s="26">
        <v>0</v>
      </c>
      <c r="AL42" s="36">
        <v>0</v>
      </c>
      <c r="AM42" s="28">
        <v>0</v>
      </c>
      <c r="AN42" s="24"/>
      <c r="AO42" s="25"/>
      <c r="AP42" s="24"/>
      <c r="AQ42" s="28">
        <v>0</v>
      </c>
    </row>
    <row r="43" spans="1:43" x14ac:dyDescent="0.2">
      <c r="A43" s="24">
        <v>890316171</v>
      </c>
      <c r="B43" s="24" t="s">
        <v>12</v>
      </c>
      <c r="C43" s="24" t="s">
        <v>13</v>
      </c>
      <c r="D43" s="24">
        <v>4463</v>
      </c>
      <c r="E43" s="24" t="s">
        <v>100</v>
      </c>
      <c r="F43" s="24" t="s">
        <v>101</v>
      </c>
      <c r="G43" s="25">
        <v>45547</v>
      </c>
      <c r="H43" s="25">
        <v>45547</v>
      </c>
      <c r="I43" s="26">
        <v>827000</v>
      </c>
      <c r="J43" s="26">
        <v>827000</v>
      </c>
      <c r="K43" s="24" t="s">
        <v>14</v>
      </c>
      <c r="L43" s="24" t="s">
        <v>15</v>
      </c>
      <c r="M43" s="24" t="s">
        <v>16</v>
      </c>
      <c r="N43" s="27" t="s">
        <v>17</v>
      </c>
      <c r="O43" s="24" t="e">
        <v>#N/A</v>
      </c>
      <c r="P43" s="24" t="s">
        <v>73</v>
      </c>
      <c r="Q43" s="26">
        <v>0</v>
      </c>
      <c r="R43" s="24"/>
      <c r="S43" s="24" t="s">
        <v>74</v>
      </c>
      <c r="T43" s="25">
        <v>45547</v>
      </c>
      <c r="U43" s="25" t="s">
        <v>75</v>
      </c>
      <c r="V43" s="25"/>
      <c r="W43" s="26">
        <v>0</v>
      </c>
      <c r="X43" s="24"/>
      <c r="Y43" s="24"/>
      <c r="Z43" s="24"/>
      <c r="AA43" s="24"/>
      <c r="AB43" s="24"/>
      <c r="AC43" s="26">
        <v>0</v>
      </c>
      <c r="AD43" s="26">
        <v>0</v>
      </c>
      <c r="AE43" s="26">
        <v>827000</v>
      </c>
      <c r="AF43" s="26">
        <v>0</v>
      </c>
      <c r="AG43" s="26">
        <v>0</v>
      </c>
      <c r="AH43" s="26">
        <v>0</v>
      </c>
      <c r="AI43" s="26">
        <v>0</v>
      </c>
      <c r="AJ43" s="26">
        <v>0</v>
      </c>
      <c r="AK43" s="26">
        <v>0</v>
      </c>
      <c r="AL43" s="36">
        <v>0</v>
      </c>
      <c r="AM43" s="28">
        <v>0</v>
      </c>
      <c r="AN43" s="24"/>
      <c r="AO43" s="25"/>
      <c r="AP43" s="24"/>
      <c r="AQ43" s="28">
        <v>0</v>
      </c>
    </row>
    <row r="44" spans="1:43" x14ac:dyDescent="0.2">
      <c r="A44" s="24">
        <v>890316171</v>
      </c>
      <c r="B44" s="24" t="s">
        <v>12</v>
      </c>
      <c r="C44" s="24" t="s">
        <v>13</v>
      </c>
      <c r="D44" s="24">
        <v>4529</v>
      </c>
      <c r="E44" s="24" t="s">
        <v>114</v>
      </c>
      <c r="F44" s="24" t="s">
        <v>115</v>
      </c>
      <c r="G44" s="25">
        <v>45576</v>
      </c>
      <c r="H44" s="25">
        <v>45576</v>
      </c>
      <c r="I44" s="26">
        <v>827000</v>
      </c>
      <c r="J44" s="26">
        <v>827000</v>
      </c>
      <c r="K44" s="24" t="s">
        <v>14</v>
      </c>
      <c r="L44" s="24" t="s">
        <v>15</v>
      </c>
      <c r="M44" s="24" t="s">
        <v>16</v>
      </c>
      <c r="N44" s="27" t="s">
        <v>17</v>
      </c>
      <c r="O44" s="24" t="e">
        <v>#N/A</v>
      </c>
      <c r="P44" s="24" t="s">
        <v>73</v>
      </c>
      <c r="Q44" s="26">
        <v>0</v>
      </c>
      <c r="R44" s="24"/>
      <c r="S44" s="24" t="s">
        <v>74</v>
      </c>
      <c r="T44" s="25">
        <v>45576</v>
      </c>
      <c r="U44" s="25" t="s">
        <v>75</v>
      </c>
      <c r="V44" s="25"/>
      <c r="W44" s="26">
        <v>0</v>
      </c>
      <c r="X44" s="24"/>
      <c r="Y44" s="24"/>
      <c r="Z44" s="24"/>
      <c r="AA44" s="24"/>
      <c r="AB44" s="24"/>
      <c r="AC44" s="26">
        <v>0</v>
      </c>
      <c r="AD44" s="26">
        <v>0</v>
      </c>
      <c r="AE44" s="26">
        <v>827000</v>
      </c>
      <c r="AF44" s="26">
        <v>0</v>
      </c>
      <c r="AG44" s="26">
        <v>0</v>
      </c>
      <c r="AH44" s="26">
        <v>0</v>
      </c>
      <c r="AI44" s="26">
        <v>0</v>
      </c>
      <c r="AJ44" s="26">
        <v>0</v>
      </c>
      <c r="AK44" s="26">
        <v>0</v>
      </c>
      <c r="AL44" s="36">
        <v>0</v>
      </c>
      <c r="AM44" s="28">
        <v>0</v>
      </c>
      <c r="AN44" s="24"/>
      <c r="AO44" s="25"/>
      <c r="AP44" s="24"/>
      <c r="AQ44" s="28">
        <v>0</v>
      </c>
    </row>
    <row r="45" spans="1:43" x14ac:dyDescent="0.2">
      <c r="A45" s="24">
        <v>890316171</v>
      </c>
      <c r="B45" s="24" t="s">
        <v>12</v>
      </c>
      <c r="C45" s="24" t="s">
        <v>13</v>
      </c>
      <c r="D45" s="24">
        <v>4459</v>
      </c>
      <c r="E45" s="24" t="s">
        <v>98</v>
      </c>
      <c r="F45" s="24" t="s">
        <v>99</v>
      </c>
      <c r="G45" s="25">
        <v>45547</v>
      </c>
      <c r="H45" s="25">
        <v>45547</v>
      </c>
      <c r="I45" s="26">
        <v>885000</v>
      </c>
      <c r="J45" s="26">
        <v>885000</v>
      </c>
      <c r="K45" s="24" t="s">
        <v>14</v>
      </c>
      <c r="L45" s="24" t="s">
        <v>15</v>
      </c>
      <c r="M45" s="24" t="s">
        <v>16</v>
      </c>
      <c r="N45" s="27" t="s">
        <v>17</v>
      </c>
      <c r="O45" s="24" t="e">
        <v>#N/A</v>
      </c>
      <c r="P45" s="24" t="s">
        <v>73</v>
      </c>
      <c r="Q45" s="26">
        <v>0</v>
      </c>
      <c r="R45" s="24"/>
      <c r="S45" s="24" t="s">
        <v>74</v>
      </c>
      <c r="T45" s="25">
        <v>45547</v>
      </c>
      <c r="U45" s="25" t="s">
        <v>75</v>
      </c>
      <c r="V45" s="25"/>
      <c r="W45" s="26">
        <v>0</v>
      </c>
      <c r="X45" s="24"/>
      <c r="Y45" s="24"/>
      <c r="Z45" s="24"/>
      <c r="AA45" s="24"/>
      <c r="AB45" s="24"/>
      <c r="AC45" s="26">
        <v>0</v>
      </c>
      <c r="AD45" s="26">
        <v>0</v>
      </c>
      <c r="AE45" s="26">
        <v>885000</v>
      </c>
      <c r="AF45" s="26">
        <v>0</v>
      </c>
      <c r="AG45" s="26">
        <v>0</v>
      </c>
      <c r="AH45" s="26">
        <v>0</v>
      </c>
      <c r="AI45" s="26">
        <v>0</v>
      </c>
      <c r="AJ45" s="26">
        <v>0</v>
      </c>
      <c r="AK45" s="26">
        <v>0</v>
      </c>
      <c r="AL45" s="36">
        <v>0</v>
      </c>
      <c r="AM45" s="28">
        <v>0</v>
      </c>
      <c r="AN45" s="24"/>
      <c r="AO45" s="25"/>
      <c r="AP45" s="24"/>
      <c r="AQ45" s="28">
        <v>0</v>
      </c>
    </row>
    <row r="46" spans="1:43" x14ac:dyDescent="0.2">
      <c r="A46" s="24">
        <v>890316171</v>
      </c>
      <c r="B46" s="24" t="s">
        <v>12</v>
      </c>
      <c r="C46" s="24" t="s">
        <v>13</v>
      </c>
      <c r="D46" s="24">
        <v>4485</v>
      </c>
      <c r="E46" s="24" t="s">
        <v>102</v>
      </c>
      <c r="F46" s="24" t="s">
        <v>103</v>
      </c>
      <c r="G46" s="25">
        <v>45547</v>
      </c>
      <c r="H46" s="25">
        <v>45547</v>
      </c>
      <c r="I46" s="26">
        <v>885000</v>
      </c>
      <c r="J46" s="26">
        <v>885000</v>
      </c>
      <c r="K46" s="24" t="s">
        <v>14</v>
      </c>
      <c r="L46" s="24" t="s">
        <v>15</v>
      </c>
      <c r="M46" s="24" t="s">
        <v>16</v>
      </c>
      <c r="N46" s="27" t="s">
        <v>17</v>
      </c>
      <c r="O46" s="24" t="e">
        <v>#N/A</v>
      </c>
      <c r="P46" s="24" t="s">
        <v>73</v>
      </c>
      <c r="Q46" s="26">
        <v>0</v>
      </c>
      <c r="R46" s="24"/>
      <c r="S46" s="24" t="s">
        <v>74</v>
      </c>
      <c r="T46" s="25">
        <v>45547</v>
      </c>
      <c r="U46" s="25" t="s">
        <v>75</v>
      </c>
      <c r="V46" s="25"/>
      <c r="W46" s="26">
        <v>0</v>
      </c>
      <c r="X46" s="24"/>
      <c r="Y46" s="24"/>
      <c r="Z46" s="24"/>
      <c r="AA46" s="24"/>
      <c r="AB46" s="24"/>
      <c r="AC46" s="26">
        <v>0</v>
      </c>
      <c r="AD46" s="26">
        <v>0</v>
      </c>
      <c r="AE46" s="26">
        <v>885000</v>
      </c>
      <c r="AF46" s="26">
        <v>0</v>
      </c>
      <c r="AG46" s="26">
        <v>0</v>
      </c>
      <c r="AH46" s="26">
        <v>0</v>
      </c>
      <c r="AI46" s="26">
        <v>0</v>
      </c>
      <c r="AJ46" s="26">
        <v>0</v>
      </c>
      <c r="AK46" s="26">
        <v>0</v>
      </c>
      <c r="AL46" s="36">
        <v>0</v>
      </c>
      <c r="AM46" s="28">
        <v>0</v>
      </c>
      <c r="AN46" s="24"/>
      <c r="AO46" s="25"/>
      <c r="AP46" s="24"/>
      <c r="AQ46" s="28">
        <v>0</v>
      </c>
    </row>
    <row r="47" spans="1:43" x14ac:dyDescent="0.2">
      <c r="A47" s="24">
        <v>890316171</v>
      </c>
      <c r="B47" s="24" t="s">
        <v>12</v>
      </c>
      <c r="C47" s="24" t="s">
        <v>13</v>
      </c>
      <c r="D47" s="24">
        <v>4492</v>
      </c>
      <c r="E47" s="24" t="s">
        <v>106</v>
      </c>
      <c r="F47" s="24" t="s">
        <v>107</v>
      </c>
      <c r="G47" s="25">
        <v>45547</v>
      </c>
      <c r="H47" s="25">
        <v>45547</v>
      </c>
      <c r="I47" s="26">
        <v>885000</v>
      </c>
      <c r="J47" s="26">
        <v>885000</v>
      </c>
      <c r="K47" s="24" t="s">
        <v>14</v>
      </c>
      <c r="L47" s="24" t="s">
        <v>15</v>
      </c>
      <c r="M47" s="24" t="s">
        <v>16</v>
      </c>
      <c r="N47" s="27" t="s">
        <v>17</v>
      </c>
      <c r="O47" s="24" t="e">
        <v>#N/A</v>
      </c>
      <c r="P47" s="24" t="s">
        <v>73</v>
      </c>
      <c r="Q47" s="26">
        <v>0</v>
      </c>
      <c r="R47" s="24"/>
      <c r="S47" s="24" t="s">
        <v>74</v>
      </c>
      <c r="T47" s="25">
        <v>45547</v>
      </c>
      <c r="U47" s="25" t="s">
        <v>75</v>
      </c>
      <c r="V47" s="25"/>
      <c r="W47" s="26">
        <v>0</v>
      </c>
      <c r="X47" s="24"/>
      <c r="Y47" s="24"/>
      <c r="Z47" s="24"/>
      <c r="AA47" s="24"/>
      <c r="AB47" s="24"/>
      <c r="AC47" s="26">
        <v>0</v>
      </c>
      <c r="AD47" s="26">
        <v>0</v>
      </c>
      <c r="AE47" s="26">
        <v>885000</v>
      </c>
      <c r="AF47" s="26">
        <v>0</v>
      </c>
      <c r="AG47" s="26">
        <v>0</v>
      </c>
      <c r="AH47" s="26">
        <v>0</v>
      </c>
      <c r="AI47" s="26">
        <v>0</v>
      </c>
      <c r="AJ47" s="26">
        <v>0</v>
      </c>
      <c r="AK47" s="26">
        <v>0</v>
      </c>
      <c r="AL47" s="36">
        <v>0</v>
      </c>
      <c r="AM47" s="28">
        <v>0</v>
      </c>
      <c r="AN47" s="24"/>
      <c r="AO47" s="25"/>
      <c r="AP47" s="24"/>
      <c r="AQ47" s="28">
        <v>0</v>
      </c>
    </row>
    <row r="48" spans="1:43" x14ac:dyDescent="0.2">
      <c r="A48" s="24">
        <v>890316171</v>
      </c>
      <c r="B48" s="24" t="s">
        <v>12</v>
      </c>
      <c r="C48" s="24" t="s">
        <v>13</v>
      </c>
      <c r="D48" s="24">
        <v>4517</v>
      </c>
      <c r="E48" s="24" t="s">
        <v>112</v>
      </c>
      <c r="F48" s="24" t="s">
        <v>113</v>
      </c>
      <c r="G48" s="25">
        <v>45576</v>
      </c>
      <c r="H48" s="25">
        <v>45576</v>
      </c>
      <c r="I48" s="26">
        <v>885000</v>
      </c>
      <c r="J48" s="26">
        <v>885000</v>
      </c>
      <c r="K48" s="24" t="s">
        <v>14</v>
      </c>
      <c r="L48" s="24" t="s">
        <v>15</v>
      </c>
      <c r="M48" s="24" t="s">
        <v>16</v>
      </c>
      <c r="N48" s="27" t="s">
        <v>17</v>
      </c>
      <c r="O48" s="24" t="e">
        <v>#N/A</v>
      </c>
      <c r="P48" s="24" t="s">
        <v>73</v>
      </c>
      <c r="Q48" s="26">
        <v>0</v>
      </c>
      <c r="R48" s="24"/>
      <c r="S48" s="24" t="s">
        <v>74</v>
      </c>
      <c r="T48" s="25">
        <v>45576</v>
      </c>
      <c r="U48" s="25" t="s">
        <v>75</v>
      </c>
      <c r="V48" s="25"/>
      <c r="W48" s="26">
        <v>0</v>
      </c>
      <c r="X48" s="24"/>
      <c r="Y48" s="24"/>
      <c r="Z48" s="24"/>
      <c r="AA48" s="24"/>
      <c r="AB48" s="24"/>
      <c r="AC48" s="26">
        <v>0</v>
      </c>
      <c r="AD48" s="26">
        <v>0</v>
      </c>
      <c r="AE48" s="26">
        <v>885000</v>
      </c>
      <c r="AF48" s="26">
        <v>0</v>
      </c>
      <c r="AG48" s="26">
        <v>0</v>
      </c>
      <c r="AH48" s="26">
        <v>0</v>
      </c>
      <c r="AI48" s="26">
        <v>0</v>
      </c>
      <c r="AJ48" s="26">
        <v>0</v>
      </c>
      <c r="AK48" s="26">
        <v>0</v>
      </c>
      <c r="AL48" s="36">
        <v>0</v>
      </c>
      <c r="AM48" s="28">
        <v>0</v>
      </c>
      <c r="AN48" s="24"/>
      <c r="AO48" s="25"/>
      <c r="AP48" s="24"/>
      <c r="AQ48" s="28">
        <v>0</v>
      </c>
    </row>
    <row r="49" spans="1:43" x14ac:dyDescent="0.2">
      <c r="A49" s="24">
        <v>890316171</v>
      </c>
      <c r="B49" s="24" t="s">
        <v>12</v>
      </c>
      <c r="C49" s="24" t="s">
        <v>13</v>
      </c>
      <c r="D49" s="24">
        <v>4417</v>
      </c>
      <c r="E49" s="24" t="s">
        <v>82</v>
      </c>
      <c r="F49" s="24" t="s">
        <v>83</v>
      </c>
      <c r="G49" s="25">
        <v>45518</v>
      </c>
      <c r="H49" s="25">
        <v>45518</v>
      </c>
      <c r="I49" s="26">
        <v>1596319</v>
      </c>
      <c r="J49" s="26">
        <v>1596319</v>
      </c>
      <c r="K49" s="24" t="s">
        <v>14</v>
      </c>
      <c r="L49" s="24" t="s">
        <v>15</v>
      </c>
      <c r="M49" s="24" t="s">
        <v>16</v>
      </c>
      <c r="N49" s="27" t="s">
        <v>17</v>
      </c>
      <c r="O49" s="24" t="e">
        <v>#N/A</v>
      </c>
      <c r="P49" s="24" t="s">
        <v>73</v>
      </c>
      <c r="Q49" s="26">
        <v>0</v>
      </c>
      <c r="R49" s="24"/>
      <c r="S49" s="24" t="s">
        <v>74</v>
      </c>
      <c r="T49" s="25">
        <v>45518</v>
      </c>
      <c r="U49" s="25" t="s">
        <v>75</v>
      </c>
      <c r="V49" s="25"/>
      <c r="W49" s="26">
        <v>0</v>
      </c>
      <c r="X49" s="24"/>
      <c r="Y49" s="24"/>
      <c r="Z49" s="24"/>
      <c r="AA49" s="24"/>
      <c r="AB49" s="24"/>
      <c r="AC49" s="26">
        <v>0</v>
      </c>
      <c r="AD49" s="26">
        <v>0</v>
      </c>
      <c r="AE49" s="26">
        <v>1596319</v>
      </c>
      <c r="AF49" s="26">
        <v>0</v>
      </c>
      <c r="AG49" s="26">
        <v>0</v>
      </c>
      <c r="AH49" s="26">
        <v>0</v>
      </c>
      <c r="AI49" s="26">
        <v>0</v>
      </c>
      <c r="AJ49" s="26">
        <v>0</v>
      </c>
      <c r="AK49" s="26">
        <v>0</v>
      </c>
      <c r="AL49" s="36">
        <v>0</v>
      </c>
      <c r="AM49" s="28">
        <v>0</v>
      </c>
      <c r="AN49" s="24"/>
      <c r="AO49" s="25"/>
      <c r="AP49" s="24"/>
      <c r="AQ49" s="28">
        <v>0</v>
      </c>
    </row>
    <row r="50" spans="1:43" x14ac:dyDescent="0.2">
      <c r="A50" s="24">
        <v>890316171</v>
      </c>
      <c r="B50" s="24" t="s">
        <v>12</v>
      </c>
      <c r="C50" s="24" t="s">
        <v>13</v>
      </c>
      <c r="D50" s="24">
        <v>4512</v>
      </c>
      <c r="E50" s="24" t="s">
        <v>110</v>
      </c>
      <c r="F50" s="24" t="s">
        <v>111</v>
      </c>
      <c r="G50" s="25">
        <v>45576</v>
      </c>
      <c r="H50" s="25">
        <v>45576</v>
      </c>
      <c r="I50" s="26">
        <v>2627625</v>
      </c>
      <c r="J50" s="26">
        <v>2627625</v>
      </c>
      <c r="K50" s="24" t="s">
        <v>14</v>
      </c>
      <c r="L50" s="24" t="s">
        <v>15</v>
      </c>
      <c r="M50" s="24" t="s">
        <v>16</v>
      </c>
      <c r="N50" s="27" t="s">
        <v>17</v>
      </c>
      <c r="O50" s="24" t="e">
        <v>#N/A</v>
      </c>
      <c r="P50" s="24" t="s">
        <v>73</v>
      </c>
      <c r="Q50" s="26">
        <v>0</v>
      </c>
      <c r="R50" s="24"/>
      <c r="S50" s="24" t="s">
        <v>74</v>
      </c>
      <c r="T50" s="25">
        <v>45576</v>
      </c>
      <c r="U50" s="25" t="s">
        <v>75</v>
      </c>
      <c r="V50" s="25"/>
      <c r="W50" s="26">
        <v>0</v>
      </c>
      <c r="X50" s="24"/>
      <c r="Y50" s="24"/>
      <c r="Z50" s="24"/>
      <c r="AA50" s="24"/>
      <c r="AB50" s="24"/>
      <c r="AC50" s="26">
        <v>0</v>
      </c>
      <c r="AD50" s="26">
        <v>0</v>
      </c>
      <c r="AE50" s="26">
        <v>2627625</v>
      </c>
      <c r="AF50" s="26">
        <v>0</v>
      </c>
      <c r="AG50" s="26">
        <v>0</v>
      </c>
      <c r="AH50" s="26">
        <v>0</v>
      </c>
      <c r="AI50" s="26">
        <v>0</v>
      </c>
      <c r="AJ50" s="26">
        <v>0</v>
      </c>
      <c r="AK50" s="26">
        <v>0</v>
      </c>
      <c r="AL50" s="36">
        <v>0</v>
      </c>
      <c r="AM50" s="28">
        <v>0</v>
      </c>
      <c r="AN50" s="24"/>
      <c r="AO50" s="25"/>
      <c r="AP50" s="24"/>
      <c r="AQ50" s="28">
        <v>0</v>
      </c>
    </row>
    <row r="51" spans="1:43" x14ac:dyDescent="0.2">
      <c r="A51" s="24">
        <v>890316171</v>
      </c>
      <c r="B51" s="24" t="s">
        <v>12</v>
      </c>
      <c r="C51" s="24" t="s">
        <v>13</v>
      </c>
      <c r="D51" s="24">
        <v>4413</v>
      </c>
      <c r="E51" s="24" t="s">
        <v>78</v>
      </c>
      <c r="F51" s="24" t="s">
        <v>79</v>
      </c>
      <c r="G51" s="25">
        <v>45518</v>
      </c>
      <c r="H51" s="25">
        <v>45518</v>
      </c>
      <c r="I51" s="26">
        <v>2740237</v>
      </c>
      <c r="J51" s="26">
        <v>2740237</v>
      </c>
      <c r="K51" s="24" t="s">
        <v>14</v>
      </c>
      <c r="L51" s="24" t="s">
        <v>15</v>
      </c>
      <c r="M51" s="24" t="s">
        <v>16</v>
      </c>
      <c r="N51" s="27" t="s">
        <v>17</v>
      </c>
      <c r="O51" s="24" t="e">
        <v>#N/A</v>
      </c>
      <c r="P51" s="24" t="s">
        <v>73</v>
      </c>
      <c r="Q51" s="26">
        <v>0</v>
      </c>
      <c r="R51" s="24"/>
      <c r="S51" s="24" t="s">
        <v>74</v>
      </c>
      <c r="T51" s="25">
        <v>45518</v>
      </c>
      <c r="U51" s="25" t="s">
        <v>75</v>
      </c>
      <c r="V51" s="25"/>
      <c r="W51" s="26">
        <v>0</v>
      </c>
      <c r="X51" s="24"/>
      <c r="Y51" s="24"/>
      <c r="Z51" s="24"/>
      <c r="AA51" s="24"/>
      <c r="AB51" s="24"/>
      <c r="AC51" s="26">
        <v>0</v>
      </c>
      <c r="AD51" s="26">
        <v>0</v>
      </c>
      <c r="AE51" s="26">
        <v>2740237</v>
      </c>
      <c r="AF51" s="26">
        <v>0</v>
      </c>
      <c r="AG51" s="26">
        <v>0</v>
      </c>
      <c r="AH51" s="26">
        <v>0</v>
      </c>
      <c r="AI51" s="26">
        <v>0</v>
      </c>
      <c r="AJ51" s="26">
        <v>0</v>
      </c>
      <c r="AK51" s="26">
        <v>0</v>
      </c>
      <c r="AL51" s="36">
        <v>0</v>
      </c>
      <c r="AM51" s="28">
        <v>0</v>
      </c>
      <c r="AN51" s="24"/>
      <c r="AO51" s="25"/>
      <c r="AP51" s="24"/>
      <c r="AQ51" s="28">
        <v>0</v>
      </c>
    </row>
    <row r="52" spans="1:43" x14ac:dyDescent="0.2">
      <c r="A52" s="24">
        <v>890316171</v>
      </c>
      <c r="B52" s="24" t="s">
        <v>12</v>
      </c>
      <c r="C52" s="24" t="s">
        <v>13</v>
      </c>
      <c r="D52" s="24">
        <v>4411</v>
      </c>
      <c r="E52" s="24" t="s">
        <v>71</v>
      </c>
      <c r="F52" s="24" t="s">
        <v>72</v>
      </c>
      <c r="G52" s="25">
        <v>45518</v>
      </c>
      <c r="H52" s="25">
        <v>45518</v>
      </c>
      <c r="I52" s="26">
        <v>2943086</v>
      </c>
      <c r="J52" s="26">
        <v>2943086</v>
      </c>
      <c r="K52" s="24" t="s">
        <v>14</v>
      </c>
      <c r="L52" s="24" t="s">
        <v>15</v>
      </c>
      <c r="M52" s="24" t="s">
        <v>16</v>
      </c>
      <c r="N52" s="27" t="s">
        <v>17</v>
      </c>
      <c r="O52" s="24" t="e">
        <v>#N/A</v>
      </c>
      <c r="P52" s="24" t="s">
        <v>73</v>
      </c>
      <c r="Q52" s="26">
        <v>0</v>
      </c>
      <c r="R52" s="24"/>
      <c r="S52" s="24" t="s">
        <v>74</v>
      </c>
      <c r="T52" s="25">
        <v>45518</v>
      </c>
      <c r="U52" s="25" t="s">
        <v>75</v>
      </c>
      <c r="V52" s="25"/>
      <c r="W52" s="26">
        <v>0</v>
      </c>
      <c r="X52" s="24"/>
      <c r="Y52" s="24"/>
      <c r="Z52" s="24"/>
      <c r="AA52" s="24"/>
      <c r="AB52" s="24"/>
      <c r="AC52" s="26">
        <v>0</v>
      </c>
      <c r="AD52" s="26">
        <v>0</v>
      </c>
      <c r="AE52" s="26">
        <v>2943086</v>
      </c>
      <c r="AF52" s="26">
        <v>0</v>
      </c>
      <c r="AG52" s="26">
        <v>0</v>
      </c>
      <c r="AH52" s="26">
        <v>0</v>
      </c>
      <c r="AI52" s="26">
        <v>0</v>
      </c>
      <c r="AJ52" s="26">
        <v>0</v>
      </c>
      <c r="AK52" s="26">
        <v>0</v>
      </c>
      <c r="AL52" s="36">
        <v>0</v>
      </c>
      <c r="AM52" s="28">
        <v>0</v>
      </c>
      <c r="AN52" s="24"/>
      <c r="AO52" s="25"/>
      <c r="AP52" s="24"/>
      <c r="AQ52" s="28">
        <v>0</v>
      </c>
    </row>
    <row r="53" spans="1:43" x14ac:dyDescent="0.2">
      <c r="A53" s="24">
        <v>890316171</v>
      </c>
      <c r="B53" s="24" t="s">
        <v>12</v>
      </c>
      <c r="C53" s="24" t="s">
        <v>13</v>
      </c>
      <c r="D53" s="24">
        <v>4412</v>
      </c>
      <c r="E53" s="24" t="s">
        <v>76</v>
      </c>
      <c r="F53" s="24" t="s">
        <v>77</v>
      </c>
      <c r="G53" s="25">
        <v>45518</v>
      </c>
      <c r="H53" s="25">
        <v>45518</v>
      </c>
      <c r="I53" s="26">
        <v>3229201</v>
      </c>
      <c r="J53" s="26">
        <v>3229201</v>
      </c>
      <c r="K53" s="24" t="s">
        <v>14</v>
      </c>
      <c r="L53" s="24" t="s">
        <v>15</v>
      </c>
      <c r="M53" s="24" t="s">
        <v>16</v>
      </c>
      <c r="N53" s="27" t="s">
        <v>17</v>
      </c>
      <c r="O53" s="24" t="e">
        <v>#N/A</v>
      </c>
      <c r="P53" s="24" t="s">
        <v>73</v>
      </c>
      <c r="Q53" s="26">
        <v>0</v>
      </c>
      <c r="R53" s="24"/>
      <c r="S53" s="24" t="s">
        <v>74</v>
      </c>
      <c r="T53" s="25">
        <v>45518</v>
      </c>
      <c r="U53" s="25" t="s">
        <v>75</v>
      </c>
      <c r="V53" s="25"/>
      <c r="W53" s="26">
        <v>0</v>
      </c>
      <c r="X53" s="24"/>
      <c r="Y53" s="24"/>
      <c r="Z53" s="24"/>
      <c r="AA53" s="24"/>
      <c r="AB53" s="24"/>
      <c r="AC53" s="26">
        <v>0</v>
      </c>
      <c r="AD53" s="26">
        <v>0</v>
      </c>
      <c r="AE53" s="26">
        <v>3229201</v>
      </c>
      <c r="AF53" s="26">
        <v>0</v>
      </c>
      <c r="AG53" s="26">
        <v>0</v>
      </c>
      <c r="AH53" s="26">
        <v>0</v>
      </c>
      <c r="AI53" s="26">
        <v>0</v>
      </c>
      <c r="AJ53" s="26">
        <v>0</v>
      </c>
      <c r="AK53" s="26">
        <v>0</v>
      </c>
      <c r="AL53" s="36">
        <v>0</v>
      </c>
      <c r="AM53" s="28">
        <v>0</v>
      </c>
      <c r="AN53" s="24"/>
      <c r="AO53" s="25"/>
      <c r="AP53" s="24"/>
      <c r="AQ53" s="28">
        <v>0</v>
      </c>
    </row>
    <row r="54" spans="1:43" x14ac:dyDescent="0.2">
      <c r="A54" s="24">
        <v>890316171</v>
      </c>
      <c r="B54" s="24" t="s">
        <v>12</v>
      </c>
      <c r="C54" s="24" t="s">
        <v>13</v>
      </c>
      <c r="D54" s="24">
        <v>4414</v>
      </c>
      <c r="E54" s="24" t="s">
        <v>80</v>
      </c>
      <c r="F54" s="24" t="s">
        <v>81</v>
      </c>
      <c r="G54" s="25">
        <v>45518</v>
      </c>
      <c r="H54" s="25">
        <v>45518</v>
      </c>
      <c r="I54" s="26">
        <v>3229201</v>
      </c>
      <c r="J54" s="26">
        <v>3229201</v>
      </c>
      <c r="K54" s="24" t="s">
        <v>14</v>
      </c>
      <c r="L54" s="24" t="s">
        <v>15</v>
      </c>
      <c r="M54" s="24" t="s">
        <v>16</v>
      </c>
      <c r="N54" s="27" t="s">
        <v>17</v>
      </c>
      <c r="O54" s="24" t="e">
        <v>#N/A</v>
      </c>
      <c r="P54" s="24" t="s">
        <v>73</v>
      </c>
      <c r="Q54" s="26">
        <v>0</v>
      </c>
      <c r="R54" s="24"/>
      <c r="S54" s="24" t="s">
        <v>74</v>
      </c>
      <c r="T54" s="25">
        <v>45518</v>
      </c>
      <c r="U54" s="25" t="s">
        <v>75</v>
      </c>
      <c r="V54" s="25"/>
      <c r="W54" s="26">
        <v>0</v>
      </c>
      <c r="X54" s="24"/>
      <c r="Y54" s="24"/>
      <c r="Z54" s="24"/>
      <c r="AA54" s="24"/>
      <c r="AB54" s="24"/>
      <c r="AC54" s="26">
        <v>0</v>
      </c>
      <c r="AD54" s="26">
        <v>0</v>
      </c>
      <c r="AE54" s="26">
        <v>3229201</v>
      </c>
      <c r="AF54" s="26">
        <v>0</v>
      </c>
      <c r="AG54" s="26">
        <v>0</v>
      </c>
      <c r="AH54" s="26">
        <v>0</v>
      </c>
      <c r="AI54" s="26">
        <v>0</v>
      </c>
      <c r="AJ54" s="26">
        <v>0</v>
      </c>
      <c r="AK54" s="26">
        <v>0</v>
      </c>
      <c r="AL54" s="36">
        <v>0</v>
      </c>
      <c r="AM54" s="28">
        <v>0</v>
      </c>
      <c r="AN54" s="24"/>
      <c r="AO54" s="25"/>
      <c r="AP54" s="24"/>
      <c r="AQ54" s="28">
        <v>0</v>
      </c>
    </row>
    <row r="55" spans="1:43" x14ac:dyDescent="0.2">
      <c r="A55" s="24">
        <v>890316171</v>
      </c>
      <c r="B55" s="24" t="s">
        <v>12</v>
      </c>
      <c r="C55" s="24" t="s">
        <v>13</v>
      </c>
      <c r="D55" s="24">
        <v>4448</v>
      </c>
      <c r="E55" s="24" t="s">
        <v>90</v>
      </c>
      <c r="F55" s="24" t="s">
        <v>91</v>
      </c>
      <c r="G55" s="25">
        <v>45547</v>
      </c>
      <c r="H55" s="25">
        <v>45547</v>
      </c>
      <c r="I55" s="26">
        <v>3229201</v>
      </c>
      <c r="J55" s="26">
        <v>3229201</v>
      </c>
      <c r="K55" s="24" t="s">
        <v>14</v>
      </c>
      <c r="L55" s="24" t="s">
        <v>15</v>
      </c>
      <c r="M55" s="24" t="s">
        <v>16</v>
      </c>
      <c r="N55" s="27" t="s">
        <v>17</v>
      </c>
      <c r="O55" s="24" t="e">
        <v>#N/A</v>
      </c>
      <c r="P55" s="24" t="s">
        <v>73</v>
      </c>
      <c r="Q55" s="26">
        <v>0</v>
      </c>
      <c r="R55" s="24"/>
      <c r="S55" s="24" t="s">
        <v>74</v>
      </c>
      <c r="T55" s="25">
        <v>45547</v>
      </c>
      <c r="U55" s="25" t="s">
        <v>75</v>
      </c>
      <c r="V55" s="25"/>
      <c r="W55" s="26">
        <v>0</v>
      </c>
      <c r="X55" s="24"/>
      <c r="Y55" s="24"/>
      <c r="Z55" s="24"/>
      <c r="AA55" s="24"/>
      <c r="AB55" s="24"/>
      <c r="AC55" s="26">
        <v>0</v>
      </c>
      <c r="AD55" s="26">
        <v>0</v>
      </c>
      <c r="AE55" s="26">
        <v>3229201</v>
      </c>
      <c r="AF55" s="26">
        <v>0</v>
      </c>
      <c r="AG55" s="26">
        <v>0</v>
      </c>
      <c r="AH55" s="26">
        <v>0</v>
      </c>
      <c r="AI55" s="26">
        <v>0</v>
      </c>
      <c r="AJ55" s="26">
        <v>0</v>
      </c>
      <c r="AK55" s="26">
        <v>0</v>
      </c>
      <c r="AL55" s="36">
        <v>0</v>
      </c>
      <c r="AM55" s="28">
        <v>0</v>
      </c>
      <c r="AN55" s="24"/>
      <c r="AO55" s="25"/>
      <c r="AP55" s="24"/>
      <c r="AQ55" s="28">
        <v>0</v>
      </c>
    </row>
    <row r="56" spans="1:43" x14ac:dyDescent="0.2">
      <c r="A56" s="24">
        <v>890316171</v>
      </c>
      <c r="B56" s="24" t="s">
        <v>12</v>
      </c>
      <c r="C56" s="24" t="s">
        <v>13</v>
      </c>
      <c r="D56" s="24">
        <v>4454</v>
      </c>
      <c r="E56" s="24" t="s">
        <v>92</v>
      </c>
      <c r="F56" s="24" t="s">
        <v>93</v>
      </c>
      <c r="G56" s="25">
        <v>45547</v>
      </c>
      <c r="H56" s="25">
        <v>45547</v>
      </c>
      <c r="I56" s="26">
        <v>3229201</v>
      </c>
      <c r="J56" s="26">
        <v>3229201</v>
      </c>
      <c r="K56" s="24" t="s">
        <v>14</v>
      </c>
      <c r="L56" s="24" t="s">
        <v>15</v>
      </c>
      <c r="M56" s="24" t="s">
        <v>16</v>
      </c>
      <c r="N56" s="27" t="s">
        <v>17</v>
      </c>
      <c r="O56" s="24" t="e">
        <v>#N/A</v>
      </c>
      <c r="P56" s="24" t="s">
        <v>73</v>
      </c>
      <c r="Q56" s="26">
        <v>0</v>
      </c>
      <c r="R56" s="24"/>
      <c r="S56" s="24" t="s">
        <v>74</v>
      </c>
      <c r="T56" s="25">
        <v>45547</v>
      </c>
      <c r="U56" s="25" t="s">
        <v>75</v>
      </c>
      <c r="V56" s="25"/>
      <c r="W56" s="26">
        <v>0</v>
      </c>
      <c r="X56" s="24"/>
      <c r="Y56" s="24"/>
      <c r="Z56" s="24"/>
      <c r="AA56" s="24"/>
      <c r="AB56" s="24"/>
      <c r="AC56" s="26">
        <v>0</v>
      </c>
      <c r="AD56" s="26">
        <v>0</v>
      </c>
      <c r="AE56" s="26">
        <v>3229201</v>
      </c>
      <c r="AF56" s="26">
        <v>0</v>
      </c>
      <c r="AG56" s="26">
        <v>0</v>
      </c>
      <c r="AH56" s="26">
        <v>0</v>
      </c>
      <c r="AI56" s="26">
        <v>0</v>
      </c>
      <c r="AJ56" s="26">
        <v>0</v>
      </c>
      <c r="AK56" s="26">
        <v>0</v>
      </c>
      <c r="AL56" s="36">
        <v>0</v>
      </c>
      <c r="AM56" s="28">
        <v>0</v>
      </c>
      <c r="AN56" s="24"/>
      <c r="AO56" s="25"/>
      <c r="AP56" s="24"/>
      <c r="AQ56" s="28">
        <v>0</v>
      </c>
    </row>
    <row r="57" spans="1:43" x14ac:dyDescent="0.2">
      <c r="A57" s="24">
        <v>890316171</v>
      </c>
      <c r="B57" s="24" t="s">
        <v>12</v>
      </c>
      <c r="C57" s="24" t="s">
        <v>13</v>
      </c>
      <c r="D57" s="24">
        <v>4422</v>
      </c>
      <c r="E57" s="24" t="s">
        <v>84</v>
      </c>
      <c r="F57" s="24" t="s">
        <v>85</v>
      </c>
      <c r="G57" s="25">
        <v>45518</v>
      </c>
      <c r="H57" s="25">
        <v>45518</v>
      </c>
      <c r="I57" s="26">
        <v>5644275</v>
      </c>
      <c r="J57" s="26">
        <v>5644275</v>
      </c>
      <c r="K57" s="24" t="s">
        <v>14</v>
      </c>
      <c r="L57" s="24" t="s">
        <v>15</v>
      </c>
      <c r="M57" s="24" t="s">
        <v>16</v>
      </c>
      <c r="N57" s="27" t="s">
        <v>17</v>
      </c>
      <c r="O57" s="24" t="e">
        <v>#N/A</v>
      </c>
      <c r="P57" s="24" t="s">
        <v>73</v>
      </c>
      <c r="Q57" s="26">
        <v>0</v>
      </c>
      <c r="R57" s="24"/>
      <c r="S57" s="24" t="s">
        <v>74</v>
      </c>
      <c r="T57" s="25">
        <v>45518</v>
      </c>
      <c r="U57" s="25" t="s">
        <v>75</v>
      </c>
      <c r="V57" s="25"/>
      <c r="W57" s="26">
        <v>0</v>
      </c>
      <c r="X57" s="24"/>
      <c r="Y57" s="24"/>
      <c r="Z57" s="24"/>
      <c r="AA57" s="24"/>
      <c r="AB57" s="24"/>
      <c r="AC57" s="26">
        <v>0</v>
      </c>
      <c r="AD57" s="26">
        <v>0</v>
      </c>
      <c r="AE57" s="26">
        <v>5644275</v>
      </c>
      <c r="AF57" s="26">
        <v>0</v>
      </c>
      <c r="AG57" s="26">
        <v>0</v>
      </c>
      <c r="AH57" s="26">
        <v>0</v>
      </c>
      <c r="AI57" s="26">
        <v>0</v>
      </c>
      <c r="AJ57" s="26">
        <v>0</v>
      </c>
      <c r="AK57" s="26">
        <v>0</v>
      </c>
      <c r="AL57" s="36">
        <v>0</v>
      </c>
      <c r="AM57" s="28">
        <v>0</v>
      </c>
      <c r="AN57" s="24"/>
      <c r="AO57" s="25"/>
      <c r="AP57" s="24"/>
      <c r="AQ57" s="28">
        <v>0</v>
      </c>
    </row>
    <row r="58" spans="1:43" x14ac:dyDescent="0.2">
      <c r="A58" s="24">
        <v>890316171</v>
      </c>
      <c r="B58" s="24" t="s">
        <v>12</v>
      </c>
      <c r="C58" s="24" t="s">
        <v>13</v>
      </c>
      <c r="D58" s="24">
        <v>4455</v>
      </c>
      <c r="E58" s="24" t="s">
        <v>94</v>
      </c>
      <c r="F58" s="24" t="s">
        <v>95</v>
      </c>
      <c r="G58" s="25">
        <v>45547</v>
      </c>
      <c r="H58" s="25">
        <v>45547</v>
      </c>
      <c r="I58" s="26">
        <v>6495451</v>
      </c>
      <c r="J58" s="26">
        <v>6495451</v>
      </c>
      <c r="K58" s="24" t="s">
        <v>14</v>
      </c>
      <c r="L58" s="24" t="s">
        <v>15</v>
      </c>
      <c r="M58" s="24" t="s">
        <v>16</v>
      </c>
      <c r="N58" s="27" t="s">
        <v>17</v>
      </c>
      <c r="O58" s="24" t="e">
        <v>#N/A</v>
      </c>
      <c r="P58" s="24" t="s">
        <v>73</v>
      </c>
      <c r="Q58" s="26">
        <v>0</v>
      </c>
      <c r="R58" s="24"/>
      <c r="S58" s="24" t="s">
        <v>74</v>
      </c>
      <c r="T58" s="25">
        <v>45547</v>
      </c>
      <c r="U58" s="25" t="s">
        <v>75</v>
      </c>
      <c r="V58" s="25"/>
      <c r="W58" s="26">
        <v>0</v>
      </c>
      <c r="X58" s="24"/>
      <c r="Y58" s="24"/>
      <c r="Z58" s="24"/>
      <c r="AA58" s="24"/>
      <c r="AB58" s="24"/>
      <c r="AC58" s="26">
        <v>0</v>
      </c>
      <c r="AD58" s="26">
        <v>0</v>
      </c>
      <c r="AE58" s="26">
        <v>6495451</v>
      </c>
      <c r="AF58" s="26">
        <v>0</v>
      </c>
      <c r="AG58" s="26">
        <v>0</v>
      </c>
      <c r="AH58" s="26">
        <v>0</v>
      </c>
      <c r="AI58" s="26">
        <v>0</v>
      </c>
      <c r="AJ58" s="26">
        <v>0</v>
      </c>
      <c r="AK58" s="26">
        <v>0</v>
      </c>
      <c r="AL58" s="36">
        <v>0</v>
      </c>
      <c r="AM58" s="28">
        <v>0</v>
      </c>
      <c r="AN58" s="24"/>
      <c r="AO58" s="25"/>
      <c r="AP58" s="24"/>
      <c r="AQ58" s="28">
        <v>0</v>
      </c>
    </row>
    <row r="59" spans="1:43" x14ac:dyDescent="0.2">
      <c r="A59" s="24">
        <v>890316171</v>
      </c>
      <c r="B59" s="24" t="s">
        <v>12</v>
      </c>
      <c r="C59" s="24" t="s">
        <v>13</v>
      </c>
      <c r="D59" s="24">
        <v>4456</v>
      </c>
      <c r="E59" s="24" t="s">
        <v>96</v>
      </c>
      <c r="F59" s="24" t="s">
        <v>97</v>
      </c>
      <c r="G59" s="25">
        <v>45547</v>
      </c>
      <c r="H59" s="25">
        <v>45547</v>
      </c>
      <c r="I59" s="26">
        <v>6495451</v>
      </c>
      <c r="J59" s="26">
        <v>6495451</v>
      </c>
      <c r="K59" s="24" t="s">
        <v>14</v>
      </c>
      <c r="L59" s="24" t="s">
        <v>15</v>
      </c>
      <c r="M59" s="24" t="s">
        <v>16</v>
      </c>
      <c r="N59" s="27" t="s">
        <v>17</v>
      </c>
      <c r="O59" s="24" t="e">
        <v>#N/A</v>
      </c>
      <c r="P59" s="24" t="s">
        <v>73</v>
      </c>
      <c r="Q59" s="26">
        <v>0</v>
      </c>
      <c r="R59" s="24"/>
      <c r="S59" s="24" t="s">
        <v>74</v>
      </c>
      <c r="T59" s="25">
        <v>45547</v>
      </c>
      <c r="U59" s="25" t="s">
        <v>75</v>
      </c>
      <c r="V59" s="25"/>
      <c r="W59" s="26">
        <v>0</v>
      </c>
      <c r="X59" s="24"/>
      <c r="Y59" s="24"/>
      <c r="Z59" s="24"/>
      <c r="AA59" s="24"/>
      <c r="AB59" s="24"/>
      <c r="AC59" s="26">
        <v>0</v>
      </c>
      <c r="AD59" s="26">
        <v>0</v>
      </c>
      <c r="AE59" s="26">
        <v>6495451</v>
      </c>
      <c r="AF59" s="26">
        <v>0</v>
      </c>
      <c r="AG59" s="26">
        <v>0</v>
      </c>
      <c r="AH59" s="26">
        <v>0</v>
      </c>
      <c r="AI59" s="26">
        <v>0</v>
      </c>
      <c r="AJ59" s="26">
        <v>0</v>
      </c>
      <c r="AK59" s="26">
        <v>0</v>
      </c>
      <c r="AL59" s="36">
        <v>0</v>
      </c>
      <c r="AM59" s="28">
        <v>0</v>
      </c>
      <c r="AN59" s="24"/>
      <c r="AO59" s="25"/>
      <c r="AP59" s="24"/>
      <c r="AQ59" s="28">
        <v>0</v>
      </c>
    </row>
    <row r="60" spans="1:43" x14ac:dyDescent="0.2">
      <c r="A60" s="24">
        <v>890316171</v>
      </c>
      <c r="B60" s="24" t="s">
        <v>12</v>
      </c>
      <c r="C60" s="24" t="s">
        <v>13</v>
      </c>
      <c r="D60" s="24">
        <v>4509</v>
      </c>
      <c r="E60" s="24" t="s">
        <v>108</v>
      </c>
      <c r="F60" s="24" t="s">
        <v>109</v>
      </c>
      <c r="G60" s="25">
        <v>45576</v>
      </c>
      <c r="H60" s="25">
        <v>45576</v>
      </c>
      <c r="I60" s="26">
        <v>6501982</v>
      </c>
      <c r="J60" s="26">
        <v>6501982</v>
      </c>
      <c r="K60" s="24" t="s">
        <v>14</v>
      </c>
      <c r="L60" s="24" t="s">
        <v>15</v>
      </c>
      <c r="M60" s="24" t="s">
        <v>16</v>
      </c>
      <c r="N60" s="27" t="s">
        <v>17</v>
      </c>
      <c r="O60" s="24" t="e">
        <v>#N/A</v>
      </c>
      <c r="P60" s="24" t="s">
        <v>73</v>
      </c>
      <c r="Q60" s="26">
        <v>0</v>
      </c>
      <c r="R60" s="24"/>
      <c r="S60" s="24" t="s">
        <v>74</v>
      </c>
      <c r="T60" s="25">
        <v>45576</v>
      </c>
      <c r="U60" s="25" t="s">
        <v>75</v>
      </c>
      <c r="V60" s="25"/>
      <c r="W60" s="26">
        <v>0</v>
      </c>
      <c r="X60" s="24"/>
      <c r="Y60" s="24"/>
      <c r="Z60" s="24"/>
      <c r="AA60" s="24"/>
      <c r="AB60" s="24"/>
      <c r="AC60" s="26">
        <v>0</v>
      </c>
      <c r="AD60" s="26">
        <v>0</v>
      </c>
      <c r="AE60" s="26">
        <v>6501982</v>
      </c>
      <c r="AF60" s="26">
        <v>0</v>
      </c>
      <c r="AG60" s="26">
        <v>0</v>
      </c>
      <c r="AH60" s="26">
        <v>0</v>
      </c>
      <c r="AI60" s="26">
        <v>0</v>
      </c>
      <c r="AJ60" s="26">
        <v>0</v>
      </c>
      <c r="AK60" s="26">
        <v>0</v>
      </c>
      <c r="AL60" s="36">
        <v>0</v>
      </c>
      <c r="AM60" s="28">
        <v>0</v>
      </c>
      <c r="AN60" s="24"/>
      <c r="AO60" s="25"/>
      <c r="AP60" s="24"/>
      <c r="AQ60" s="28">
        <v>0</v>
      </c>
    </row>
    <row r="61" spans="1:43" x14ac:dyDescent="0.2">
      <c r="A61" s="24">
        <v>890316171</v>
      </c>
      <c r="B61" s="24" t="s">
        <v>12</v>
      </c>
      <c r="C61" s="24" t="s">
        <v>13</v>
      </c>
      <c r="D61" s="24">
        <v>4533</v>
      </c>
      <c r="E61" s="24" t="s">
        <v>116</v>
      </c>
      <c r="F61" s="24" t="s">
        <v>117</v>
      </c>
      <c r="G61" s="25">
        <v>45576</v>
      </c>
      <c r="H61" s="25">
        <v>45576</v>
      </c>
      <c r="I61" s="26">
        <v>20051151</v>
      </c>
      <c r="J61" s="26">
        <v>20051151</v>
      </c>
      <c r="K61" s="24" t="s">
        <v>14</v>
      </c>
      <c r="L61" s="24" t="s">
        <v>15</v>
      </c>
      <c r="M61" s="24" t="s">
        <v>16</v>
      </c>
      <c r="N61" s="27" t="s">
        <v>17</v>
      </c>
      <c r="O61" s="24" t="e">
        <v>#N/A</v>
      </c>
      <c r="P61" s="24" t="s">
        <v>73</v>
      </c>
      <c r="Q61" s="26">
        <v>0</v>
      </c>
      <c r="R61" s="24"/>
      <c r="S61" s="24" t="s">
        <v>74</v>
      </c>
      <c r="T61" s="25">
        <v>45576</v>
      </c>
      <c r="U61" s="25" t="s">
        <v>75</v>
      </c>
      <c r="V61" s="25"/>
      <c r="W61" s="26">
        <v>0</v>
      </c>
      <c r="X61" s="24"/>
      <c r="Y61" s="24"/>
      <c r="Z61" s="24"/>
      <c r="AA61" s="24"/>
      <c r="AB61" s="24"/>
      <c r="AC61" s="26">
        <v>0</v>
      </c>
      <c r="AD61" s="26">
        <v>0</v>
      </c>
      <c r="AE61" s="26">
        <v>20051151</v>
      </c>
      <c r="AF61" s="26">
        <v>0</v>
      </c>
      <c r="AG61" s="26">
        <v>0</v>
      </c>
      <c r="AH61" s="26">
        <v>0</v>
      </c>
      <c r="AI61" s="26">
        <v>0</v>
      </c>
      <c r="AJ61" s="26">
        <v>0</v>
      </c>
      <c r="AK61" s="26">
        <v>0</v>
      </c>
      <c r="AL61" s="36">
        <v>0</v>
      </c>
      <c r="AM61" s="28">
        <v>0</v>
      </c>
      <c r="AN61" s="24"/>
      <c r="AO61" s="25"/>
      <c r="AP61" s="24"/>
      <c r="AQ61" s="28">
        <v>0</v>
      </c>
    </row>
    <row r="62" spans="1:43" x14ac:dyDescent="0.2">
      <c r="A62" s="24">
        <v>890316171</v>
      </c>
      <c r="B62" s="24" t="s">
        <v>12</v>
      </c>
      <c r="C62" s="24" t="s">
        <v>13</v>
      </c>
      <c r="D62" s="24">
        <v>3314</v>
      </c>
      <c r="E62" s="24" t="s">
        <v>54</v>
      </c>
      <c r="F62" s="24" t="s">
        <v>55</v>
      </c>
      <c r="G62" s="25">
        <v>45028</v>
      </c>
      <c r="H62" s="25">
        <v>45031</v>
      </c>
      <c r="I62" s="26">
        <v>8079903</v>
      </c>
      <c r="J62" s="26">
        <v>8079903</v>
      </c>
      <c r="K62" s="24" t="s">
        <v>14</v>
      </c>
      <c r="L62" s="24" t="s">
        <v>15</v>
      </c>
      <c r="M62" s="24" t="s">
        <v>16</v>
      </c>
      <c r="N62" s="27" t="s">
        <v>17</v>
      </c>
      <c r="O62" s="24" t="s">
        <v>188</v>
      </c>
      <c r="P62" s="24" t="s">
        <v>188</v>
      </c>
      <c r="Q62" s="26">
        <v>0</v>
      </c>
      <c r="R62" s="24"/>
      <c r="S62" s="24" t="s">
        <v>56</v>
      </c>
      <c r="T62" s="25">
        <v>45028</v>
      </c>
      <c r="U62" s="25">
        <v>45036</v>
      </c>
      <c r="V62" s="25"/>
      <c r="W62" s="26">
        <v>0</v>
      </c>
      <c r="X62" s="24"/>
      <c r="Y62" s="24"/>
      <c r="Z62" s="24"/>
      <c r="AA62" s="24"/>
      <c r="AB62" s="24"/>
      <c r="AC62" s="26">
        <v>0</v>
      </c>
      <c r="AD62" s="26">
        <v>0</v>
      </c>
      <c r="AE62" s="26">
        <v>0</v>
      </c>
      <c r="AF62" s="26">
        <v>0</v>
      </c>
      <c r="AG62" s="26">
        <v>0</v>
      </c>
      <c r="AH62" s="26">
        <v>0</v>
      </c>
      <c r="AI62" s="26">
        <v>8079903</v>
      </c>
      <c r="AJ62" s="26">
        <v>0</v>
      </c>
      <c r="AK62" s="26">
        <v>0</v>
      </c>
      <c r="AL62" s="36">
        <v>0</v>
      </c>
      <c r="AM62" s="28">
        <v>0</v>
      </c>
      <c r="AN62" s="24"/>
      <c r="AO62" s="25"/>
      <c r="AP62" s="24"/>
      <c r="AQ62" s="28">
        <v>0</v>
      </c>
    </row>
  </sheetData>
  <autoFilter ref="A2:AQ62">
    <sortState ref="A3:AW62">
      <sortCondition ref="P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M18" sqref="M18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195</v>
      </c>
      <c r="E2" s="42"/>
      <c r="F2" s="42"/>
      <c r="G2" s="42"/>
      <c r="H2" s="42"/>
      <c r="I2" s="43"/>
      <c r="J2" s="44" t="s">
        <v>196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197</v>
      </c>
      <c r="E5" s="56"/>
      <c r="F5" s="56"/>
      <c r="G5" s="56"/>
      <c r="H5" s="56"/>
      <c r="I5" s="57"/>
      <c r="J5" s="57" t="s">
        <v>198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233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231</v>
      </c>
      <c r="J12" s="65"/>
    </row>
    <row r="13" spans="2:10" ht="13" x14ac:dyDescent="0.3">
      <c r="B13" s="64"/>
      <c r="C13" s="66" t="s">
        <v>232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199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200</v>
      </c>
      <c r="D17" s="67"/>
      <c r="H17" s="70"/>
      <c r="I17" s="71"/>
      <c r="J17" s="65"/>
    </row>
    <row r="18" spans="2:10" ht="13" x14ac:dyDescent="0.3">
      <c r="B18" s="64"/>
      <c r="C18" s="66" t="s">
        <v>201</v>
      </c>
      <c r="D18" s="66"/>
      <c r="E18" s="66"/>
      <c r="F18" s="66"/>
      <c r="H18" s="72">
        <v>60</v>
      </c>
      <c r="I18" s="73">
        <v>142597034</v>
      </c>
      <c r="J18" s="65"/>
    </row>
    <row r="19" spans="2:10" x14ac:dyDescent="0.25">
      <c r="B19" s="64"/>
      <c r="C19" s="38" t="s">
        <v>202</v>
      </c>
      <c r="H19" s="74">
        <v>32</v>
      </c>
      <c r="I19" s="75">
        <v>52174000</v>
      </c>
      <c r="J19" s="65"/>
    </row>
    <row r="20" spans="2:10" x14ac:dyDescent="0.25">
      <c r="B20" s="64"/>
      <c r="C20" s="38" t="s">
        <v>203</v>
      </c>
      <c r="H20" s="74">
        <v>4</v>
      </c>
      <c r="I20" s="75">
        <v>5558750</v>
      </c>
      <c r="J20" s="65"/>
    </row>
    <row r="21" spans="2:10" x14ac:dyDescent="0.25">
      <c r="B21" s="64"/>
      <c r="C21" s="38" t="s">
        <v>204</v>
      </c>
      <c r="H21" s="74">
        <v>22</v>
      </c>
      <c r="I21" s="75">
        <v>75573381</v>
      </c>
      <c r="J21" s="65"/>
    </row>
    <row r="22" spans="2:10" x14ac:dyDescent="0.25">
      <c r="B22" s="64"/>
      <c r="C22" s="38" t="s">
        <v>205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206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207</v>
      </c>
      <c r="H24" s="76">
        <v>1</v>
      </c>
      <c r="I24" s="77">
        <v>1211000</v>
      </c>
      <c r="J24" s="65"/>
    </row>
    <row r="25" spans="2:10" ht="13" x14ac:dyDescent="0.3">
      <c r="B25" s="64"/>
      <c r="C25" s="66" t="s">
        <v>208</v>
      </c>
      <c r="D25" s="66"/>
      <c r="E25" s="66"/>
      <c r="F25" s="66"/>
      <c r="H25" s="72">
        <f>H19+H20+H21+H22+H24+H23</f>
        <v>59</v>
      </c>
      <c r="I25" s="73">
        <f>I19+I20+I21+I22+I24+I23</f>
        <v>134517131</v>
      </c>
      <c r="J25" s="65"/>
    </row>
    <row r="26" spans="2:10" x14ac:dyDescent="0.25">
      <c r="B26" s="64"/>
      <c r="C26" s="38" t="s">
        <v>209</v>
      </c>
      <c r="H26" s="74">
        <v>1</v>
      </c>
      <c r="I26" s="75">
        <v>8079903</v>
      </c>
      <c r="J26" s="65"/>
    </row>
    <row r="27" spans="2:10" ht="13" thickBot="1" x14ac:dyDescent="0.3">
      <c r="B27" s="64"/>
      <c r="C27" s="38" t="s">
        <v>46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210</v>
      </c>
      <c r="D28" s="66"/>
      <c r="E28" s="66"/>
      <c r="F28" s="66"/>
      <c r="H28" s="72">
        <f>H26+H27</f>
        <v>1</v>
      </c>
      <c r="I28" s="73">
        <f>I26+I27</f>
        <v>8079903</v>
      </c>
      <c r="J28" s="65"/>
    </row>
    <row r="29" spans="2:10" ht="13.5" thickBot="1" x14ac:dyDescent="0.35">
      <c r="B29" s="64"/>
      <c r="C29" s="38" t="s">
        <v>211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212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213</v>
      </c>
      <c r="D32" s="66"/>
      <c r="H32" s="79">
        <f>H25+H28+H30</f>
        <v>60</v>
      </c>
      <c r="I32" s="80">
        <f>I25+I28+I30</f>
        <v>142597034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234</v>
      </c>
      <c r="D37" s="83"/>
      <c r="H37" s="82" t="s">
        <v>214</v>
      </c>
      <c r="I37" s="83"/>
      <c r="J37" s="65"/>
    </row>
    <row r="38" spans="2:10" ht="13" x14ac:dyDescent="0.3">
      <c r="B38" s="64"/>
      <c r="C38" s="66" t="s">
        <v>235</v>
      </c>
      <c r="D38" s="81"/>
      <c r="H38" s="84" t="s">
        <v>215</v>
      </c>
      <c r="I38" s="81"/>
      <c r="J38" s="65"/>
    </row>
    <row r="39" spans="2:10" ht="13" x14ac:dyDescent="0.3">
      <c r="B39" s="64"/>
      <c r="C39" s="66" t="s">
        <v>236</v>
      </c>
      <c r="H39" s="66" t="s">
        <v>216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217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218</v>
      </c>
      <c r="E2" s="42"/>
      <c r="F2" s="42"/>
      <c r="G2" s="42"/>
      <c r="H2" s="42"/>
      <c r="I2" s="43"/>
      <c r="J2" s="44" t="s">
        <v>196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219</v>
      </c>
      <c r="E5" s="90"/>
      <c r="F5" s="90"/>
      <c r="G5" s="90"/>
      <c r="H5" s="90"/>
      <c r="I5" s="91"/>
      <c r="J5" s="57" t="s">
        <v>220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 ca="1">+CONCATENATE("Santiago de Cali, ",TEXT(TODAY()-2,"MMMM DD YYYY"))</f>
        <v>Santiago de Cali, noviembre 30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CEAN S.A.S</v>
      </c>
      <c r="J11" s="65"/>
    </row>
    <row r="12" spans="2:10" ht="13" x14ac:dyDescent="0.3">
      <c r="B12" s="64"/>
      <c r="C12" s="66" t="str">
        <f>+'FOR-CSA-018'!C13</f>
        <v>NIT: 890316171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221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222</v>
      </c>
      <c r="I16" s="93" t="s">
        <v>223</v>
      </c>
      <c r="J16" s="65"/>
    </row>
    <row r="17" spans="2:10" ht="13" x14ac:dyDescent="0.3">
      <c r="B17" s="64"/>
      <c r="C17" s="66" t="s">
        <v>200</v>
      </c>
      <c r="D17" s="66"/>
      <c r="E17" s="66"/>
      <c r="F17" s="66"/>
      <c r="H17" s="70">
        <f>+SUM(H18:H21)</f>
        <v>37</v>
      </c>
      <c r="I17" s="94">
        <f>+SUM(I18:I21)</f>
        <v>58943750</v>
      </c>
      <c r="J17" s="65"/>
    </row>
    <row r="18" spans="2:10" x14ac:dyDescent="0.25">
      <c r="B18" s="64"/>
      <c r="C18" s="38" t="s">
        <v>202</v>
      </c>
      <c r="H18" s="95">
        <f>+'FOR-CSA-018'!H19</f>
        <v>32</v>
      </c>
      <c r="I18" s="96">
        <f>+'FOR-CSA-018'!I19</f>
        <v>52174000</v>
      </c>
      <c r="J18" s="65"/>
    </row>
    <row r="19" spans="2:10" x14ac:dyDescent="0.25">
      <c r="B19" s="64"/>
      <c r="C19" s="38" t="s">
        <v>203</v>
      </c>
      <c r="H19" s="95">
        <f>+'FOR-CSA-018'!H20</f>
        <v>4</v>
      </c>
      <c r="I19" s="96">
        <f>+'FOR-CSA-018'!I20</f>
        <v>5558750</v>
      </c>
      <c r="J19" s="65"/>
    </row>
    <row r="20" spans="2:10" x14ac:dyDescent="0.25">
      <c r="B20" s="64"/>
      <c r="C20" s="38" t="s">
        <v>205</v>
      </c>
      <c r="H20" s="95">
        <f>+'FOR-CSA-018'!H22</f>
        <v>0</v>
      </c>
      <c r="I20" s="96">
        <f>+'FOR-CSA-018'!I22</f>
        <v>0</v>
      </c>
      <c r="J20" s="65"/>
    </row>
    <row r="21" spans="2:10" x14ac:dyDescent="0.25">
      <c r="B21" s="64"/>
      <c r="C21" s="38" t="s">
        <v>224</v>
      </c>
      <c r="H21" s="95">
        <f>+'FOR-CSA-018'!H24</f>
        <v>1</v>
      </c>
      <c r="I21" s="96">
        <f>+'FOR-CSA-018'!I24</f>
        <v>1211000</v>
      </c>
      <c r="J21" s="65"/>
    </row>
    <row r="22" spans="2:10" ht="13" x14ac:dyDescent="0.3">
      <c r="B22" s="64"/>
      <c r="C22" s="66" t="s">
        <v>225</v>
      </c>
      <c r="D22" s="66"/>
      <c r="E22" s="66"/>
      <c r="F22" s="66"/>
      <c r="H22" s="70">
        <f>SUM(H18:H21)</f>
        <v>37</v>
      </c>
      <c r="I22" s="94">
        <f>+SUBTOTAL(9,I18:I21)</f>
        <v>58943750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Juan David Copete</v>
      </c>
      <c r="D28" s="82"/>
      <c r="G28" s="82" t="s">
        <v>214</v>
      </c>
      <c r="H28" s="83"/>
      <c r="I28" s="81"/>
      <c r="J28" s="65"/>
    </row>
    <row r="29" spans="2:10" ht="13" x14ac:dyDescent="0.3">
      <c r="B29" s="64"/>
      <c r="C29" s="84" t="str">
        <f>+'FOR-CSA-018'!C38</f>
        <v>Dirección de ventas</v>
      </c>
      <c r="D29" s="84"/>
      <c r="G29" s="84" t="s">
        <v>226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Juan Camilo Paez Ramirez</cp:lastModifiedBy>
  <cp:lastPrinted>2024-05-09T15:59:11Z</cp:lastPrinted>
  <dcterms:created xsi:type="dcterms:W3CDTF">2023-12-19T17:51:37Z</dcterms:created>
  <dcterms:modified xsi:type="dcterms:W3CDTF">2024-12-02T14:41:34Z</dcterms:modified>
</cp:coreProperties>
</file>