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2380_HOSP SAN JORGE DE CALIMA DARIEN E.S.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FACTURA'!$A$2:$AS$2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J1" i="2"/>
  <c r="I1" i="2"/>
  <c r="Q1" i="2"/>
  <c r="AK1" i="2"/>
  <c r="AJ1" i="2"/>
  <c r="AI1" i="2"/>
  <c r="AH1" i="2"/>
  <c r="AG1" i="2"/>
  <c r="AF1" i="2"/>
  <c r="AE1" i="2"/>
  <c r="AD1" i="2"/>
  <c r="AL1" i="2"/>
  <c r="I32" i="4" l="1"/>
  <c r="I33" i="4" s="1"/>
  <c r="G38" i="1" l="1"/>
  <c r="H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D2" i="1"/>
</calcChain>
</file>

<file path=xl/sharedStrings.xml><?xml version="1.0" encoding="utf-8"?>
<sst xmlns="http://schemas.openxmlformats.org/spreadsheetml/2006/main" count="785" uniqueCount="200">
  <si>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</si>
  <si>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</si>
  <si>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</si>
  <si>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</si>
  <si>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</si>
  <si>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</si>
  <si>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</si>
  <si>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</si>
  <si>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</si>
  <si>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</si>
  <si>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</si>
  <si>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</si>
  <si>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 xml:space="preserve"> EVENTO</t>
  </si>
  <si>
    <t>CALIMA</t>
  </si>
  <si>
    <t>URGENCIAS</t>
  </si>
  <si>
    <t>44B200166</t>
  </si>
  <si>
    <t>HOSPITAL SAN JORGE</t>
  </si>
  <si>
    <t>FEVR5915</t>
  </si>
  <si>
    <t>FEVR9757</t>
  </si>
  <si>
    <t>FVEV6496</t>
  </si>
  <si>
    <t>FVEV6761</t>
  </si>
  <si>
    <t>FEVR16448</t>
  </si>
  <si>
    <t>FEVR16449</t>
  </si>
  <si>
    <t>FEVR19214</t>
  </si>
  <si>
    <t>FEVR19716</t>
  </si>
  <si>
    <t>FEVR21127</t>
  </si>
  <si>
    <t>FEVR24242</t>
  </si>
  <si>
    <t>FEVR27662</t>
  </si>
  <si>
    <t>FEVR27981</t>
  </si>
  <si>
    <t>FEVR28146</t>
  </si>
  <si>
    <t>FEVR28248</t>
  </si>
  <si>
    <t>FEVR35318</t>
  </si>
  <si>
    <t>FEVR39842</t>
  </si>
  <si>
    <t>FEVR40306</t>
  </si>
  <si>
    <t>FEVR42374</t>
  </si>
  <si>
    <t>FEVR42680</t>
  </si>
  <si>
    <t>FEVR42989</t>
  </si>
  <si>
    <t>FEVR44666</t>
  </si>
  <si>
    <t>FEVR44708</t>
  </si>
  <si>
    <t>FEVR44709</t>
  </si>
  <si>
    <t>FEVR44712</t>
  </si>
  <si>
    <t>FEVR44750</t>
  </si>
  <si>
    <t>FEVR45300</t>
  </si>
  <si>
    <t>FEVR45406</t>
  </si>
  <si>
    <t>FEVR45540</t>
  </si>
  <si>
    <t>FEVR45541</t>
  </si>
  <si>
    <t>FEVR45553</t>
  </si>
  <si>
    <t>FEVR46066</t>
  </si>
  <si>
    <t>FEVR46216</t>
  </si>
  <si>
    <t>FEVR46611</t>
  </si>
  <si>
    <t>FEVR46905</t>
  </si>
  <si>
    <t>FEVR48977</t>
  </si>
  <si>
    <t>FEVR49432</t>
  </si>
  <si>
    <t xml:space="preserve"> 2/05/2023</t>
  </si>
  <si>
    <t xml:space="preserve"> 1/06/2023</t>
  </si>
  <si>
    <t xml:space="preserve"> 2/09/2023</t>
  </si>
  <si>
    <t xml:space="preserve"> 3/10/2023</t>
  </si>
  <si>
    <t xml:space="preserve"> 2/11/2023</t>
  </si>
  <si>
    <t xml:space="preserve"> 2/12/2023</t>
  </si>
  <si>
    <t xml:space="preserve"> 4/01/2024</t>
  </si>
  <si>
    <t xml:space="preserve"> 7/02/2024</t>
  </si>
  <si>
    <t xml:space="preserve"> 8/04/2024</t>
  </si>
  <si>
    <t xml:space="preserve"> 6/06/2024</t>
  </si>
  <si>
    <t xml:space="preserve"> 8/07/2024</t>
  </si>
  <si>
    <t xml:space="preserve"> 8/08/2024</t>
  </si>
  <si>
    <t xml:space="preserve"> 5/09/2024</t>
  </si>
  <si>
    <t xml:space="preserve"> 2/10/2024</t>
  </si>
  <si>
    <t>TOTAL</t>
  </si>
  <si>
    <t>FACT</t>
  </si>
  <si>
    <t>LLAVE</t>
  </si>
  <si>
    <t>ESTADO CARTERA ANTERIOR</t>
  </si>
  <si>
    <t>ESTADO EPS 18-11-2024</t>
  </si>
  <si>
    <t>POR PAGAR SAP</t>
  </si>
  <si>
    <t>DOC CONTA</t>
  </si>
  <si>
    <t>ESTADO COVID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</si>
  <si>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</si>
  <si>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</si>
  <si>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</si>
  <si>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</si>
  <si>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</si>
  <si>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</si>
  <si>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</si>
  <si>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</si>
  <si>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</si>
  <si>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</si>
  <si>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</si>
  <si>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</si>
  <si>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</si>
  <si>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</si>
  <si>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</si>
  <si>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</si>
  <si>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</si>
  <si>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</si>
  <si>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</si>
  <si>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</si>
  <si>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</si>
  <si>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</si>
  <si>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</si>
  <si>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</si>
  <si>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890312380_FEVR5915</t>
  </si>
  <si>
    <t>Finalizada</t>
  </si>
  <si>
    <t>890312380_FEVR9757</t>
  </si>
  <si>
    <t>890312380_FVEV6496</t>
  </si>
  <si>
    <t>Factura devuelta</t>
  </si>
  <si>
    <t>Devuelta</t>
  </si>
  <si>
    <t>FACTURACIÓN: SE REALIZA DEVOLUCIÓN DE FACTURA CON TODOS SUS SOPORTES, LOS SERVICIOS PRESTADOS EL DIA 12/12/2020 PRESENTAN PAZ Y SALVO SEGÚN DOCUMENTO EMITIDO # TRD 510-08.05, EL CUAL CERTIFICA QUE, COMFENALCO VALLE EPS-S CON NIT 890303093-5 AL 31 DE DICIEMBRE DE 2020, SE ENCUENTRA A PAZ Y SALVO CON ESTA ENTIDAD POR CONCEPTO DE PAGO DE SERVICIOS DE SALUD DE PRIMER NIVEL DE ATENCIÓN PRESTADOS A SUS AFILIADOS. CERTIFICADO EMITIDO EL DIA 17 DE ABRIL DEL AÑO 2.023</t>
  </si>
  <si>
    <t>SOPORTE</t>
  </si>
  <si>
    <t>Atención de urgencias</t>
  </si>
  <si>
    <t>Urgencias</t>
  </si>
  <si>
    <t>890312380_FVEV6761</t>
  </si>
  <si>
    <t>se realiza devolucion ya que con el area de cartera se presenta paz y salvo con fecha al 31 diciembre 2020 version TRD 510-08.05. Y el servicio que presentan en la factura FVEV6761 fue realizado con anterioridad a esta fecha  paz y salvo Firmado por MARIA LEONOR AMU SINISTERRA CC 34678126</t>
  </si>
  <si>
    <t>Atención inicial de urgencias | Atención de urgencias</t>
  </si>
  <si>
    <t>890312380_FEVR16448</t>
  </si>
  <si>
    <t xml:space="preserve">AUT: SE SOSTIENE DEVOLUCIÓN DE FACTURA CON TODOS SUS SOPORTES, SEGÚN RES. 3047 LA UATORIZACIÓN LA DEBEN SOLICITAR EN UN PERÍODO NO MENOSR A CUATRO  (4) HORAS DE TERMINACIÓN DE LA ATENCÍON, LUEGO DE TRES (3) INTENTOS DE ENVÍO, NO SE EVIDENCIA AUTORIZACIÓN, SÓLO SE EVIDENCIA EL ENVÍO DE UN CORREO ( 19/06/2023 19:10). LUIS ERNESTO GUERRERO GALEANO    </t>
  </si>
  <si>
    <t>890312380_FEVR16449</t>
  </si>
  <si>
    <t>890312380_FEVR19214</t>
  </si>
  <si>
    <t xml:space="preserve">se devuelve la  factura por que la auto.122300048667 esta a nombre de  droguería dela gente opera offimedicas  </t>
  </si>
  <si>
    <t>AUTORIZACION</t>
  </si>
  <si>
    <t>Exámenes de laboratorio, imágenes y otras ayudas diagnósticas ambulatorias</t>
  </si>
  <si>
    <t>Ambulatorio</t>
  </si>
  <si>
    <t>890312380_FEVR19716</t>
  </si>
  <si>
    <t>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</t>
  </si>
  <si>
    <t>Atención de urgencias | Urgencias</t>
  </si>
  <si>
    <t>890312380_FEVR21127</t>
  </si>
  <si>
    <t xml:space="preserve">Se realiza DEVOLUCION de la factura, no se evidencia autorización para los servicios de urgencias facturados. Comunicarse con el área encargada para la gestión y presentar a cuenta médicas para dar continuidad al trámite de auditoria correspondiente. </t>
  </si>
  <si>
    <t>890312380_FEVR24242</t>
  </si>
  <si>
    <t xml:space="preserve">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</t>
  </si>
  <si>
    <t>Atención inicial de urgencias | Urgencias</t>
  </si>
  <si>
    <t>890312380_FEVR27662</t>
  </si>
  <si>
    <t>890312380_FEVR27981</t>
  </si>
  <si>
    <t>890312380_FEVR28146</t>
  </si>
  <si>
    <t>890312380_FEVR28248</t>
  </si>
  <si>
    <t>890312380_FEVR35318</t>
  </si>
  <si>
    <t>890312380_FEVR39842</t>
  </si>
  <si>
    <t>Factura pendiente en programacion de pago</t>
  </si>
  <si>
    <t>890312380_FEVR40306</t>
  </si>
  <si>
    <t>890312380_FEVR42374</t>
  </si>
  <si>
    <t>890312380_FEVR42680</t>
  </si>
  <si>
    <t>890312380_FEVR42989</t>
  </si>
  <si>
    <t>890312380_FEVR44666</t>
  </si>
  <si>
    <t>890312380_FEVR44708</t>
  </si>
  <si>
    <t>890312380_FEVR44709</t>
  </si>
  <si>
    <t>890312380_FEVR44712</t>
  </si>
  <si>
    <t>890312380_FEVR44750</t>
  </si>
  <si>
    <t>890312380_FEVR45300</t>
  </si>
  <si>
    <t>890312380_FEVR45406</t>
  </si>
  <si>
    <t>890312380_FEVR45540</t>
  </si>
  <si>
    <t>890312380_FEVR45541</t>
  </si>
  <si>
    <t>890312380_FEVR45553</t>
  </si>
  <si>
    <t>890312380_FEVR46066</t>
  </si>
  <si>
    <t>890312380_FEVR46216</t>
  </si>
  <si>
    <t>890312380_FEVR46611</t>
  </si>
  <si>
    <t>890312380_FEVR46905</t>
  </si>
  <si>
    <t>890312380_FEVR48977</t>
  </si>
  <si>
    <t>890312380_FEVR49432</t>
  </si>
  <si>
    <t>(en blanco)</t>
  </si>
  <si>
    <t>Factura en proceso interno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</si>
  <si>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</si>
  <si>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</si>
  <si>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</si>
  <si>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</si>
  <si>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</si>
  <si>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</si>
  <si>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</si>
  <si>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</si>
  <si>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</si>
  <si>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</si>
  <si>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</si>
  <si>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</si>
  <si>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</si>
  <si>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</si>
  <si>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</si>
  <si>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</si>
  <si>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</si>
  <si>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</si>
  <si>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</si>
  <si>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</si>
  <si>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</si>
  <si>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</si>
  <si>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</si>
  <si>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</si>
  <si>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</si>
  <si>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</si>
  <si>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</si>
  <si>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</si>
  <si>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</si>
  <si>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</si>
  <si>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</si>
  <si>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</si>
  <si>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</si>
  <si>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</si>
  <si>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</si>
  <si>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</si>
  <si>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</si>
  <si>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SAN JORGE</t>
  </si>
  <si>
    <t>NIT: 890312380</t>
  </si>
  <si>
    <t>MONICA ANDREA VALENCIA L.</t>
  </si>
  <si>
    <t>Aux Adm. Apoyo Área de Cartera</t>
  </si>
  <si>
    <t>E.S.E.  Hospital San Jorge</t>
  </si>
  <si>
    <t>Santiago de Cali, noviembre 18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</si>
</sst>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vertical="top"/>
    </xf>
    <xf numFmtId="0" fontId="2" fillId="2" borderId="2" xfId="0" applyFont="1" applyFill="1" applyBorder="1" applyAlignment="1">
      <alignment horizontal="center" vertical="top" wrapText="1"/>
    </xf>
    <xf numFmtId="4" fontId="0" fillId="0" borderId="1" xfId="0" applyNumberFormat="1" applyBorder="1"/>
    <xf numFmtId="0" fontId="0" fillId="0" borderId="3" xfId="0" applyBorder="1"/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left"/>
    </xf>
    <xf numFmtId="0" fontId="2" fillId="2" borderId="2" xfId="0" applyFont="1" applyFill="1" applyBorder="1" applyAlignment="1">
      <alignment horizontal="center" wrapText="1"/>
    </xf>
    <xf numFmtId="0" fontId="0" fillId="0" borderId="1" xfId="0" applyFill="1" applyBorder="1" applyAlignment="1">
      <alignment horizontal="left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4" fontId="5" fillId="7" borderId="1" xfId="1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4" fontId="6" fillId="0" borderId="1" xfId="1" applyNumberFormat="1" applyFont="1" applyBorder="1" applyAlignment="1"/>
    <xf numFmtId="0" fontId="7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6" fillId="0" borderId="1" xfId="1" applyNumberFormat="1" applyFont="1" applyBorder="1" applyAlignment="1"/>
    <xf numFmtId="0" fontId="6" fillId="0" borderId="0" xfId="0" applyFont="1"/>
    <xf numFmtId="14" fontId="6" fillId="0" borderId="0" xfId="0" applyNumberFormat="1" applyFont="1"/>
    <xf numFmtId="164" fontId="6" fillId="0" borderId="0" xfId="1" applyNumberFormat="1" applyFont="1"/>
    <xf numFmtId="14" fontId="5" fillId="8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2" applyFont="1"/>
    <xf numFmtId="0" fontId="9" fillId="0" borderId="4" xfId="2" applyFont="1" applyBorder="1" applyAlignment="1">
      <alignment horizontal="centerContinuous"/>
    </xf>
    <xf numFmtId="0" fontId="9" fillId="0" borderId="5" xfId="2" applyFont="1" applyBorder="1" applyAlignment="1">
      <alignment horizontal="centerContinuous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10" fillId="0" borderId="5" xfId="2" applyFont="1" applyBorder="1" applyAlignment="1">
      <alignment horizontal="center" vertical="center"/>
    </xf>
    <xf numFmtId="0" fontId="10" fillId="0" borderId="7" xfId="2" applyFont="1" applyBorder="1" applyAlignment="1">
      <alignment horizontal="center" vertical="center"/>
    </xf>
    <xf numFmtId="0" fontId="9" fillId="0" borderId="8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/>
    </xf>
    <xf numFmtId="0" fontId="10" fillId="0" borderId="10" xfId="2" applyFont="1" applyBorder="1" applyAlignment="1">
      <alignment horizontal="center" vertical="center"/>
    </xf>
    <xf numFmtId="0" fontId="10" fillId="0" borderId="11" xfId="2" applyFont="1" applyBorder="1" applyAlignment="1">
      <alignment horizontal="center" vertical="center"/>
    </xf>
    <xf numFmtId="0" fontId="10" fillId="0" borderId="12" xfId="2" applyFont="1" applyBorder="1" applyAlignment="1">
      <alignment horizontal="center" vertical="center"/>
    </xf>
    <xf numFmtId="0" fontId="10" fillId="0" borderId="13" xfId="2" applyFont="1" applyBorder="1" applyAlignment="1">
      <alignment horizontal="center" vertical="center"/>
    </xf>
    <xf numFmtId="0" fontId="10" fillId="0" borderId="4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14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/>
    </xf>
    <xf numFmtId="0" fontId="9" fillId="0" borderId="12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9" fillId="0" borderId="8" xfId="2" applyFont="1" applyBorder="1"/>
    <xf numFmtId="0" fontId="9" fillId="0" borderId="9" xfId="2" applyFont="1" applyBorder="1"/>
    <xf numFmtId="0" fontId="10" fillId="0" borderId="0" xfId="2" applyFont="1"/>
    <xf numFmtId="14" fontId="9" fillId="0" borderId="0" xfId="2" applyNumberFormat="1" applyFont="1"/>
    <xf numFmtId="166" fontId="9" fillId="0" borderId="0" xfId="2" applyNumberFormat="1" applyFont="1"/>
    <xf numFmtId="14" fontId="9" fillId="0" borderId="0" xfId="2" applyNumberFormat="1" applyFont="1" applyAlignment="1">
      <alignment horizontal="left"/>
    </xf>
    <xf numFmtId="1" fontId="10" fillId="0" borderId="0" xfId="3" applyNumberFormat="1" applyFont="1" applyAlignment="1">
      <alignment horizontal="right"/>
    </xf>
    <xf numFmtId="168" fontId="10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9" fillId="0" borderId="11" xfId="2" applyNumberFormat="1" applyFont="1" applyBorder="1" applyAlignment="1">
      <alignment horizontal="center"/>
    </xf>
    <xf numFmtId="169" fontId="9" fillId="0" borderId="11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" fontId="10" fillId="0" borderId="15" xfId="2" applyNumberFormat="1" applyFont="1" applyBorder="1" applyAlignment="1">
      <alignment horizontal="center"/>
    </xf>
    <xf numFmtId="169" fontId="10" fillId="0" borderId="15" xfId="2" applyNumberFormat="1" applyFont="1" applyBorder="1" applyAlignment="1">
      <alignment horizontal="right"/>
    </xf>
    <xf numFmtId="169" fontId="9" fillId="0" borderId="0" xfId="2" applyNumberFormat="1" applyFont="1"/>
    <xf numFmtId="169" fontId="10" fillId="0" borderId="11" xfId="2" applyNumberFormat="1" applyFont="1" applyBorder="1"/>
    <xf numFmtId="169" fontId="9" fillId="0" borderId="11" xfId="2" applyNumberFormat="1" applyFont="1" applyBorder="1"/>
    <xf numFmtId="169" fontId="10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9" fillId="0" borderId="10" xfId="2" applyFont="1" applyBorder="1"/>
    <xf numFmtId="0" fontId="9" fillId="0" borderId="11" xfId="2" applyFont="1" applyBorder="1"/>
    <xf numFmtId="0" fontId="9" fillId="0" borderId="12" xfId="2" applyFont="1" applyBorder="1"/>
    <xf numFmtId="0" fontId="10" fillId="0" borderId="8" xfId="2" applyFont="1" applyBorder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0" fillId="0" borderId="9" xfId="2" applyFont="1" applyBorder="1" applyAlignment="1">
      <alignment horizontal="center" vertical="center" wrapText="1"/>
    </xf>
    <xf numFmtId="0" fontId="9" fillId="2" borderId="0" xfId="2" applyFont="1" applyFill="1"/>
    <xf numFmtId="0" fontId="10" fillId="0" borderId="0" xfId="2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3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71" fontId="9" fillId="0" borderId="15" xfId="4" applyNumberFormat="1" applyFont="1" applyBorder="1" applyAlignment="1">
      <alignment horizontal="center"/>
    </xf>
    <xf numFmtId="170" fontId="9" fillId="0" borderId="15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4.387242824072" createdVersion="5" refreshedVersion="5" minRefreshableVersion="3" recordCount="36">
  <cacheSource type="worksheet">
    <worksheetSource ref="A2:AP38" sheet="ESTADO DE CADA FACTURA"/>
  </cacheSource>
  <cacheFields count="50">
    <cacheField name="NIT IPS" numFmtId="0">
      <sharedItems containsSemiMixedTypes="0" containsString="0" containsNumber="1" containsInteger="1" minValue="890312380" maxValue="89031238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12T00:00:00" maxDate="2024-10-03T00:00:00"/>
    </cacheField>
    <cacheField name="IPS Fecha radicado" numFmtId="14">
      <sharedItems containsNonDate="0" containsString="0" containsBlank="1"/>
    </cacheField>
    <cacheField name="IPS Valor Factura" numFmtId="164">
      <sharedItems containsSemiMixedTypes="0" containsString="0" containsNumber="1" containsInteger="1" minValue="13166" maxValue="783701"/>
    </cacheField>
    <cacheField name="IPS Saldo Factura" numFmtId="164">
      <sharedItems containsSemiMixedTypes="0" containsString="0" containsNumber="1" containsInteger="1" minValue="8600" maxValue="667234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18-11-2024" numFmtId="0">
      <sharedItems count="3">
        <s v="Factura devuelta"/>
        <s v="Factura cancel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391112"/>
    </cacheField>
    <cacheField name="DOC CONTA" numFmtId="0">
      <sharedItems containsString="0" containsBlank="1" containsNumber="1" containsInteger="1" minValue="136600635" maxValue="1222528850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0-12-12T00:00:00" maxDate="2024-09-27T00:00:00"/>
    </cacheField>
    <cacheField name="FECHA RAD" numFmtId="14">
      <sharedItems containsSemiMixedTypes="0" containsNonDate="0" containsDate="1" containsString="0" minDate="2023-05-05T00:00:00" maxDate="2024-10-04T00:00:00"/>
    </cacheField>
    <cacheField name="FECHA DEV" numFmtId="14">
      <sharedItems containsNonDate="0" containsDate="1" containsString="0" containsBlank="1" minDate="2024-03-23T00:00:00" maxDate="2024-08-15T00:00:00"/>
    </cacheField>
    <cacheField name="VALOR BRUTO" numFmtId="164">
      <sharedItems containsSemiMixedTypes="0" containsString="0" containsNumber="1" containsInteger="1" minValue="13166" maxValue="783701"/>
    </cacheField>
    <cacheField name="GLOSA PDTE" numFmtId="164">
      <sharedItems containsSemiMixedTypes="0" containsString="0" containsNumber="1" containsInteger="1" minValue="0" maxValue="65351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16594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String="0" containsBlank="1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6594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667234"/>
    </cacheField>
    <cacheField name="FACTURA DEVUELTA" numFmtId="164">
      <sharedItems containsSemiMixedTypes="0" containsString="0" containsNumber="1" containsInteger="1" minValue="0" maxValue="165940"/>
    </cacheField>
    <cacheField name="FACTURA NO RADICADA" numFmtId="164">
      <sharedItems containsSemiMixedTypes="0" containsString="0" containsNumber="1" containsInteger="1" minValue="0" maxValue="0"/>
    </cacheField>
    <cacheField name="GLOSA ACEPTADA2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767363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63" maxValue="2201561964"/>
    </cacheField>
    <cacheField name="FECHA COMPENSACION SAP" numFmtId="14">
      <sharedItems containsNonDate="0" containsDate="1" containsString="0" containsBlank="1" minDate="2023-08-31T00:00:00" maxDate="2024-10-31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748248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">
  <r>
    <n v="890312380"/>
    <s v="HOSPITAL SAN JORGE"/>
    <m/>
    <s v="FVEV6496"/>
    <s v="FVEV6496"/>
    <s v="890312380_FVEV6496"/>
    <d v="2020-12-12T00:00:00"/>
    <m/>
    <n v="157023"/>
    <n v="157023"/>
    <s v=" EVENTO"/>
    <s v="CALIMA"/>
    <s v="URGENCIAS"/>
    <s v="44B200166"/>
    <s v="Factura devuelta"/>
    <x v="0"/>
    <n v="0"/>
    <m/>
    <m/>
    <m/>
    <m/>
    <s v="Devuelta"/>
    <d v="2020-12-12T00:00:00"/>
    <d v="2024-08-01T00:00:00"/>
    <d v="2024-08-14T00:00:00"/>
    <n v="157023"/>
    <n v="0"/>
    <n v="0"/>
    <n v="157023"/>
    <n v="0"/>
    <m/>
    <n v="157023"/>
    <s v="DEVOLUCION"/>
    <s v="FACTURACIÓN: SE REALIZA DEVOLUCIÓN DE FACTURA CON TODOS SUS SOPORTES, LOS SERVICIOS PRESTADOS EL DIA 12/12/2020 PRESENTAN PAZ Y SALVO SEGÚN DOCUMENTO EMITIDO # TRD 510-08.05, EL CUAL CERTIFICA QUE, COMFENALCO VALLE EPS-S CON NIT 890303093-5 AL 31 DE DICIEMBRE DE 2020, SE ENCUENTRA A PAZ Y SALVO CON ESTA ENTIDAD POR CONCEPTO DE PAGO DE SERVICIOS DE SALUD DE PRIMER NIVEL DE ATENCIÓN PRESTADOS A SUS AFILIADOS. CERTIFICADO EMITIDO EL DIA 17 DE ABRIL DEL AÑO 2.023"/>
    <s v="SOPORTE"/>
    <s v="Atención de urgencias"/>
    <s v="Urgencias"/>
    <n v="0"/>
    <n v="157023"/>
    <n v="0"/>
    <n v="0"/>
    <n v="0"/>
    <n v="0"/>
    <n v="0"/>
    <n v="0"/>
    <n v="0"/>
    <m/>
    <m/>
    <m/>
    <n v="0"/>
  </r>
  <r>
    <n v="890312380"/>
    <s v="HOSPITAL SAN JORGE"/>
    <m/>
    <s v="FVEV6761"/>
    <s v="FVEV6761"/>
    <s v="890312380_FVEV6761"/>
    <d v="2020-12-14T00:00:00"/>
    <m/>
    <n v="157023"/>
    <n v="157023"/>
    <s v=" EVENTO"/>
    <s v="CALIMA"/>
    <s v="URGENCIAS"/>
    <s v="44B200166"/>
    <s v="Factura devuelta"/>
    <x v="0"/>
    <n v="0"/>
    <m/>
    <s v="DEVOLUCION"/>
    <m/>
    <m/>
    <s v="Devuelta"/>
    <d v="2020-12-14T00:00:00"/>
    <d v="2024-08-01T00:00:00"/>
    <d v="2024-08-12T00:00:00"/>
    <n v="157023"/>
    <n v="0"/>
    <n v="0"/>
    <n v="157023"/>
    <n v="0"/>
    <m/>
    <n v="157023"/>
    <s v="DEVOLUCION"/>
    <s v="se realiza devolucion ya que con el area de cartera se presenta paz y salvo con fecha al 31 diciembre 2020 version TRD 510-08.05. Y el servicio que presentan en la factura FVEV6761 fue realizado con anterioridad a esta fecha  paz y salvo Firmado por MARIA LEONOR AMU SINISTERRA CC 34678126"/>
    <s v="SOPORTE"/>
    <s v="Atención inicial de urgencias | Atención de urgencias"/>
    <s v="Urgencias"/>
    <n v="0"/>
    <n v="157023"/>
    <n v="0"/>
    <n v="0"/>
    <n v="0"/>
    <n v="0"/>
    <n v="0"/>
    <n v="0"/>
    <n v="0"/>
    <m/>
    <m/>
    <m/>
    <n v="0"/>
  </r>
  <r>
    <n v="890312380"/>
    <s v="HOSPITAL SAN JORGE"/>
    <m/>
    <s v="FEVR16448"/>
    <s v="FEVR16448"/>
    <s v="890312380_FEVR16448"/>
    <d v="2023-09-02T00:00:00"/>
    <m/>
    <n v="165940"/>
    <n v="165940"/>
    <s v=" EVENTO"/>
    <s v="CALIMA"/>
    <s v="URGENCIAS"/>
    <s v="44B200166"/>
    <s v="Factura devuelta"/>
    <x v="0"/>
    <n v="0"/>
    <m/>
    <m/>
    <m/>
    <m/>
    <s v="Devuelta"/>
    <d v="2023-08-16T00:00:00"/>
    <d v="2024-04-11T00:00:00"/>
    <d v="2024-04-23T00:00:00"/>
    <n v="165940"/>
    <n v="0"/>
    <n v="0"/>
    <n v="165940"/>
    <n v="0"/>
    <m/>
    <n v="165940"/>
    <s v="DEVOLUCION"/>
    <s v="AUT: SE SOSTIENE DEVOLUCIÓN DE FACTURA CON TODOS SUS SOPORTES, SEGÚN RES. 3047 LA UATORIZACIÓN LA DEBEN SOLICITAR EN UN PERÍODO NO MENOSR A CUATRO  (4) HORAS DE TERMINACIÓN DE LA ATENCÍON, LUEGO DE TRES (3) INTENTOS DE ENVÍO, NO SE EVIDENCIA AUTORIZACIÓN, SÓLO SE EVIDENCIA EL ENVÍO DE UN CORREO ( 19/06/2023 19:10). LUIS ERNESTO GUERRERO GALEANO    "/>
    <s v="SOPORTE"/>
    <s v="Urgencias"/>
    <s v="Urgencias"/>
    <n v="0"/>
    <n v="165940"/>
    <n v="0"/>
    <n v="0"/>
    <n v="0"/>
    <n v="0"/>
    <n v="0"/>
    <n v="0"/>
    <n v="0"/>
    <m/>
    <m/>
    <m/>
    <n v="0"/>
  </r>
  <r>
    <n v="890312380"/>
    <s v="HOSPITAL SAN JORGE"/>
    <m/>
    <s v="FEVR19214"/>
    <s v="FEVR19214"/>
    <s v="890312380_FEVR19214"/>
    <d v="2023-10-03T00:00:00"/>
    <m/>
    <n v="13166"/>
    <n v="13166"/>
    <s v=" EVENTO"/>
    <s v="CALIMA"/>
    <s v="URGENCIAS"/>
    <s v="44B200166"/>
    <s v="Factura devuelta"/>
    <x v="0"/>
    <n v="0"/>
    <m/>
    <m/>
    <m/>
    <m/>
    <s v="Devuelta"/>
    <d v="2023-09-19T00:00:00"/>
    <d v="2024-04-11T00:00:00"/>
    <d v="2024-04-23T00:00:00"/>
    <n v="13166"/>
    <n v="0"/>
    <n v="0"/>
    <n v="13166"/>
    <n v="0"/>
    <m/>
    <n v="13166"/>
    <s v="DEVOLUCION"/>
    <s v="se devuelve la  factura por que la auto.122300048667 esta a nombre de  droguería dela gente opera offimedicas  "/>
    <s v="AUTORIZACION"/>
    <s v="Exámenes de laboratorio, imágenes y otras ayudas diagnósticas ambulatorias"/>
    <s v="Ambulatorio"/>
    <n v="0"/>
    <n v="13166"/>
    <n v="0"/>
    <n v="0"/>
    <n v="0"/>
    <n v="0"/>
    <n v="0"/>
    <n v="0"/>
    <n v="0"/>
    <m/>
    <m/>
    <m/>
    <n v="0"/>
  </r>
  <r>
    <n v="890312380"/>
    <s v="HOSPITAL SAN JORGE"/>
    <m/>
    <s v="FEVR19716"/>
    <s v="FEVR19716"/>
    <s v="890312380_FEVR19716"/>
    <d v="2023-10-03T00:00:00"/>
    <m/>
    <n v="142258"/>
    <n v="142258"/>
    <s v=" EVENTO"/>
    <s v="CALIMA"/>
    <s v="URGENCIAS"/>
    <s v="44B200166"/>
    <s v="Factura devuelta"/>
    <x v="0"/>
    <n v="0"/>
    <m/>
    <m/>
    <m/>
    <m/>
    <s v="Devuelta"/>
    <d v="2023-09-24T00:00:00"/>
    <d v="2024-03-08T00:00:00"/>
    <d v="2024-03-23T00:00:00"/>
    <n v="142258"/>
    <n v="0"/>
    <n v="0"/>
    <n v="142258"/>
    <n v="0"/>
    <n v="0"/>
    <n v="142258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"/>
    <s v="AUTORIZACION"/>
    <s v="Atención de urgencias | Urgencias"/>
    <s v="Urgencias"/>
    <n v="0"/>
    <n v="142258"/>
    <n v="0"/>
    <n v="0"/>
    <n v="0"/>
    <n v="0"/>
    <n v="0"/>
    <n v="0"/>
    <n v="0"/>
    <m/>
    <m/>
    <m/>
    <n v="0"/>
  </r>
  <r>
    <n v="890312380"/>
    <s v="HOSPITAL SAN JORGE"/>
    <m/>
    <s v="FEVR21127"/>
    <s v="FEVR21127"/>
    <s v="890312380_FEVR21127"/>
    <d v="2023-11-02T00:00:00"/>
    <m/>
    <n v="79039"/>
    <n v="79039"/>
    <s v=" EVENTO"/>
    <s v="CALIMA"/>
    <s v="URGENCIAS"/>
    <s v="44B200166"/>
    <s v="Factura devuelta"/>
    <x v="0"/>
    <n v="0"/>
    <m/>
    <m/>
    <m/>
    <m/>
    <s v="Devuelta"/>
    <d v="2023-10-07T00:00:00"/>
    <d v="2024-03-08T00:00:00"/>
    <d v="2024-03-23T00:00:00"/>
    <n v="79039"/>
    <n v="0"/>
    <n v="0"/>
    <n v="79039"/>
    <n v="0"/>
    <n v="0"/>
    <n v="79039"/>
    <s v="DEVOLUCION"/>
    <s v="Se realiza DEVOLUCION de la factura, no se evidencia autorización para los servicios de urgencias facturados. Comunicarse con el área encargada para la gestión y presentar a cuenta médicas para dar continuidad al trámite de auditoria correspondiente. "/>
    <s v="AUTORIZACION"/>
    <s v="Atención de urgencias | Urgencias"/>
    <s v="Urgencias"/>
    <n v="0"/>
    <n v="79039"/>
    <n v="0"/>
    <n v="0"/>
    <n v="0"/>
    <n v="0"/>
    <n v="0"/>
    <n v="0"/>
    <n v="0"/>
    <m/>
    <m/>
    <m/>
    <n v="0"/>
  </r>
  <r>
    <n v="890312380"/>
    <s v="HOSPITAL SAN JORGE"/>
    <m/>
    <s v="FEVR24242"/>
    <s v="FEVR24242"/>
    <s v="890312380_FEVR24242"/>
    <d v="2023-12-02T00:00:00"/>
    <m/>
    <n v="99560"/>
    <n v="99560"/>
    <s v=" EVENTO"/>
    <s v="CALIMA"/>
    <s v="URGENCIAS"/>
    <s v="44B200166"/>
    <s v="Factura devuelta"/>
    <x v="0"/>
    <n v="0"/>
    <m/>
    <m/>
    <m/>
    <m/>
    <s v="Devuelta"/>
    <d v="2023-11-11T00:00:00"/>
    <d v="2024-03-08T00:00:00"/>
    <d v="2024-03-23T00:00:00"/>
    <n v="99560"/>
    <n v="0"/>
    <n v="0"/>
    <n v="99560"/>
    <n v="0"/>
    <n v="0"/>
    <n v="99560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"/>
    <s v="AUTORIZACION"/>
    <s v="Atención inicial de urgencias | Urgencias"/>
    <s v="Urgencias"/>
    <n v="0"/>
    <n v="99560"/>
    <n v="0"/>
    <n v="0"/>
    <n v="0"/>
    <n v="0"/>
    <n v="0"/>
    <n v="0"/>
    <n v="0"/>
    <m/>
    <m/>
    <m/>
    <n v="0"/>
  </r>
  <r>
    <n v="890312380"/>
    <s v="HOSPITAL SAN JORGE"/>
    <m/>
    <s v="FEVR27662"/>
    <s v="FEVR27662"/>
    <s v="890312380_FEVR27662"/>
    <d v="2024-01-04T00:00:00"/>
    <m/>
    <n v="134440"/>
    <n v="134440"/>
    <s v=" EVENTO"/>
    <s v="CALIMA"/>
    <s v="URGENCIAS"/>
    <s v="44B200166"/>
    <s v="Factura devuelta"/>
    <x v="0"/>
    <n v="0"/>
    <m/>
    <m/>
    <m/>
    <m/>
    <s v="Devuelta"/>
    <d v="2023-12-26T00:00:00"/>
    <d v="2024-03-08T00:00:00"/>
    <d v="2024-03-23T00:00:00"/>
    <n v="134440"/>
    <n v="0"/>
    <n v="0"/>
    <n v="134440"/>
    <n v="0"/>
    <n v="0"/>
    <n v="134440"/>
    <s v="DEVOLUCION"/>
    <s v="Se realiza DEVOLUCION de la factura de SERVICIO DE URGENCIAS, no se evidencia autorización para los servicios de urgencias facturados. Comunicarse con el área encargada para la gestión y presentar a cuenta médicas para dar continuidad al trámite de auditoria correspondiente. También se puede realizar validaciones en la página web de la EPS https://epsdelagente.com.co/autorizaciones-cap/"/>
    <s v="AUTORIZACION"/>
    <s v="Atención de urgencias | Urgencias"/>
    <s v="Urgencias"/>
    <n v="0"/>
    <n v="134440"/>
    <n v="0"/>
    <n v="0"/>
    <n v="0"/>
    <n v="0"/>
    <n v="0"/>
    <n v="0"/>
    <n v="0"/>
    <m/>
    <m/>
    <m/>
    <n v="0"/>
  </r>
  <r>
    <n v="890312380"/>
    <s v="HOSPITAL SAN JORGE"/>
    <m/>
    <s v="FEVR42374"/>
    <s v="FEVR42374"/>
    <s v="890312380_FEVR42374"/>
    <d v="2024-07-08T00:00:00"/>
    <m/>
    <n v="82711"/>
    <n v="82711"/>
    <s v=" EVENTO"/>
    <s v="CALIMA"/>
    <s v="URGENCIAS"/>
    <s v="44B200166"/>
    <s v="Factura pendiente en programacion de pago"/>
    <x v="1"/>
    <n v="0"/>
    <m/>
    <m/>
    <m/>
    <m/>
    <s v="Finalizada"/>
    <d v="2024-06-27T00:00:00"/>
    <d v="2024-07-08T00:00:00"/>
    <m/>
    <n v="82711"/>
    <n v="0"/>
    <n v="0"/>
    <n v="0"/>
    <n v="0"/>
    <m/>
    <n v="0"/>
    <m/>
    <m/>
    <m/>
    <m/>
    <m/>
    <n v="82711"/>
    <n v="0"/>
    <n v="0"/>
    <n v="0"/>
    <n v="0"/>
    <n v="0"/>
    <n v="0"/>
    <n v="82711"/>
    <n v="0"/>
    <n v="2201561964"/>
    <d v="2024-10-30T00:00:00"/>
    <s v="(en blanco)"/>
    <n v="933645"/>
  </r>
  <r>
    <n v="890312380"/>
    <s v="HOSPITAL SAN JORGE"/>
    <m/>
    <s v="FEVR44750"/>
    <s v="FEVR44750"/>
    <s v="890312380_FEVR44750"/>
    <d v="2024-08-08T00:00:00"/>
    <m/>
    <n v="85703"/>
    <n v="85703"/>
    <s v=" EVENTO"/>
    <s v="CALIMA"/>
    <s v="URGENCIAS"/>
    <s v="44B200166"/>
    <e v="#N/A"/>
    <x v="1"/>
    <n v="0"/>
    <m/>
    <m/>
    <m/>
    <m/>
    <s v="Finalizada"/>
    <d v="2024-07-29T00:00:00"/>
    <d v="2024-08-09T00:00:00"/>
    <m/>
    <n v="85703"/>
    <n v="0"/>
    <n v="0"/>
    <n v="0"/>
    <n v="0"/>
    <m/>
    <n v="0"/>
    <m/>
    <m/>
    <m/>
    <m/>
    <m/>
    <n v="85703"/>
    <n v="0"/>
    <n v="0"/>
    <n v="0"/>
    <n v="0"/>
    <n v="0"/>
    <n v="0"/>
    <n v="85703"/>
    <n v="0"/>
    <n v="2201561964"/>
    <d v="2024-10-30T00:00:00"/>
    <s v="(en blanco)"/>
    <n v="933645"/>
  </r>
  <r>
    <n v="890312380"/>
    <s v="HOSPITAL SAN JORGE"/>
    <m/>
    <s v="FEVR46611"/>
    <s v="FEVR46611"/>
    <s v="890312380_FEVR46611"/>
    <d v="2024-09-05T00:00:00"/>
    <m/>
    <n v="97997"/>
    <n v="97997"/>
    <s v=" EVENTO"/>
    <s v="CALIMA"/>
    <s v="URGENCIAS"/>
    <s v="44B200166"/>
    <e v="#N/A"/>
    <x v="1"/>
    <n v="0"/>
    <m/>
    <m/>
    <m/>
    <m/>
    <s v="Finalizada"/>
    <d v="2024-08-23T00:00:00"/>
    <d v="2024-09-05T00:00:00"/>
    <m/>
    <n v="97997"/>
    <n v="0"/>
    <n v="0"/>
    <n v="0"/>
    <n v="0"/>
    <m/>
    <n v="0"/>
    <m/>
    <m/>
    <m/>
    <m/>
    <m/>
    <n v="97997"/>
    <n v="0"/>
    <n v="0"/>
    <n v="0"/>
    <n v="0"/>
    <n v="0"/>
    <n v="0"/>
    <n v="97997"/>
    <n v="0"/>
    <n v="2201561964"/>
    <d v="2024-10-30T00:00:00"/>
    <s v="(en blanco)"/>
    <n v="933645"/>
  </r>
  <r>
    <n v="890312380"/>
    <s v="HOSPITAL SAN JORGE"/>
    <m/>
    <s v="FEVR46905"/>
    <s v="FEVR46905"/>
    <s v="890312380_FEVR46905"/>
    <d v="2024-09-05T00:00:00"/>
    <m/>
    <n v="667234"/>
    <n v="667234"/>
    <s v=" EVENTO"/>
    <s v="CALIMA"/>
    <s v="URGENCIAS"/>
    <s v="44B200166"/>
    <e v="#N/A"/>
    <x v="1"/>
    <n v="0"/>
    <m/>
    <m/>
    <m/>
    <m/>
    <s v="Finalizada"/>
    <d v="2024-08-27T00:00:00"/>
    <d v="2024-09-05T00:00:00"/>
    <m/>
    <n v="667234"/>
    <n v="0"/>
    <n v="0"/>
    <n v="0"/>
    <n v="0"/>
    <m/>
    <n v="0"/>
    <m/>
    <m/>
    <m/>
    <m/>
    <m/>
    <n v="667234"/>
    <n v="0"/>
    <n v="0"/>
    <n v="0"/>
    <n v="0"/>
    <n v="0"/>
    <n v="0"/>
    <n v="667234"/>
    <n v="0"/>
    <n v="2201561964"/>
    <d v="2024-10-30T00:00:00"/>
    <s v="(en blanco)"/>
    <n v="933645"/>
  </r>
  <r>
    <n v="890312380"/>
    <s v="HOSPITAL SAN JORGE"/>
    <m/>
    <s v="FEVR9757"/>
    <s v="FEVR9757"/>
    <s v="890312380_FEVR9757"/>
    <d v="2023-06-01T00:00:00"/>
    <m/>
    <n v="13166"/>
    <n v="8600"/>
    <s v=" EVENTO"/>
    <s v="CALIMA"/>
    <s v="URGENCIAS"/>
    <s v="44B200166"/>
    <e v="#N/A"/>
    <x v="1"/>
    <n v="0"/>
    <m/>
    <m/>
    <m/>
    <m/>
    <s v="Finalizada"/>
    <d v="2023-05-29T00:00:00"/>
    <d v="2024-04-11T00:00:00"/>
    <m/>
    <n v="13166"/>
    <n v="0"/>
    <n v="0"/>
    <n v="0"/>
    <n v="0"/>
    <m/>
    <n v="0"/>
    <m/>
    <m/>
    <m/>
    <m/>
    <m/>
    <n v="8600"/>
    <n v="0"/>
    <n v="0"/>
    <n v="0"/>
    <n v="0"/>
    <n v="0"/>
    <n v="0"/>
    <n v="13166"/>
    <n v="0"/>
    <n v="2201520928"/>
    <d v="2024-06-26T00:00:00"/>
    <s v="(en blanco)"/>
    <n v="7482481"/>
  </r>
  <r>
    <n v="890312380"/>
    <s v="HOSPITAL SAN JORGE"/>
    <m/>
    <s v="FEVR16449"/>
    <s v="FEVR16449"/>
    <s v="890312380_FEVR16449"/>
    <d v="2023-09-02T00:00:00"/>
    <m/>
    <n v="13166"/>
    <n v="13166"/>
    <s v=" EVENTO"/>
    <s v="CALIMA"/>
    <s v="URGENCIAS"/>
    <s v="44B200166"/>
    <e v="#N/A"/>
    <x v="1"/>
    <n v="0"/>
    <m/>
    <m/>
    <m/>
    <m/>
    <s v="Finalizada"/>
    <d v="2023-08-16T00:00:00"/>
    <d v="2023-09-01T00:00:00"/>
    <m/>
    <n v="13166"/>
    <n v="0"/>
    <n v="0"/>
    <n v="0"/>
    <n v="0"/>
    <m/>
    <n v="0"/>
    <m/>
    <m/>
    <m/>
    <m/>
    <m/>
    <n v="13166"/>
    <n v="0"/>
    <n v="0"/>
    <n v="0"/>
    <n v="0"/>
    <n v="0"/>
    <n v="0"/>
    <n v="13166"/>
    <n v="0"/>
    <n v="2201511282"/>
    <d v="2024-05-29T00:00:00"/>
    <s v="(en blanco)"/>
    <n v="593646"/>
  </r>
  <r>
    <n v="890312380"/>
    <s v="HOSPITAL SAN JORGE"/>
    <m/>
    <s v="FEVR27981"/>
    <s v="FEVR27981"/>
    <s v="890312380_FEVR27981"/>
    <d v="2024-02-07T00:00:00"/>
    <m/>
    <n v="222695"/>
    <n v="222695"/>
    <s v=" EVENTO"/>
    <s v="CALIMA"/>
    <s v="URGENCIAS"/>
    <s v="44B200166"/>
    <e v="#N/A"/>
    <x v="1"/>
    <n v="0"/>
    <m/>
    <m/>
    <m/>
    <m/>
    <s v="Finalizada"/>
    <d v="2024-01-01T00:00:00"/>
    <d v="2024-02-06T00:00:00"/>
    <m/>
    <n v="222695"/>
    <n v="0"/>
    <n v="0"/>
    <n v="0"/>
    <n v="0"/>
    <m/>
    <n v="0"/>
    <m/>
    <m/>
    <m/>
    <m/>
    <m/>
    <n v="222695"/>
    <n v="0"/>
    <n v="0"/>
    <n v="0"/>
    <n v="0"/>
    <n v="0"/>
    <n v="0"/>
    <n v="222695"/>
    <n v="0"/>
    <n v="2201511282"/>
    <d v="2024-05-29T00:00:00"/>
    <s v="(en blanco)"/>
    <n v="593646"/>
  </r>
  <r>
    <n v="890312380"/>
    <s v="HOSPITAL SAN JORGE"/>
    <m/>
    <s v="FEVR28146"/>
    <s v="FEVR28146"/>
    <s v="890312380_FEVR28146"/>
    <d v="2024-02-07T00:00:00"/>
    <m/>
    <n v="81135"/>
    <n v="81135"/>
    <s v=" EVENTO"/>
    <s v="CALIMA"/>
    <s v="URGENCIAS"/>
    <s v="44B200166"/>
    <e v="#N/A"/>
    <x v="1"/>
    <n v="0"/>
    <m/>
    <m/>
    <m/>
    <m/>
    <s v="Finalizada"/>
    <d v="2024-01-03T00:00:00"/>
    <d v="2024-02-06T00:00:00"/>
    <m/>
    <n v="81135"/>
    <n v="0"/>
    <n v="0"/>
    <n v="0"/>
    <n v="0"/>
    <m/>
    <n v="0"/>
    <m/>
    <m/>
    <m/>
    <m/>
    <m/>
    <n v="81135"/>
    <n v="0"/>
    <n v="0"/>
    <n v="0"/>
    <n v="0"/>
    <n v="0"/>
    <n v="0"/>
    <n v="81135"/>
    <n v="0"/>
    <n v="2201511282"/>
    <d v="2024-05-29T00:00:00"/>
    <s v="(en blanco)"/>
    <n v="593646"/>
  </r>
  <r>
    <n v="890312380"/>
    <s v="HOSPITAL SAN JORGE"/>
    <m/>
    <s v="FEVR28248"/>
    <s v="FEVR28248"/>
    <s v="890312380_FEVR28248"/>
    <d v="2024-02-07T00:00:00"/>
    <m/>
    <n v="101794"/>
    <n v="101794"/>
    <s v=" EVENTO"/>
    <s v="CALIMA"/>
    <s v="URGENCIAS"/>
    <s v="44B200166"/>
    <e v="#N/A"/>
    <x v="1"/>
    <n v="0"/>
    <m/>
    <m/>
    <m/>
    <m/>
    <s v="Finalizada"/>
    <d v="2024-01-04T00:00:00"/>
    <d v="2024-02-06T00:00:00"/>
    <m/>
    <n v="101794"/>
    <n v="0"/>
    <n v="0"/>
    <n v="0"/>
    <n v="0"/>
    <m/>
    <n v="0"/>
    <m/>
    <m/>
    <m/>
    <m/>
    <m/>
    <n v="101794"/>
    <n v="0"/>
    <n v="0"/>
    <n v="0"/>
    <n v="0"/>
    <n v="0"/>
    <n v="0"/>
    <n v="101794"/>
    <n v="0"/>
    <n v="2201511282"/>
    <d v="2024-05-29T00:00:00"/>
    <s v="(en blanco)"/>
    <n v="593646"/>
  </r>
  <r>
    <n v="890312380"/>
    <s v="HOSPITAL SAN JORGE"/>
    <m/>
    <s v="FEVR35318"/>
    <s v="FEVR35318"/>
    <s v="890312380_FEVR35318"/>
    <d v="2024-04-08T00:00:00"/>
    <m/>
    <n v="165256"/>
    <n v="165256"/>
    <s v=" EVENTO"/>
    <s v="CALIMA"/>
    <s v="URGENCIAS"/>
    <s v="44B200166"/>
    <e v="#N/A"/>
    <x v="1"/>
    <n v="0"/>
    <m/>
    <m/>
    <m/>
    <m/>
    <s v="Finalizada"/>
    <d v="2024-03-29T00:00:00"/>
    <d v="2024-04-08T00:00:00"/>
    <m/>
    <n v="165256"/>
    <n v="0"/>
    <n v="0"/>
    <n v="0"/>
    <n v="0"/>
    <m/>
    <n v="0"/>
    <m/>
    <m/>
    <m/>
    <m/>
    <m/>
    <n v="165256"/>
    <n v="0"/>
    <n v="0"/>
    <n v="0"/>
    <n v="0"/>
    <n v="0"/>
    <n v="0"/>
    <n v="165256"/>
    <n v="0"/>
    <n v="2201511282"/>
    <d v="2024-05-29T00:00:00"/>
    <s v="(en blanco)"/>
    <n v="593646"/>
  </r>
  <r>
    <n v="890312380"/>
    <s v="HOSPITAL SAN JORGE"/>
    <m/>
    <s v="FEVR5915"/>
    <s v="FEVR5915"/>
    <s v="890312380_FEVR5915"/>
    <d v="2023-05-02T00:00:00"/>
    <m/>
    <n v="783701"/>
    <n v="69755"/>
    <s v=" EVENTO"/>
    <s v="CALIMA"/>
    <s v="URGENCIAS"/>
    <s v="44B200166"/>
    <e v="#N/A"/>
    <x v="1"/>
    <n v="0"/>
    <m/>
    <m/>
    <m/>
    <m/>
    <s v="Finalizada"/>
    <d v="2023-04-11T00:00:00"/>
    <d v="2023-05-05T00:00:00"/>
    <m/>
    <n v="783701"/>
    <n v="65351"/>
    <n v="0"/>
    <n v="0"/>
    <n v="0"/>
    <m/>
    <n v="0"/>
    <m/>
    <m/>
    <m/>
    <m/>
    <m/>
    <n v="69755"/>
    <n v="0"/>
    <n v="0"/>
    <n v="0"/>
    <n v="0"/>
    <n v="0"/>
    <n v="0"/>
    <n v="767363"/>
    <n v="0"/>
    <n v="2201429363"/>
    <d v="2023-08-31T00:00:00"/>
    <s v="(en blanco)"/>
    <n v="2284636"/>
  </r>
  <r>
    <n v="890312380"/>
    <s v="HOSPITAL SAN JORGE"/>
    <m/>
    <s v="FEVR39842"/>
    <s v="FEVR39842"/>
    <s v="890312380_FEVR39842"/>
    <d v="2024-06-06T00:00:00"/>
    <m/>
    <n v="247905"/>
    <n v="247905"/>
    <s v=" EVENTO"/>
    <s v="CALIMA"/>
    <s v="URGENCIAS"/>
    <s v="44B200166"/>
    <s v="Factura pendiente en programacion de pago"/>
    <x v="2"/>
    <n v="247905"/>
    <n v="1222498422"/>
    <m/>
    <m/>
    <m/>
    <s v="Finalizada"/>
    <d v="2024-05-27T00:00:00"/>
    <d v="2024-06-06T00:00:00"/>
    <m/>
    <n v="247905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0306"/>
    <s v="FEVR40306"/>
    <s v="890312380_FEVR40306"/>
    <d v="2024-07-08T00:00:00"/>
    <m/>
    <n v="284967"/>
    <n v="284967"/>
    <s v=" EVENTO"/>
    <s v="CALIMA"/>
    <s v="URGENCIAS"/>
    <s v="44B200166"/>
    <s v="Factura en proceso interno"/>
    <x v="2"/>
    <n v="284967"/>
    <n v="1222511950"/>
    <m/>
    <m/>
    <m/>
    <s v="Finalizada"/>
    <d v="2024-06-02T00:00:00"/>
    <d v="2024-07-08T00:00:00"/>
    <m/>
    <n v="284967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2680"/>
    <s v="FEVR42680"/>
    <s v="890312380_FEVR42680"/>
    <d v="2024-08-08T00:00:00"/>
    <m/>
    <n v="391112"/>
    <n v="391112"/>
    <s v=" EVENTO"/>
    <s v="CALIMA"/>
    <s v="URGENCIAS"/>
    <s v="44B200166"/>
    <e v="#N/A"/>
    <x v="2"/>
    <n v="391112"/>
    <n v="1222499972"/>
    <m/>
    <m/>
    <m/>
    <s v="Finalizada"/>
    <d v="2024-07-02T00:00:00"/>
    <d v="2024-08-09T00:00:00"/>
    <m/>
    <n v="39111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2989"/>
    <s v="FEVR42989"/>
    <s v="890312380_FEVR42989"/>
    <d v="2024-08-08T00:00:00"/>
    <m/>
    <n v="119942"/>
    <n v="119942"/>
    <s v=" EVENTO"/>
    <s v="CALIMA"/>
    <s v="URGENCIAS"/>
    <s v="44B200166"/>
    <e v="#N/A"/>
    <x v="2"/>
    <n v="119942"/>
    <n v="1222498775"/>
    <m/>
    <m/>
    <m/>
    <s v="Finalizada"/>
    <d v="2024-07-05T00:00:00"/>
    <d v="2024-08-09T00:00:00"/>
    <m/>
    <n v="11994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4666"/>
    <s v="FEVR44666"/>
    <s v="890312380_FEVR44666"/>
    <d v="2024-08-08T00:00:00"/>
    <m/>
    <n v="200780"/>
    <n v="200780"/>
    <s v=" EVENTO"/>
    <s v="CALIMA"/>
    <s v="URGENCIAS"/>
    <s v="44B200166"/>
    <e v="#N/A"/>
    <x v="2"/>
    <n v="200780"/>
    <n v="1222501167"/>
    <m/>
    <m/>
    <m/>
    <s v="Finalizada"/>
    <d v="2024-07-26T00:00:00"/>
    <d v="2024-08-09T00:00:00"/>
    <m/>
    <n v="20078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4708"/>
    <s v="FEVR44708"/>
    <s v="890312380_FEVR44708"/>
    <d v="2024-08-08T00:00:00"/>
    <m/>
    <n v="15300"/>
    <n v="15300"/>
    <s v=" EVENTO"/>
    <s v="CALIMA"/>
    <s v="URGENCIAS"/>
    <s v="44B200166"/>
    <e v="#N/A"/>
    <x v="2"/>
    <n v="15300"/>
    <n v="136600637"/>
    <m/>
    <m/>
    <m/>
    <s v="Finalizada"/>
    <d v="2024-07-27T00:00:00"/>
    <d v="2024-08-09T00:00:00"/>
    <m/>
    <n v="15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4709"/>
    <s v="FEVR44709"/>
    <s v="890312380_FEVR44709"/>
    <d v="2024-08-08T00:00:00"/>
    <m/>
    <n v="15300"/>
    <n v="15300"/>
    <s v=" EVENTO"/>
    <s v="CALIMA"/>
    <s v="URGENCIAS"/>
    <s v="44B200166"/>
    <e v="#N/A"/>
    <x v="2"/>
    <n v="15300"/>
    <n v="136600636"/>
    <m/>
    <m/>
    <m/>
    <s v="Finalizada"/>
    <d v="2024-07-27T00:00:00"/>
    <d v="2024-08-09T00:00:00"/>
    <m/>
    <n v="15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4712"/>
    <s v="FEVR44712"/>
    <s v="890312380_FEVR44712"/>
    <d v="2024-08-08T00:00:00"/>
    <m/>
    <n v="15300"/>
    <n v="15300"/>
    <s v=" EVENTO"/>
    <s v="CALIMA"/>
    <s v="URGENCIAS"/>
    <s v="44B200166"/>
    <e v="#N/A"/>
    <x v="2"/>
    <n v="15300"/>
    <n v="136600635"/>
    <m/>
    <m/>
    <m/>
    <s v="Finalizada"/>
    <d v="2024-07-27T00:00:00"/>
    <d v="2024-08-09T00:00:00"/>
    <m/>
    <n v="15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5300"/>
    <s v="FEVR45300"/>
    <s v="890312380_FEVR45300"/>
    <d v="2024-09-05T00:00:00"/>
    <m/>
    <n v="119415"/>
    <n v="119415"/>
    <s v=" EVENTO"/>
    <s v="CALIMA"/>
    <s v="URGENCIAS"/>
    <s v="44B200166"/>
    <e v="#N/A"/>
    <x v="2"/>
    <n v="119415"/>
    <n v="1222512043"/>
    <m/>
    <m/>
    <m/>
    <s v="Finalizada"/>
    <d v="2024-08-05T00:00:00"/>
    <d v="2024-09-05T00:00:00"/>
    <m/>
    <n v="119415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5406"/>
    <s v="FEVR45406"/>
    <s v="890312380_FEVR45406"/>
    <d v="2024-09-05T00:00:00"/>
    <m/>
    <n v="122560"/>
    <n v="122560"/>
    <s v=" EVENTO"/>
    <s v="CALIMA"/>
    <s v="URGENCIAS"/>
    <s v="44B200166"/>
    <e v="#N/A"/>
    <x v="2"/>
    <n v="122560"/>
    <n v="1222512045"/>
    <m/>
    <m/>
    <m/>
    <s v="Finalizada"/>
    <d v="2024-08-06T00:00:00"/>
    <d v="2024-09-05T00:00:00"/>
    <m/>
    <n v="12256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5540"/>
    <s v="FEVR45540"/>
    <s v="890312380_FEVR45540"/>
    <d v="2024-09-05T00:00:00"/>
    <m/>
    <n v="15300"/>
    <n v="15300"/>
    <s v=" EVENTO"/>
    <s v="CALIMA"/>
    <s v="URGENCIAS"/>
    <s v="44B200166"/>
    <e v="#N/A"/>
    <x v="2"/>
    <n v="15300"/>
    <n v="136675274"/>
    <m/>
    <m/>
    <m/>
    <s v="Finalizada"/>
    <d v="2024-08-08T00:00:00"/>
    <d v="2024-09-05T00:00:00"/>
    <m/>
    <n v="15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5541"/>
    <s v="FEVR45541"/>
    <s v="890312380_FEVR45541"/>
    <d v="2024-09-05T00:00:00"/>
    <m/>
    <n v="15300"/>
    <n v="15300"/>
    <s v=" EVENTO"/>
    <s v="CALIMA"/>
    <s v="URGENCIAS"/>
    <s v="44B200166"/>
    <e v="#N/A"/>
    <x v="2"/>
    <n v="15300"/>
    <n v="136675273"/>
    <m/>
    <m/>
    <m/>
    <s v="Finalizada"/>
    <d v="2024-08-08T00:00:00"/>
    <d v="2024-09-05T00:00:00"/>
    <m/>
    <n v="15300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5553"/>
    <s v="FEVR45553"/>
    <s v="890312380_FEVR45553"/>
    <d v="2024-09-05T00:00:00"/>
    <m/>
    <n v="109182"/>
    <n v="109182"/>
    <s v=" EVENTO"/>
    <s v="CALIMA"/>
    <s v="URGENCIAS"/>
    <s v="44B200166"/>
    <e v="#N/A"/>
    <x v="2"/>
    <n v="109182"/>
    <n v="1222512052"/>
    <m/>
    <m/>
    <m/>
    <s v="Finalizada"/>
    <d v="2024-08-09T00:00:00"/>
    <d v="2024-09-05T00:00:00"/>
    <m/>
    <n v="10918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6066"/>
    <s v="FEVR46066"/>
    <s v="890312380_FEVR46066"/>
    <d v="2024-09-05T00:00:00"/>
    <m/>
    <n v="89089"/>
    <n v="89089"/>
    <s v=" EVENTO"/>
    <s v="CALIMA"/>
    <s v="URGENCIAS"/>
    <s v="44B200166"/>
    <e v="#N/A"/>
    <x v="2"/>
    <n v="89089"/>
    <n v="1222512083"/>
    <m/>
    <m/>
    <m/>
    <s v="Finalizada"/>
    <d v="2024-08-15T00:00:00"/>
    <d v="2024-09-05T00:00:00"/>
    <m/>
    <n v="89089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6216"/>
    <s v="FEVR46216"/>
    <s v="890312380_FEVR46216"/>
    <d v="2024-09-05T00:00:00"/>
    <m/>
    <n v="93067"/>
    <n v="93067"/>
    <s v=" EVENTO"/>
    <s v="CALIMA"/>
    <s v="URGENCIAS"/>
    <s v="44B200166"/>
    <e v="#N/A"/>
    <x v="2"/>
    <n v="93067"/>
    <n v="1222512099"/>
    <m/>
    <m/>
    <m/>
    <s v="Finalizada"/>
    <d v="2024-08-18T00:00:00"/>
    <d v="2024-09-05T00:00:00"/>
    <m/>
    <n v="93067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8977"/>
    <s v="FEVR48977"/>
    <s v="890312380_FEVR48977"/>
    <d v="2024-10-02T00:00:00"/>
    <m/>
    <n v="94771"/>
    <n v="94771"/>
    <s v=" EVENTO"/>
    <s v="CALIMA"/>
    <s v="URGENCIAS"/>
    <s v="44B200166"/>
    <e v="#N/A"/>
    <x v="2"/>
    <n v="94771"/>
    <n v="1222528817"/>
    <m/>
    <m/>
    <m/>
    <s v="Finalizada"/>
    <d v="2024-09-21T00:00:00"/>
    <d v="2024-10-03T00:00:00"/>
    <m/>
    <n v="94771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  <r>
    <n v="890312380"/>
    <s v="HOSPITAL SAN JORGE"/>
    <m/>
    <s v="FEVR49432"/>
    <s v="FEVR49432"/>
    <s v="890312380_FEVR49432"/>
    <d v="2024-10-02T00:00:00"/>
    <m/>
    <n v="82622"/>
    <n v="82622"/>
    <s v=" EVENTO"/>
    <s v="CALIMA"/>
    <s v="URGENCIAS"/>
    <s v="44B200166"/>
    <e v="#N/A"/>
    <x v="2"/>
    <n v="82622"/>
    <n v="1222528850"/>
    <m/>
    <m/>
    <m/>
    <s v="Finalizada"/>
    <d v="2024-09-26T00:00:00"/>
    <d v="2024-10-03T00:00:00"/>
    <m/>
    <n v="82622"/>
    <n v="0"/>
    <n v="0"/>
    <n v="0"/>
    <n v="0"/>
    <m/>
    <n v="0"/>
    <m/>
    <m/>
    <m/>
    <m/>
    <m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showGridLines="0" zoomScale="120" zoomScaleNormal="120" workbookViewId="0">
      <selection activeCell="C1" sqref="C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90625" customWidth="1"/>
    <col min="5" max="5" width="10.08984375" customWidth="1"/>
    <col min="6" max="6" width="14.6328125" customWidth="1"/>
    <col min="7" max="7" width="13.08984375" customWidth="1"/>
    <col min="8" max="8" width="14.1796875" customWidth="1"/>
    <col min="9" max="9" width="15.6328125" bestFit="1" customWidth="1"/>
    <col min="10" max="10" width="11.453125" customWidth="1"/>
    <col min="11" max="11" width="15.089843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1">
        <v>890312380</v>
      </c>
      <c r="B2" s="1" t="s">
        <v>16</v>
      </c>
      <c r="C2" s="1"/>
      <c r="D2" s="1" t="str">
        <f>CONCATENATE(B2,C2)</f>
        <v>HOSPITAL SAN JORGE</v>
      </c>
      <c r="E2" s="9" t="s">
        <v>17</v>
      </c>
      <c r="F2" s="10" t="s">
        <v>53</v>
      </c>
      <c r="G2" s="8">
        <v>783701</v>
      </c>
      <c r="H2" s="8">
        <v>69755</v>
      </c>
      <c r="I2" s="12" t="s">
        <v>12</v>
      </c>
      <c r="J2" s="4" t="s">
        <v>13</v>
      </c>
      <c r="K2" s="5" t="s">
        <v>14</v>
      </c>
      <c r="L2" s="4" t="s">
        <v>15</v>
      </c>
    </row>
    <row r="3" spans="1:12" x14ac:dyDescent="0.35">
      <c r="A3" s="1">
        <v>890312380</v>
      </c>
      <c r="B3" s="1" t="s">
        <v>16</v>
      </c>
      <c r="C3" s="1"/>
      <c r="D3" s="1" t="str">
        <f t="shared" ref="D3:D37" si="0">CONCATENATE(B3,C3)</f>
        <v>HOSPITAL SAN JORGE</v>
      </c>
      <c r="E3" s="9" t="s">
        <v>18</v>
      </c>
      <c r="F3" s="10" t="s">
        <v>54</v>
      </c>
      <c r="G3" s="8">
        <v>13166</v>
      </c>
      <c r="H3" s="8">
        <v>8600</v>
      </c>
      <c r="I3" s="7" t="s">
        <v>12</v>
      </c>
      <c r="J3" s="6" t="s">
        <v>13</v>
      </c>
      <c r="K3" s="5" t="s">
        <v>14</v>
      </c>
      <c r="L3" s="6" t="s">
        <v>15</v>
      </c>
    </row>
    <row r="4" spans="1:12" x14ac:dyDescent="0.35">
      <c r="A4" s="1">
        <v>890312380</v>
      </c>
      <c r="B4" s="1" t="s">
        <v>16</v>
      </c>
      <c r="C4" s="1"/>
      <c r="D4" s="1" t="str">
        <f t="shared" si="0"/>
        <v>HOSPITAL SAN JORGE</v>
      </c>
      <c r="E4" t="s">
        <v>19</v>
      </c>
      <c r="F4" s="11">
        <v>44177</v>
      </c>
      <c r="G4" s="8">
        <v>157023</v>
      </c>
      <c r="H4" s="8">
        <v>157023</v>
      </c>
      <c r="I4" s="12" t="s">
        <v>12</v>
      </c>
      <c r="J4" s="4" t="s">
        <v>13</v>
      </c>
      <c r="K4" s="5" t="s">
        <v>14</v>
      </c>
      <c r="L4" s="4" t="s">
        <v>15</v>
      </c>
    </row>
    <row r="5" spans="1:12" x14ac:dyDescent="0.35">
      <c r="A5" s="1">
        <v>890312380</v>
      </c>
      <c r="B5" s="1" t="s">
        <v>16</v>
      </c>
      <c r="C5" s="1"/>
      <c r="D5" s="1" t="str">
        <f t="shared" si="0"/>
        <v>HOSPITAL SAN JORGE</v>
      </c>
      <c r="E5" t="s">
        <v>20</v>
      </c>
      <c r="F5" s="11">
        <v>44179</v>
      </c>
      <c r="G5" s="8">
        <v>157023</v>
      </c>
      <c r="H5" s="8">
        <v>157023</v>
      </c>
      <c r="I5" s="7" t="s">
        <v>12</v>
      </c>
      <c r="J5" s="6" t="s">
        <v>13</v>
      </c>
      <c r="K5" s="5" t="s">
        <v>14</v>
      </c>
      <c r="L5" s="6" t="s">
        <v>15</v>
      </c>
    </row>
    <row r="6" spans="1:12" x14ac:dyDescent="0.35">
      <c r="A6" s="1">
        <v>890312380</v>
      </c>
      <c r="B6" s="1" t="s">
        <v>16</v>
      </c>
      <c r="C6" s="1"/>
      <c r="D6" s="1" t="str">
        <f t="shared" si="0"/>
        <v>HOSPITAL SAN JORGE</v>
      </c>
      <c r="E6" t="s">
        <v>21</v>
      </c>
      <c r="F6" s="10" t="s">
        <v>55</v>
      </c>
      <c r="G6" s="8">
        <v>165940</v>
      </c>
      <c r="H6" s="8">
        <v>165940</v>
      </c>
      <c r="I6" s="12" t="s">
        <v>12</v>
      </c>
      <c r="J6" s="4" t="s">
        <v>13</v>
      </c>
      <c r="K6" s="5" t="s">
        <v>14</v>
      </c>
      <c r="L6" s="4" t="s">
        <v>15</v>
      </c>
    </row>
    <row r="7" spans="1:12" x14ac:dyDescent="0.35">
      <c r="A7" s="1">
        <v>890312380</v>
      </c>
      <c r="B7" s="1" t="s">
        <v>16</v>
      </c>
      <c r="C7" s="1"/>
      <c r="D7" s="1" t="str">
        <f t="shared" si="0"/>
        <v>HOSPITAL SAN JORGE</v>
      </c>
      <c r="E7" t="s">
        <v>22</v>
      </c>
      <c r="F7" s="10" t="s">
        <v>55</v>
      </c>
      <c r="G7" s="8">
        <v>13166</v>
      </c>
      <c r="H7" s="8">
        <v>13166</v>
      </c>
      <c r="I7" s="7" t="s">
        <v>12</v>
      </c>
      <c r="J7" s="6" t="s">
        <v>13</v>
      </c>
      <c r="K7" s="5" t="s">
        <v>14</v>
      </c>
      <c r="L7" s="6" t="s">
        <v>15</v>
      </c>
    </row>
    <row r="8" spans="1:12" x14ac:dyDescent="0.35">
      <c r="A8" s="1">
        <v>890312380</v>
      </c>
      <c r="B8" s="1" t="s">
        <v>16</v>
      </c>
      <c r="C8" s="1"/>
      <c r="D8" s="1" t="str">
        <f t="shared" si="0"/>
        <v>HOSPITAL SAN JORGE</v>
      </c>
      <c r="E8" t="s">
        <v>23</v>
      </c>
      <c r="F8" s="10" t="s">
        <v>56</v>
      </c>
      <c r="G8" s="8">
        <v>13166</v>
      </c>
      <c r="H8" s="8">
        <v>13166</v>
      </c>
      <c r="I8" s="12" t="s">
        <v>12</v>
      </c>
      <c r="J8" s="4" t="s">
        <v>13</v>
      </c>
      <c r="K8" s="5" t="s">
        <v>14</v>
      </c>
      <c r="L8" s="4" t="s">
        <v>15</v>
      </c>
    </row>
    <row r="9" spans="1:12" x14ac:dyDescent="0.35">
      <c r="A9" s="1">
        <v>890312380</v>
      </c>
      <c r="B9" s="1" t="s">
        <v>16</v>
      </c>
      <c r="C9" s="1"/>
      <c r="D9" s="1" t="str">
        <f t="shared" si="0"/>
        <v>HOSPITAL SAN JORGE</v>
      </c>
      <c r="E9" t="s">
        <v>24</v>
      </c>
      <c r="F9" s="10" t="s">
        <v>56</v>
      </c>
      <c r="G9" s="8">
        <v>142258</v>
      </c>
      <c r="H9" s="8">
        <v>142258</v>
      </c>
      <c r="I9" s="7" t="s">
        <v>12</v>
      </c>
      <c r="J9" s="6" t="s">
        <v>13</v>
      </c>
      <c r="K9" s="5" t="s">
        <v>14</v>
      </c>
      <c r="L9" s="6" t="s">
        <v>15</v>
      </c>
    </row>
    <row r="10" spans="1:12" x14ac:dyDescent="0.35">
      <c r="A10" s="1">
        <v>890312380</v>
      </c>
      <c r="B10" s="1" t="s">
        <v>16</v>
      </c>
      <c r="C10" s="1"/>
      <c r="D10" s="1" t="str">
        <f t="shared" si="0"/>
        <v>HOSPITAL SAN JORGE</v>
      </c>
      <c r="E10" t="s">
        <v>25</v>
      </c>
      <c r="F10" s="10" t="s">
        <v>57</v>
      </c>
      <c r="G10" s="8">
        <v>79039</v>
      </c>
      <c r="H10" s="8">
        <v>79039</v>
      </c>
      <c r="I10" s="12" t="s">
        <v>12</v>
      </c>
      <c r="J10" s="4" t="s">
        <v>13</v>
      </c>
      <c r="K10" s="5" t="s">
        <v>14</v>
      </c>
      <c r="L10" s="4" t="s">
        <v>15</v>
      </c>
    </row>
    <row r="11" spans="1:12" x14ac:dyDescent="0.35">
      <c r="A11" s="1">
        <v>890312380</v>
      </c>
      <c r="B11" s="1" t="s">
        <v>16</v>
      </c>
      <c r="C11" s="1"/>
      <c r="D11" s="1" t="str">
        <f t="shared" si="0"/>
        <v>HOSPITAL SAN JORGE</v>
      </c>
      <c r="E11" t="s">
        <v>26</v>
      </c>
      <c r="F11" s="10" t="s">
        <v>58</v>
      </c>
      <c r="G11" s="8">
        <v>99560</v>
      </c>
      <c r="H11" s="8">
        <v>99560</v>
      </c>
      <c r="I11" s="7" t="s">
        <v>12</v>
      </c>
      <c r="J11" s="6" t="s">
        <v>13</v>
      </c>
      <c r="K11" s="5" t="s">
        <v>14</v>
      </c>
      <c r="L11" s="6" t="s">
        <v>15</v>
      </c>
    </row>
    <row r="12" spans="1:12" x14ac:dyDescent="0.35">
      <c r="A12" s="1">
        <v>890312380</v>
      </c>
      <c r="B12" s="1" t="s">
        <v>16</v>
      </c>
      <c r="C12" s="1"/>
      <c r="D12" s="1" t="str">
        <f t="shared" si="0"/>
        <v>HOSPITAL SAN JORGE</v>
      </c>
      <c r="E12" t="s">
        <v>27</v>
      </c>
      <c r="F12" s="10" t="s">
        <v>59</v>
      </c>
      <c r="G12" s="8">
        <v>134440</v>
      </c>
      <c r="H12" s="8">
        <v>134440</v>
      </c>
      <c r="I12" s="12" t="s">
        <v>12</v>
      </c>
      <c r="J12" s="4" t="s">
        <v>13</v>
      </c>
      <c r="K12" s="5" t="s">
        <v>14</v>
      </c>
      <c r="L12" s="4" t="s">
        <v>15</v>
      </c>
    </row>
    <row r="13" spans="1:12" x14ac:dyDescent="0.35">
      <c r="A13" s="1">
        <v>890312380</v>
      </c>
      <c r="B13" s="1" t="s">
        <v>16</v>
      </c>
      <c r="C13" s="1"/>
      <c r="D13" s="1" t="str">
        <f t="shared" si="0"/>
        <v>HOSPITAL SAN JORGE</v>
      </c>
      <c r="E13" t="s">
        <v>28</v>
      </c>
      <c r="F13" s="10" t="s">
        <v>60</v>
      </c>
      <c r="G13" s="8">
        <v>222695</v>
      </c>
      <c r="H13" s="8">
        <v>222695</v>
      </c>
      <c r="I13" s="7" t="s">
        <v>12</v>
      </c>
      <c r="J13" s="6" t="s">
        <v>13</v>
      </c>
      <c r="K13" s="5" t="s">
        <v>14</v>
      </c>
      <c r="L13" s="6" t="s">
        <v>15</v>
      </c>
    </row>
    <row r="14" spans="1:12" x14ac:dyDescent="0.35">
      <c r="A14" s="1">
        <v>890312380</v>
      </c>
      <c r="B14" s="1" t="s">
        <v>16</v>
      </c>
      <c r="C14" s="1"/>
      <c r="D14" s="1" t="str">
        <f t="shared" si="0"/>
        <v>HOSPITAL SAN JORGE</v>
      </c>
      <c r="E14" t="s">
        <v>29</v>
      </c>
      <c r="F14" s="10" t="s">
        <v>60</v>
      </c>
      <c r="G14" s="8">
        <v>81135</v>
      </c>
      <c r="H14" s="8">
        <v>81135</v>
      </c>
      <c r="I14" s="12" t="s">
        <v>12</v>
      </c>
      <c r="J14" s="4" t="s">
        <v>13</v>
      </c>
      <c r="K14" s="5" t="s">
        <v>14</v>
      </c>
      <c r="L14" s="4" t="s">
        <v>15</v>
      </c>
    </row>
    <row r="15" spans="1:12" x14ac:dyDescent="0.35">
      <c r="A15" s="1">
        <v>890312380</v>
      </c>
      <c r="B15" s="1" t="s">
        <v>16</v>
      </c>
      <c r="C15" s="1"/>
      <c r="D15" s="1" t="str">
        <f t="shared" si="0"/>
        <v>HOSPITAL SAN JORGE</v>
      </c>
      <c r="E15" t="s">
        <v>30</v>
      </c>
      <c r="F15" s="10" t="s">
        <v>60</v>
      </c>
      <c r="G15" s="8">
        <v>101794</v>
      </c>
      <c r="H15" s="8">
        <v>101794</v>
      </c>
      <c r="I15" s="7" t="s">
        <v>12</v>
      </c>
      <c r="J15" s="6" t="s">
        <v>13</v>
      </c>
      <c r="K15" s="5" t="s">
        <v>14</v>
      </c>
      <c r="L15" s="6" t="s">
        <v>15</v>
      </c>
    </row>
    <row r="16" spans="1:12" x14ac:dyDescent="0.35">
      <c r="A16" s="1">
        <v>890312380</v>
      </c>
      <c r="B16" s="1" t="s">
        <v>16</v>
      </c>
      <c r="C16" s="1"/>
      <c r="D16" s="1" t="str">
        <f t="shared" si="0"/>
        <v>HOSPITAL SAN JORGE</v>
      </c>
      <c r="E16" t="s">
        <v>31</v>
      </c>
      <c r="F16" s="10" t="s">
        <v>61</v>
      </c>
      <c r="G16" s="8">
        <v>165256</v>
      </c>
      <c r="H16" s="8">
        <v>165256</v>
      </c>
      <c r="I16" s="12" t="s">
        <v>12</v>
      </c>
      <c r="J16" s="4" t="s">
        <v>13</v>
      </c>
      <c r="K16" s="5" t="s">
        <v>14</v>
      </c>
      <c r="L16" s="4" t="s">
        <v>15</v>
      </c>
    </row>
    <row r="17" spans="1:12" x14ac:dyDescent="0.35">
      <c r="A17" s="1">
        <v>890312380</v>
      </c>
      <c r="B17" s="1" t="s">
        <v>16</v>
      </c>
      <c r="C17" s="1"/>
      <c r="D17" s="1" t="str">
        <f t="shared" si="0"/>
        <v>HOSPITAL SAN JORGE</v>
      </c>
      <c r="E17" t="s">
        <v>32</v>
      </c>
      <c r="F17" s="10" t="s">
        <v>62</v>
      </c>
      <c r="G17" s="8">
        <v>247905</v>
      </c>
      <c r="H17" s="8">
        <v>247905</v>
      </c>
      <c r="I17" s="7" t="s">
        <v>12</v>
      </c>
      <c r="J17" s="6" t="s">
        <v>13</v>
      </c>
      <c r="K17" s="5" t="s">
        <v>14</v>
      </c>
      <c r="L17" s="6" t="s">
        <v>15</v>
      </c>
    </row>
    <row r="18" spans="1:12" x14ac:dyDescent="0.35">
      <c r="A18" s="1">
        <v>890312380</v>
      </c>
      <c r="B18" s="1" t="s">
        <v>16</v>
      </c>
      <c r="C18" s="1"/>
      <c r="D18" s="1" t="str">
        <f t="shared" si="0"/>
        <v>HOSPITAL SAN JORGE</v>
      </c>
      <c r="E18" t="s">
        <v>33</v>
      </c>
      <c r="F18" s="10" t="s">
        <v>63</v>
      </c>
      <c r="G18" s="8">
        <v>284967</v>
      </c>
      <c r="H18" s="8">
        <v>284967</v>
      </c>
      <c r="I18" s="12" t="s">
        <v>12</v>
      </c>
      <c r="J18" s="4" t="s">
        <v>13</v>
      </c>
      <c r="K18" s="5" t="s">
        <v>14</v>
      </c>
      <c r="L18" s="4" t="s">
        <v>15</v>
      </c>
    </row>
    <row r="19" spans="1:12" x14ac:dyDescent="0.35">
      <c r="A19" s="1">
        <v>890312380</v>
      </c>
      <c r="B19" s="1" t="s">
        <v>16</v>
      </c>
      <c r="C19" s="1"/>
      <c r="D19" s="1" t="str">
        <f t="shared" si="0"/>
        <v>HOSPITAL SAN JORGE</v>
      </c>
      <c r="E19" t="s">
        <v>34</v>
      </c>
      <c r="F19" s="10" t="s">
        <v>63</v>
      </c>
      <c r="G19" s="8">
        <v>82711</v>
      </c>
      <c r="H19" s="8">
        <v>82711</v>
      </c>
      <c r="I19" s="7" t="s">
        <v>12</v>
      </c>
      <c r="J19" s="6" t="s">
        <v>13</v>
      </c>
      <c r="K19" s="5" t="s">
        <v>14</v>
      </c>
      <c r="L19" s="6" t="s">
        <v>15</v>
      </c>
    </row>
    <row r="20" spans="1:12" x14ac:dyDescent="0.35">
      <c r="A20" s="1">
        <v>890312380</v>
      </c>
      <c r="B20" s="1" t="s">
        <v>16</v>
      </c>
      <c r="C20" s="1"/>
      <c r="D20" s="1" t="str">
        <f t="shared" si="0"/>
        <v>HOSPITAL SAN JORGE</v>
      </c>
      <c r="E20" t="s">
        <v>35</v>
      </c>
      <c r="F20" s="10" t="s">
        <v>64</v>
      </c>
      <c r="G20" s="8">
        <v>391112</v>
      </c>
      <c r="H20" s="8">
        <v>391112</v>
      </c>
      <c r="I20" s="12" t="s">
        <v>12</v>
      </c>
      <c r="J20" s="4" t="s">
        <v>13</v>
      </c>
      <c r="K20" s="5" t="s">
        <v>14</v>
      </c>
      <c r="L20" s="4" t="s">
        <v>15</v>
      </c>
    </row>
    <row r="21" spans="1:12" x14ac:dyDescent="0.35">
      <c r="A21" s="1">
        <v>890312380</v>
      </c>
      <c r="B21" s="1" t="s">
        <v>16</v>
      </c>
      <c r="C21" s="1"/>
      <c r="D21" s="1" t="str">
        <f t="shared" si="0"/>
        <v>HOSPITAL SAN JORGE</v>
      </c>
      <c r="E21" t="s">
        <v>36</v>
      </c>
      <c r="F21" s="10" t="s">
        <v>64</v>
      </c>
      <c r="G21" s="8">
        <v>119942</v>
      </c>
      <c r="H21" s="8">
        <v>119942</v>
      </c>
      <c r="I21" s="7" t="s">
        <v>12</v>
      </c>
      <c r="J21" s="6" t="s">
        <v>13</v>
      </c>
      <c r="K21" s="5" t="s">
        <v>14</v>
      </c>
      <c r="L21" s="6" t="s">
        <v>15</v>
      </c>
    </row>
    <row r="22" spans="1:12" x14ac:dyDescent="0.35">
      <c r="A22" s="1">
        <v>890312380</v>
      </c>
      <c r="B22" s="1" t="s">
        <v>16</v>
      </c>
      <c r="C22" s="1"/>
      <c r="D22" s="1" t="str">
        <f t="shared" si="0"/>
        <v>HOSPITAL SAN JORGE</v>
      </c>
      <c r="E22" t="s">
        <v>37</v>
      </c>
      <c r="F22" s="10" t="s">
        <v>64</v>
      </c>
      <c r="G22" s="8">
        <v>200780</v>
      </c>
      <c r="H22" s="8">
        <v>200780</v>
      </c>
      <c r="I22" s="12" t="s">
        <v>12</v>
      </c>
      <c r="J22" s="4" t="s">
        <v>13</v>
      </c>
      <c r="K22" s="5" t="s">
        <v>14</v>
      </c>
      <c r="L22" s="4" t="s">
        <v>15</v>
      </c>
    </row>
    <row r="23" spans="1:12" x14ac:dyDescent="0.35">
      <c r="A23" s="1">
        <v>890312380</v>
      </c>
      <c r="B23" s="1" t="s">
        <v>16</v>
      </c>
      <c r="C23" s="1"/>
      <c r="D23" s="1" t="str">
        <f t="shared" si="0"/>
        <v>HOSPITAL SAN JORGE</v>
      </c>
      <c r="E23" t="s">
        <v>38</v>
      </c>
      <c r="F23" s="10" t="s">
        <v>64</v>
      </c>
      <c r="G23" s="8">
        <v>15300</v>
      </c>
      <c r="H23" s="8">
        <v>15300</v>
      </c>
      <c r="I23" s="12" t="s">
        <v>12</v>
      </c>
      <c r="J23" s="4" t="s">
        <v>13</v>
      </c>
      <c r="K23" s="5" t="s">
        <v>14</v>
      </c>
      <c r="L23" s="4" t="s">
        <v>15</v>
      </c>
    </row>
    <row r="24" spans="1:12" x14ac:dyDescent="0.35">
      <c r="A24" s="1">
        <v>890312380</v>
      </c>
      <c r="B24" s="1" t="s">
        <v>16</v>
      </c>
      <c r="C24" s="1"/>
      <c r="D24" s="1" t="str">
        <f t="shared" si="0"/>
        <v>HOSPITAL SAN JORGE</v>
      </c>
      <c r="E24" t="s">
        <v>39</v>
      </c>
      <c r="F24" s="10" t="s">
        <v>64</v>
      </c>
      <c r="G24" s="8">
        <v>15300</v>
      </c>
      <c r="H24" s="8">
        <v>15300</v>
      </c>
      <c r="I24" s="7" t="s">
        <v>12</v>
      </c>
      <c r="J24" s="6" t="s">
        <v>13</v>
      </c>
      <c r="K24" s="5" t="s">
        <v>14</v>
      </c>
      <c r="L24" s="6" t="s">
        <v>15</v>
      </c>
    </row>
    <row r="25" spans="1:12" x14ac:dyDescent="0.35">
      <c r="A25" s="1">
        <v>890312380</v>
      </c>
      <c r="B25" s="1" t="s">
        <v>16</v>
      </c>
      <c r="C25" s="1"/>
      <c r="D25" s="1" t="str">
        <f t="shared" si="0"/>
        <v>HOSPITAL SAN JORGE</v>
      </c>
      <c r="E25" t="s">
        <v>40</v>
      </c>
      <c r="F25" s="10" t="s">
        <v>64</v>
      </c>
      <c r="G25" s="8">
        <v>15300</v>
      </c>
      <c r="H25" s="8">
        <v>15300</v>
      </c>
      <c r="I25" s="12" t="s">
        <v>12</v>
      </c>
      <c r="J25" s="4" t="s">
        <v>13</v>
      </c>
      <c r="K25" s="5" t="s">
        <v>14</v>
      </c>
      <c r="L25" s="4" t="s">
        <v>15</v>
      </c>
    </row>
    <row r="26" spans="1:12" x14ac:dyDescent="0.35">
      <c r="A26" s="1">
        <v>890312380</v>
      </c>
      <c r="B26" s="1" t="s">
        <v>16</v>
      </c>
      <c r="C26" s="1"/>
      <c r="D26" s="1" t="str">
        <f t="shared" si="0"/>
        <v>HOSPITAL SAN JORGE</v>
      </c>
      <c r="E26" t="s">
        <v>41</v>
      </c>
      <c r="F26" s="10" t="s">
        <v>64</v>
      </c>
      <c r="G26" s="8">
        <v>85703</v>
      </c>
      <c r="H26" s="8">
        <v>85703</v>
      </c>
      <c r="I26" s="12" t="s">
        <v>12</v>
      </c>
      <c r="J26" s="4" t="s">
        <v>13</v>
      </c>
      <c r="K26" s="5" t="s">
        <v>14</v>
      </c>
      <c r="L26" s="4" t="s">
        <v>15</v>
      </c>
    </row>
    <row r="27" spans="1:12" x14ac:dyDescent="0.35">
      <c r="A27" s="1">
        <v>890312380</v>
      </c>
      <c r="B27" s="1" t="s">
        <v>16</v>
      </c>
      <c r="C27" s="1"/>
      <c r="D27" s="1" t="str">
        <f t="shared" si="0"/>
        <v>HOSPITAL SAN JORGE</v>
      </c>
      <c r="E27" t="s">
        <v>42</v>
      </c>
      <c r="F27" s="10" t="s">
        <v>65</v>
      </c>
      <c r="G27" s="8">
        <v>119415</v>
      </c>
      <c r="H27" s="8">
        <v>119415</v>
      </c>
      <c r="I27" s="7" t="s">
        <v>12</v>
      </c>
      <c r="J27" s="6" t="s">
        <v>13</v>
      </c>
      <c r="K27" s="5" t="s">
        <v>14</v>
      </c>
      <c r="L27" s="6" t="s">
        <v>15</v>
      </c>
    </row>
    <row r="28" spans="1:12" x14ac:dyDescent="0.35">
      <c r="A28" s="1">
        <v>890312380</v>
      </c>
      <c r="B28" s="1" t="s">
        <v>16</v>
      </c>
      <c r="C28" s="1"/>
      <c r="D28" s="1" t="str">
        <f t="shared" si="0"/>
        <v>HOSPITAL SAN JORGE</v>
      </c>
      <c r="E28" t="s">
        <v>43</v>
      </c>
      <c r="F28" s="10" t="s">
        <v>65</v>
      </c>
      <c r="G28" s="8">
        <v>122560</v>
      </c>
      <c r="H28" s="8">
        <v>122560</v>
      </c>
      <c r="I28" s="12" t="s">
        <v>12</v>
      </c>
      <c r="J28" s="4" t="s">
        <v>13</v>
      </c>
      <c r="K28" s="5" t="s">
        <v>14</v>
      </c>
      <c r="L28" s="4" t="s">
        <v>15</v>
      </c>
    </row>
    <row r="29" spans="1:12" x14ac:dyDescent="0.35">
      <c r="A29" s="1">
        <v>890312380</v>
      </c>
      <c r="B29" s="1" t="s">
        <v>16</v>
      </c>
      <c r="C29" s="1"/>
      <c r="D29" s="1" t="str">
        <f t="shared" si="0"/>
        <v>HOSPITAL SAN JORGE</v>
      </c>
      <c r="E29" t="s">
        <v>44</v>
      </c>
      <c r="F29" s="10" t="s">
        <v>65</v>
      </c>
      <c r="G29" s="8">
        <v>15300</v>
      </c>
      <c r="H29" s="8">
        <v>15300</v>
      </c>
      <c r="I29" s="12" t="s">
        <v>12</v>
      </c>
      <c r="J29" s="4" t="s">
        <v>13</v>
      </c>
      <c r="K29" s="5" t="s">
        <v>14</v>
      </c>
      <c r="L29" s="4" t="s">
        <v>15</v>
      </c>
    </row>
    <row r="30" spans="1:12" x14ac:dyDescent="0.35">
      <c r="A30" s="1">
        <v>890312380</v>
      </c>
      <c r="B30" s="1" t="s">
        <v>16</v>
      </c>
      <c r="C30" s="1"/>
      <c r="D30" s="1" t="str">
        <f t="shared" si="0"/>
        <v>HOSPITAL SAN JORGE</v>
      </c>
      <c r="E30" t="s">
        <v>45</v>
      </c>
      <c r="F30" s="10" t="s">
        <v>65</v>
      </c>
      <c r="G30" s="8">
        <v>15300</v>
      </c>
      <c r="H30" s="8">
        <v>15300</v>
      </c>
      <c r="I30" s="7" t="s">
        <v>12</v>
      </c>
      <c r="J30" s="6" t="s">
        <v>13</v>
      </c>
      <c r="K30" s="5" t="s">
        <v>14</v>
      </c>
      <c r="L30" s="6" t="s">
        <v>15</v>
      </c>
    </row>
    <row r="31" spans="1:12" x14ac:dyDescent="0.35">
      <c r="A31" s="1">
        <v>890312380</v>
      </c>
      <c r="B31" s="1" t="s">
        <v>16</v>
      </c>
      <c r="C31" s="1"/>
      <c r="D31" s="1" t="str">
        <f t="shared" si="0"/>
        <v>HOSPITAL SAN JORGE</v>
      </c>
      <c r="E31" t="s">
        <v>46</v>
      </c>
      <c r="F31" s="10" t="s">
        <v>65</v>
      </c>
      <c r="G31" s="8">
        <v>109182</v>
      </c>
      <c r="H31" s="8">
        <v>109182</v>
      </c>
      <c r="I31" s="12" t="s">
        <v>12</v>
      </c>
      <c r="J31" s="4" t="s">
        <v>13</v>
      </c>
      <c r="K31" s="5" t="s">
        <v>14</v>
      </c>
      <c r="L31" s="4" t="s">
        <v>15</v>
      </c>
    </row>
    <row r="32" spans="1:12" x14ac:dyDescent="0.35">
      <c r="A32" s="1">
        <v>890312380</v>
      </c>
      <c r="B32" s="1" t="s">
        <v>16</v>
      </c>
      <c r="C32" s="1"/>
      <c r="D32" s="1" t="str">
        <f t="shared" si="0"/>
        <v>HOSPITAL SAN JORGE</v>
      </c>
      <c r="E32" t="s">
        <v>47</v>
      </c>
      <c r="F32" s="10" t="s">
        <v>65</v>
      </c>
      <c r="G32" s="8">
        <v>89089</v>
      </c>
      <c r="H32" s="8">
        <v>89089</v>
      </c>
      <c r="I32" s="12" t="s">
        <v>12</v>
      </c>
      <c r="J32" s="4" t="s">
        <v>13</v>
      </c>
      <c r="K32" s="5" t="s">
        <v>14</v>
      </c>
      <c r="L32" s="4" t="s">
        <v>15</v>
      </c>
    </row>
    <row r="33" spans="1:12" x14ac:dyDescent="0.35">
      <c r="A33" s="1">
        <v>890312380</v>
      </c>
      <c r="B33" s="1" t="s">
        <v>16</v>
      </c>
      <c r="C33" s="1"/>
      <c r="D33" s="1" t="str">
        <f t="shared" si="0"/>
        <v>HOSPITAL SAN JORGE</v>
      </c>
      <c r="E33" t="s">
        <v>48</v>
      </c>
      <c r="F33" s="10" t="s">
        <v>65</v>
      </c>
      <c r="G33" s="8">
        <v>93067</v>
      </c>
      <c r="H33" s="8">
        <v>93067</v>
      </c>
      <c r="I33" s="7" t="s">
        <v>12</v>
      </c>
      <c r="J33" s="6" t="s">
        <v>13</v>
      </c>
      <c r="K33" s="5" t="s">
        <v>14</v>
      </c>
      <c r="L33" s="6" t="s">
        <v>15</v>
      </c>
    </row>
    <row r="34" spans="1:12" x14ac:dyDescent="0.35">
      <c r="A34" s="1">
        <v>890312380</v>
      </c>
      <c r="B34" s="1" t="s">
        <v>16</v>
      </c>
      <c r="C34" s="1"/>
      <c r="D34" s="1" t="str">
        <f t="shared" si="0"/>
        <v>HOSPITAL SAN JORGE</v>
      </c>
      <c r="E34" t="s">
        <v>49</v>
      </c>
      <c r="F34" s="10" t="s">
        <v>65</v>
      </c>
      <c r="G34" s="8">
        <v>97997</v>
      </c>
      <c r="H34" s="8">
        <v>97997</v>
      </c>
      <c r="I34" s="12" t="s">
        <v>12</v>
      </c>
      <c r="J34" s="4" t="s">
        <v>13</v>
      </c>
      <c r="K34" s="5" t="s">
        <v>14</v>
      </c>
      <c r="L34" s="4" t="s">
        <v>15</v>
      </c>
    </row>
    <row r="35" spans="1:12" x14ac:dyDescent="0.35">
      <c r="A35" s="1">
        <v>890312380</v>
      </c>
      <c r="B35" s="1" t="s">
        <v>16</v>
      </c>
      <c r="C35" s="1"/>
      <c r="D35" s="1" t="str">
        <f t="shared" si="0"/>
        <v>HOSPITAL SAN JORGE</v>
      </c>
      <c r="E35" t="s">
        <v>50</v>
      </c>
      <c r="F35" s="10" t="s">
        <v>65</v>
      </c>
      <c r="G35" s="8">
        <v>667234</v>
      </c>
      <c r="H35" s="8">
        <v>667234</v>
      </c>
      <c r="I35" s="12" t="s">
        <v>12</v>
      </c>
      <c r="J35" s="4" t="s">
        <v>13</v>
      </c>
      <c r="K35" s="5" t="s">
        <v>14</v>
      </c>
      <c r="L35" s="4" t="s">
        <v>15</v>
      </c>
    </row>
    <row r="36" spans="1:12" x14ac:dyDescent="0.35">
      <c r="A36" s="1">
        <v>890312380</v>
      </c>
      <c r="B36" s="1" t="s">
        <v>16</v>
      </c>
      <c r="C36" s="1"/>
      <c r="D36" s="1" t="str">
        <f t="shared" si="0"/>
        <v>HOSPITAL SAN JORGE</v>
      </c>
      <c r="E36" t="s">
        <v>51</v>
      </c>
      <c r="F36" s="10" t="s">
        <v>66</v>
      </c>
      <c r="G36" s="8">
        <v>94771</v>
      </c>
      <c r="H36" s="8">
        <v>94771</v>
      </c>
      <c r="I36" s="7" t="s">
        <v>12</v>
      </c>
      <c r="J36" s="6" t="s">
        <v>13</v>
      </c>
      <c r="K36" s="5" t="s">
        <v>14</v>
      </c>
      <c r="L36" s="6" t="s">
        <v>15</v>
      </c>
    </row>
    <row r="37" spans="1:12" x14ac:dyDescent="0.35">
      <c r="A37" s="1">
        <v>890312380</v>
      </c>
      <c r="B37" s="1" t="s">
        <v>16</v>
      </c>
      <c r="C37" s="1"/>
      <c r="D37" s="1" t="str">
        <f t="shared" si="0"/>
        <v>HOSPITAL SAN JORGE</v>
      </c>
      <c r="E37" t="s">
        <v>52</v>
      </c>
      <c r="F37" s="10" t="s">
        <v>66</v>
      </c>
      <c r="G37" s="8">
        <v>82622</v>
      </c>
      <c r="H37" s="8">
        <v>82622</v>
      </c>
      <c r="I37" s="12" t="s">
        <v>12</v>
      </c>
      <c r="J37" s="4" t="s">
        <v>13</v>
      </c>
      <c r="K37" s="5" t="s">
        <v>14</v>
      </c>
      <c r="L37" s="4" t="s">
        <v>15</v>
      </c>
    </row>
    <row r="38" spans="1:12" x14ac:dyDescent="0.35">
      <c r="F38" s="13" t="s">
        <v>67</v>
      </c>
      <c r="G38" s="8">
        <f>SUM(G2:G37)</f>
        <v>5294919</v>
      </c>
      <c r="H38" s="8">
        <f>SUM(H2:H37)</f>
        <v>4576407</v>
      </c>
    </row>
  </sheetData>
  <phoneticPr fontId="3" type="noConversion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C25" sqref="C25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7" t="s">
        <v>160</v>
      </c>
      <c r="B3" t="s">
        <v>158</v>
      </c>
      <c r="C3" t="s">
        <v>159</v>
      </c>
    </row>
    <row r="4" spans="1:3" x14ac:dyDescent="0.35">
      <c r="A4" s="38" t="s">
        <v>157</v>
      </c>
      <c r="B4" s="36">
        <v>11</v>
      </c>
      <c r="C4" s="36">
        <v>1596046</v>
      </c>
    </row>
    <row r="5" spans="1:3" x14ac:dyDescent="0.35">
      <c r="A5" s="38" t="s">
        <v>103</v>
      </c>
      <c r="B5" s="36">
        <v>8</v>
      </c>
      <c r="C5" s="36">
        <v>948449</v>
      </c>
    </row>
    <row r="6" spans="1:3" x14ac:dyDescent="0.35">
      <c r="A6" s="38" t="s">
        <v>134</v>
      </c>
      <c r="B6" s="36">
        <v>17</v>
      </c>
      <c r="C6" s="36">
        <v>2031912</v>
      </c>
    </row>
    <row r="7" spans="1:3" x14ac:dyDescent="0.35">
      <c r="A7" s="38" t="s">
        <v>161</v>
      </c>
      <c r="B7" s="36">
        <v>36</v>
      </c>
      <c r="C7" s="36">
        <v>4576407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9"/>
  <sheetViews>
    <sheetView topLeftCell="K1" workbookViewId="0">
      <pane ySplit="2" topLeftCell="A3" activePane="bottomLeft" state="frozen"/>
      <selection pane="bottomLeft" activeCell="M2" sqref="M2"/>
    </sheetView>
  </sheetViews>
  <sheetFormatPr baseColWidth="10" defaultRowHeight="10" x14ac:dyDescent="0.2"/>
  <cols>
    <col min="1" max="39" width="10.90625" style="31"/>
    <col min="40" max="40" width="10.90625" style="32"/>
    <col min="41" max="16384" width="10.90625" style="31"/>
  </cols>
  <sheetData>
    <row r="1" spans="1:42" x14ac:dyDescent="0.2">
      <c r="I1" s="33">
        <f t="shared" ref="I1:J1" si="0">+SUBTOTAL(9,I3:I38)</f>
        <v>5294919</v>
      </c>
      <c r="J1" s="33">
        <f t="shared" si="0"/>
        <v>4576407</v>
      </c>
      <c r="Q1" s="33">
        <f>+SUBTOTAL(9,Q3:Q38)</f>
        <v>2031912</v>
      </c>
      <c r="AD1" s="33">
        <f t="shared" ref="AD1:AK1" si="1">+SUBTOTAL(9,AD3:AD38)</f>
        <v>1596046</v>
      </c>
      <c r="AE1" s="33">
        <f t="shared" si="1"/>
        <v>948449</v>
      </c>
      <c r="AF1" s="33">
        <f t="shared" si="1"/>
        <v>0</v>
      </c>
      <c r="AG1" s="33">
        <f t="shared" si="1"/>
        <v>0</v>
      </c>
      <c r="AH1" s="33">
        <f t="shared" si="1"/>
        <v>0</v>
      </c>
      <c r="AI1" s="33">
        <f t="shared" si="1"/>
        <v>2031912</v>
      </c>
      <c r="AJ1" s="33">
        <f t="shared" si="1"/>
        <v>0</v>
      </c>
      <c r="AK1" s="33">
        <f t="shared" si="1"/>
        <v>2298220</v>
      </c>
      <c r="AL1" s="33">
        <f>+SUBTOTAL(9,AL3:AL38)</f>
        <v>0</v>
      </c>
    </row>
    <row r="2" spans="1:42" ht="30" x14ac:dyDescent="0.2">
      <c r="A2" s="14" t="s">
        <v>6</v>
      </c>
      <c r="B2" s="14" t="s">
        <v>8</v>
      </c>
      <c r="C2" s="14" t="s">
        <v>0</v>
      </c>
      <c r="D2" s="14" t="s">
        <v>1</v>
      </c>
      <c r="E2" s="14" t="s">
        <v>68</v>
      </c>
      <c r="F2" s="14" t="s">
        <v>69</v>
      </c>
      <c r="G2" s="15" t="s">
        <v>2</v>
      </c>
      <c r="H2" s="15" t="s">
        <v>3</v>
      </c>
      <c r="I2" s="16" t="s">
        <v>4</v>
      </c>
      <c r="J2" s="16" t="s">
        <v>5</v>
      </c>
      <c r="K2" s="14" t="s">
        <v>7</v>
      </c>
      <c r="L2" s="14" t="s">
        <v>9</v>
      </c>
      <c r="M2" s="14" t="s">
        <v>10</v>
      </c>
      <c r="N2" s="14" t="s">
        <v>11</v>
      </c>
      <c r="O2" s="17" t="s">
        <v>70</v>
      </c>
      <c r="P2" s="18" t="s">
        <v>71</v>
      </c>
      <c r="Q2" s="19" t="s">
        <v>72</v>
      </c>
      <c r="R2" s="18" t="s">
        <v>73</v>
      </c>
      <c r="S2" s="20" t="s">
        <v>74</v>
      </c>
      <c r="T2" s="21" t="s">
        <v>75</v>
      </c>
      <c r="U2" s="21" t="s">
        <v>76</v>
      </c>
      <c r="V2" s="21" t="s">
        <v>77</v>
      </c>
      <c r="W2" s="21" t="s">
        <v>78</v>
      </c>
      <c r="X2" s="22" t="s">
        <v>82</v>
      </c>
      <c r="Y2" s="22" t="s">
        <v>83</v>
      </c>
      <c r="Z2" s="22" t="s">
        <v>84</v>
      </c>
      <c r="AA2" s="22" t="s">
        <v>85</v>
      </c>
      <c r="AB2" s="22" t="s">
        <v>86</v>
      </c>
      <c r="AC2" s="22" t="s">
        <v>87</v>
      </c>
      <c r="AD2" s="23" t="s">
        <v>88</v>
      </c>
      <c r="AE2" s="23" t="s">
        <v>89</v>
      </c>
      <c r="AF2" s="23" t="s">
        <v>90</v>
      </c>
      <c r="AG2" s="23" t="s">
        <v>80</v>
      </c>
      <c r="AH2" s="23" t="s">
        <v>79</v>
      </c>
      <c r="AI2" s="23" t="s">
        <v>91</v>
      </c>
      <c r="AJ2" s="23" t="s">
        <v>92</v>
      </c>
      <c r="AK2" s="24" t="s">
        <v>93</v>
      </c>
      <c r="AL2" s="24" t="s">
        <v>94</v>
      </c>
      <c r="AM2" s="24" t="s">
        <v>95</v>
      </c>
      <c r="AN2" s="34" t="s">
        <v>96</v>
      </c>
      <c r="AO2" s="24" t="s">
        <v>97</v>
      </c>
      <c r="AP2" s="24" t="s">
        <v>98</v>
      </c>
    </row>
    <row r="3" spans="1:42" x14ac:dyDescent="0.2">
      <c r="A3" s="25">
        <v>890312380</v>
      </c>
      <c r="B3" s="25" t="s">
        <v>16</v>
      </c>
      <c r="C3" s="25"/>
      <c r="D3" s="25" t="s">
        <v>19</v>
      </c>
      <c r="E3" s="25" t="s">
        <v>19</v>
      </c>
      <c r="F3" s="25" t="s">
        <v>102</v>
      </c>
      <c r="G3" s="26">
        <v>44177</v>
      </c>
      <c r="H3" s="26"/>
      <c r="I3" s="27">
        <v>157023</v>
      </c>
      <c r="J3" s="27">
        <v>157023</v>
      </c>
      <c r="K3" s="28" t="s">
        <v>12</v>
      </c>
      <c r="L3" s="29" t="s">
        <v>13</v>
      </c>
      <c r="M3" s="25" t="s">
        <v>14</v>
      </c>
      <c r="N3" s="29" t="s">
        <v>15</v>
      </c>
      <c r="O3" s="35" t="s">
        <v>103</v>
      </c>
      <c r="P3" s="25" t="s">
        <v>103</v>
      </c>
      <c r="Q3" s="27">
        <v>0</v>
      </c>
      <c r="R3" s="30"/>
      <c r="S3" s="25"/>
      <c r="T3" s="25" t="s">
        <v>104</v>
      </c>
      <c r="U3" s="26">
        <v>44177</v>
      </c>
      <c r="V3" s="26">
        <v>45505</v>
      </c>
      <c r="W3" s="26">
        <v>45518</v>
      </c>
      <c r="X3" s="27">
        <v>157023</v>
      </c>
      <c r="Y3" s="25" t="s">
        <v>81</v>
      </c>
      <c r="Z3" s="25" t="s">
        <v>105</v>
      </c>
      <c r="AA3" s="25" t="s">
        <v>106</v>
      </c>
      <c r="AB3" s="25" t="s">
        <v>107</v>
      </c>
      <c r="AC3" s="25" t="s">
        <v>108</v>
      </c>
      <c r="AD3" s="27">
        <v>0</v>
      </c>
      <c r="AE3" s="27">
        <v>157023</v>
      </c>
      <c r="AF3" s="27">
        <v>0</v>
      </c>
      <c r="AG3" s="27">
        <v>0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5"/>
      <c r="AN3" s="26"/>
      <c r="AO3" s="25"/>
      <c r="AP3" s="27">
        <v>0</v>
      </c>
    </row>
    <row r="4" spans="1:42" x14ac:dyDescent="0.2">
      <c r="A4" s="25">
        <v>890312380</v>
      </c>
      <c r="B4" s="25" t="s">
        <v>16</v>
      </c>
      <c r="C4" s="25"/>
      <c r="D4" s="25" t="s">
        <v>20</v>
      </c>
      <c r="E4" s="25" t="s">
        <v>20</v>
      </c>
      <c r="F4" s="25" t="s">
        <v>109</v>
      </c>
      <c r="G4" s="26">
        <v>44179</v>
      </c>
      <c r="H4" s="26"/>
      <c r="I4" s="27">
        <v>157023</v>
      </c>
      <c r="J4" s="27">
        <v>157023</v>
      </c>
      <c r="K4" s="28" t="s">
        <v>12</v>
      </c>
      <c r="L4" s="29" t="s">
        <v>13</v>
      </c>
      <c r="M4" s="25" t="s">
        <v>14</v>
      </c>
      <c r="N4" s="29" t="s">
        <v>15</v>
      </c>
      <c r="O4" s="35" t="s">
        <v>103</v>
      </c>
      <c r="P4" s="25" t="s">
        <v>103</v>
      </c>
      <c r="Q4" s="27">
        <v>0</v>
      </c>
      <c r="R4" s="30"/>
      <c r="S4" s="25" t="s">
        <v>81</v>
      </c>
      <c r="T4" s="25" t="s">
        <v>104</v>
      </c>
      <c r="U4" s="26">
        <v>44179</v>
      </c>
      <c r="V4" s="26">
        <v>45505</v>
      </c>
      <c r="W4" s="26">
        <v>45516</v>
      </c>
      <c r="X4" s="27">
        <v>157023</v>
      </c>
      <c r="Y4" s="25" t="s">
        <v>81</v>
      </c>
      <c r="Z4" s="25" t="s">
        <v>110</v>
      </c>
      <c r="AA4" s="25" t="s">
        <v>106</v>
      </c>
      <c r="AB4" s="25" t="s">
        <v>111</v>
      </c>
      <c r="AC4" s="25" t="s">
        <v>108</v>
      </c>
      <c r="AD4" s="27">
        <v>0</v>
      </c>
      <c r="AE4" s="27">
        <v>157023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0</v>
      </c>
      <c r="AL4" s="27">
        <v>0</v>
      </c>
      <c r="AM4" s="25"/>
      <c r="AN4" s="26"/>
      <c r="AO4" s="25"/>
      <c r="AP4" s="27">
        <v>0</v>
      </c>
    </row>
    <row r="5" spans="1:42" x14ac:dyDescent="0.2">
      <c r="A5" s="25">
        <v>890312380</v>
      </c>
      <c r="B5" s="25" t="s">
        <v>16</v>
      </c>
      <c r="C5" s="25"/>
      <c r="D5" s="25" t="s">
        <v>21</v>
      </c>
      <c r="E5" s="25" t="s">
        <v>21</v>
      </c>
      <c r="F5" s="25" t="s">
        <v>112</v>
      </c>
      <c r="G5" s="26">
        <v>45171</v>
      </c>
      <c r="H5" s="26"/>
      <c r="I5" s="27">
        <v>165940</v>
      </c>
      <c r="J5" s="27">
        <v>165940</v>
      </c>
      <c r="K5" s="28" t="s">
        <v>12</v>
      </c>
      <c r="L5" s="29" t="s">
        <v>13</v>
      </c>
      <c r="M5" s="25" t="s">
        <v>14</v>
      </c>
      <c r="N5" s="29" t="s">
        <v>15</v>
      </c>
      <c r="O5" s="35" t="s">
        <v>103</v>
      </c>
      <c r="P5" s="25" t="s">
        <v>103</v>
      </c>
      <c r="Q5" s="27">
        <v>0</v>
      </c>
      <c r="R5" s="30"/>
      <c r="S5" s="25"/>
      <c r="T5" s="25" t="s">
        <v>104</v>
      </c>
      <c r="U5" s="26">
        <v>45154</v>
      </c>
      <c r="V5" s="26">
        <v>45393</v>
      </c>
      <c r="W5" s="26">
        <v>45405</v>
      </c>
      <c r="X5" s="27">
        <v>165940</v>
      </c>
      <c r="Y5" s="25" t="s">
        <v>81</v>
      </c>
      <c r="Z5" s="25" t="s">
        <v>113</v>
      </c>
      <c r="AA5" s="25" t="s">
        <v>106</v>
      </c>
      <c r="AB5" s="25" t="s">
        <v>108</v>
      </c>
      <c r="AC5" s="25" t="s">
        <v>108</v>
      </c>
      <c r="AD5" s="27">
        <v>0</v>
      </c>
      <c r="AE5" s="27">
        <v>165940</v>
      </c>
      <c r="AF5" s="27">
        <v>0</v>
      </c>
      <c r="AG5" s="27">
        <v>0</v>
      </c>
      <c r="AH5" s="27">
        <v>0</v>
      </c>
      <c r="AI5" s="27">
        <v>0</v>
      </c>
      <c r="AJ5" s="27">
        <v>0</v>
      </c>
      <c r="AK5" s="27">
        <v>0</v>
      </c>
      <c r="AL5" s="27">
        <v>0</v>
      </c>
      <c r="AM5" s="25"/>
      <c r="AN5" s="26"/>
      <c r="AO5" s="25"/>
      <c r="AP5" s="27">
        <v>0</v>
      </c>
    </row>
    <row r="6" spans="1:42" x14ac:dyDescent="0.2">
      <c r="A6" s="25">
        <v>890312380</v>
      </c>
      <c r="B6" s="25" t="s">
        <v>16</v>
      </c>
      <c r="C6" s="25"/>
      <c r="D6" s="25" t="s">
        <v>23</v>
      </c>
      <c r="E6" s="25" t="s">
        <v>23</v>
      </c>
      <c r="F6" s="25" t="s">
        <v>115</v>
      </c>
      <c r="G6" s="26">
        <v>45202</v>
      </c>
      <c r="H6" s="26"/>
      <c r="I6" s="27">
        <v>13166</v>
      </c>
      <c r="J6" s="27">
        <v>13166</v>
      </c>
      <c r="K6" s="28" t="s">
        <v>12</v>
      </c>
      <c r="L6" s="29" t="s">
        <v>13</v>
      </c>
      <c r="M6" s="25" t="s">
        <v>14</v>
      </c>
      <c r="N6" s="29" t="s">
        <v>15</v>
      </c>
      <c r="O6" s="35" t="s">
        <v>103</v>
      </c>
      <c r="P6" s="25" t="s">
        <v>103</v>
      </c>
      <c r="Q6" s="27">
        <v>0</v>
      </c>
      <c r="R6" s="30"/>
      <c r="S6" s="25"/>
      <c r="T6" s="25" t="s">
        <v>104</v>
      </c>
      <c r="U6" s="26">
        <v>45188</v>
      </c>
      <c r="V6" s="26">
        <v>45393</v>
      </c>
      <c r="W6" s="26">
        <v>45405</v>
      </c>
      <c r="X6" s="27">
        <v>13166</v>
      </c>
      <c r="Y6" s="25" t="s">
        <v>81</v>
      </c>
      <c r="Z6" s="25" t="s">
        <v>116</v>
      </c>
      <c r="AA6" s="25" t="s">
        <v>117</v>
      </c>
      <c r="AB6" s="25" t="s">
        <v>118</v>
      </c>
      <c r="AC6" s="25" t="s">
        <v>119</v>
      </c>
      <c r="AD6" s="27">
        <v>0</v>
      </c>
      <c r="AE6" s="27">
        <v>13166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  <c r="AK6" s="27">
        <v>0</v>
      </c>
      <c r="AL6" s="27">
        <v>0</v>
      </c>
      <c r="AM6" s="25"/>
      <c r="AN6" s="26"/>
      <c r="AO6" s="25"/>
      <c r="AP6" s="27">
        <v>0</v>
      </c>
    </row>
    <row r="7" spans="1:42" x14ac:dyDescent="0.2">
      <c r="A7" s="25">
        <v>890312380</v>
      </c>
      <c r="B7" s="25" t="s">
        <v>16</v>
      </c>
      <c r="C7" s="25"/>
      <c r="D7" s="25" t="s">
        <v>24</v>
      </c>
      <c r="E7" s="25" t="s">
        <v>24</v>
      </c>
      <c r="F7" s="25" t="s">
        <v>120</v>
      </c>
      <c r="G7" s="26">
        <v>45202</v>
      </c>
      <c r="H7" s="26"/>
      <c r="I7" s="27">
        <v>142258</v>
      </c>
      <c r="J7" s="27">
        <v>142258</v>
      </c>
      <c r="K7" s="28" t="s">
        <v>12</v>
      </c>
      <c r="L7" s="29" t="s">
        <v>13</v>
      </c>
      <c r="M7" s="25" t="s">
        <v>14</v>
      </c>
      <c r="N7" s="29" t="s">
        <v>15</v>
      </c>
      <c r="O7" s="35" t="s">
        <v>103</v>
      </c>
      <c r="P7" s="25" t="s">
        <v>103</v>
      </c>
      <c r="Q7" s="27">
        <v>0</v>
      </c>
      <c r="R7" s="30"/>
      <c r="S7" s="25"/>
      <c r="T7" s="25" t="s">
        <v>104</v>
      </c>
      <c r="U7" s="26">
        <v>45193</v>
      </c>
      <c r="V7" s="26">
        <v>45359</v>
      </c>
      <c r="W7" s="26">
        <v>45374</v>
      </c>
      <c r="X7" s="27">
        <v>142258</v>
      </c>
      <c r="Y7" s="25" t="s">
        <v>81</v>
      </c>
      <c r="Z7" s="25" t="s">
        <v>121</v>
      </c>
      <c r="AA7" s="25" t="s">
        <v>117</v>
      </c>
      <c r="AB7" s="25" t="s">
        <v>122</v>
      </c>
      <c r="AC7" s="25" t="s">
        <v>108</v>
      </c>
      <c r="AD7" s="27">
        <v>0</v>
      </c>
      <c r="AE7" s="27">
        <v>142258</v>
      </c>
      <c r="AF7" s="27">
        <v>0</v>
      </c>
      <c r="AG7" s="27">
        <v>0</v>
      </c>
      <c r="AH7" s="27">
        <v>0</v>
      </c>
      <c r="AI7" s="27">
        <v>0</v>
      </c>
      <c r="AJ7" s="27">
        <v>0</v>
      </c>
      <c r="AK7" s="27">
        <v>0</v>
      </c>
      <c r="AL7" s="27">
        <v>0</v>
      </c>
      <c r="AM7" s="25"/>
      <c r="AN7" s="26"/>
      <c r="AO7" s="25"/>
      <c r="AP7" s="27">
        <v>0</v>
      </c>
    </row>
    <row r="8" spans="1:42" x14ac:dyDescent="0.2">
      <c r="A8" s="25">
        <v>890312380</v>
      </c>
      <c r="B8" s="25" t="s">
        <v>16</v>
      </c>
      <c r="C8" s="25"/>
      <c r="D8" s="25" t="s">
        <v>25</v>
      </c>
      <c r="E8" s="25" t="s">
        <v>25</v>
      </c>
      <c r="F8" s="25" t="s">
        <v>123</v>
      </c>
      <c r="G8" s="26">
        <v>45232</v>
      </c>
      <c r="H8" s="26"/>
      <c r="I8" s="27">
        <v>79039</v>
      </c>
      <c r="J8" s="27">
        <v>79039</v>
      </c>
      <c r="K8" s="28" t="s">
        <v>12</v>
      </c>
      <c r="L8" s="29" t="s">
        <v>13</v>
      </c>
      <c r="M8" s="25" t="s">
        <v>14</v>
      </c>
      <c r="N8" s="29" t="s">
        <v>15</v>
      </c>
      <c r="O8" s="35" t="s">
        <v>103</v>
      </c>
      <c r="P8" s="25" t="s">
        <v>103</v>
      </c>
      <c r="Q8" s="27">
        <v>0</v>
      </c>
      <c r="R8" s="30"/>
      <c r="S8" s="25"/>
      <c r="T8" s="25" t="s">
        <v>104</v>
      </c>
      <c r="U8" s="26">
        <v>45206</v>
      </c>
      <c r="V8" s="26">
        <v>45359</v>
      </c>
      <c r="W8" s="26">
        <v>45374</v>
      </c>
      <c r="X8" s="27">
        <v>79039</v>
      </c>
      <c r="Y8" s="25" t="s">
        <v>81</v>
      </c>
      <c r="Z8" s="25" t="s">
        <v>124</v>
      </c>
      <c r="AA8" s="25" t="s">
        <v>117</v>
      </c>
      <c r="AB8" s="25" t="s">
        <v>122</v>
      </c>
      <c r="AC8" s="25" t="s">
        <v>108</v>
      </c>
      <c r="AD8" s="27">
        <v>0</v>
      </c>
      <c r="AE8" s="27">
        <v>79039</v>
      </c>
      <c r="AF8" s="27">
        <v>0</v>
      </c>
      <c r="AG8" s="27">
        <v>0</v>
      </c>
      <c r="AH8" s="27">
        <v>0</v>
      </c>
      <c r="AI8" s="27">
        <v>0</v>
      </c>
      <c r="AJ8" s="27">
        <v>0</v>
      </c>
      <c r="AK8" s="27">
        <v>0</v>
      </c>
      <c r="AL8" s="27">
        <v>0</v>
      </c>
      <c r="AM8" s="25"/>
      <c r="AN8" s="26"/>
      <c r="AO8" s="25"/>
      <c r="AP8" s="27">
        <v>0</v>
      </c>
    </row>
    <row r="9" spans="1:42" x14ac:dyDescent="0.2">
      <c r="A9" s="25">
        <v>890312380</v>
      </c>
      <c r="B9" s="25" t="s">
        <v>16</v>
      </c>
      <c r="C9" s="25"/>
      <c r="D9" s="25" t="s">
        <v>26</v>
      </c>
      <c r="E9" s="25" t="s">
        <v>26</v>
      </c>
      <c r="F9" s="25" t="s">
        <v>125</v>
      </c>
      <c r="G9" s="26">
        <v>45262</v>
      </c>
      <c r="H9" s="26"/>
      <c r="I9" s="27">
        <v>99560</v>
      </c>
      <c r="J9" s="27">
        <v>99560</v>
      </c>
      <c r="K9" s="28" t="s">
        <v>12</v>
      </c>
      <c r="L9" s="29" t="s">
        <v>13</v>
      </c>
      <c r="M9" s="25" t="s">
        <v>14</v>
      </c>
      <c r="N9" s="29" t="s">
        <v>15</v>
      </c>
      <c r="O9" s="35" t="s">
        <v>103</v>
      </c>
      <c r="P9" s="25" t="s">
        <v>103</v>
      </c>
      <c r="Q9" s="27">
        <v>0</v>
      </c>
      <c r="R9" s="30"/>
      <c r="S9" s="25"/>
      <c r="T9" s="25" t="s">
        <v>104</v>
      </c>
      <c r="U9" s="26">
        <v>45241</v>
      </c>
      <c r="V9" s="26">
        <v>45359</v>
      </c>
      <c r="W9" s="26">
        <v>45374</v>
      </c>
      <c r="X9" s="27">
        <v>99560</v>
      </c>
      <c r="Y9" s="25" t="s">
        <v>81</v>
      </c>
      <c r="Z9" s="25" t="s">
        <v>126</v>
      </c>
      <c r="AA9" s="25" t="s">
        <v>117</v>
      </c>
      <c r="AB9" s="25" t="s">
        <v>127</v>
      </c>
      <c r="AC9" s="25" t="s">
        <v>108</v>
      </c>
      <c r="AD9" s="27">
        <v>0</v>
      </c>
      <c r="AE9" s="27">
        <v>99560</v>
      </c>
      <c r="AF9" s="27">
        <v>0</v>
      </c>
      <c r="AG9" s="27">
        <v>0</v>
      </c>
      <c r="AH9" s="27">
        <v>0</v>
      </c>
      <c r="AI9" s="27">
        <v>0</v>
      </c>
      <c r="AJ9" s="27">
        <v>0</v>
      </c>
      <c r="AK9" s="27">
        <v>0</v>
      </c>
      <c r="AL9" s="27">
        <v>0</v>
      </c>
      <c r="AM9" s="25"/>
      <c r="AN9" s="26"/>
      <c r="AO9" s="25"/>
      <c r="AP9" s="27">
        <v>0</v>
      </c>
    </row>
    <row r="10" spans="1:42" x14ac:dyDescent="0.2">
      <c r="A10" s="25">
        <v>890312380</v>
      </c>
      <c r="B10" s="25" t="s">
        <v>16</v>
      </c>
      <c r="C10" s="25"/>
      <c r="D10" s="25" t="s">
        <v>27</v>
      </c>
      <c r="E10" s="25" t="s">
        <v>27</v>
      </c>
      <c r="F10" s="25" t="s">
        <v>128</v>
      </c>
      <c r="G10" s="26">
        <v>45295</v>
      </c>
      <c r="H10" s="26"/>
      <c r="I10" s="27">
        <v>134440</v>
      </c>
      <c r="J10" s="27">
        <v>134440</v>
      </c>
      <c r="K10" s="28" t="s">
        <v>12</v>
      </c>
      <c r="L10" s="29" t="s">
        <v>13</v>
      </c>
      <c r="M10" s="25" t="s">
        <v>14</v>
      </c>
      <c r="N10" s="29" t="s">
        <v>15</v>
      </c>
      <c r="O10" s="35" t="s">
        <v>103</v>
      </c>
      <c r="P10" s="25" t="s">
        <v>103</v>
      </c>
      <c r="Q10" s="27">
        <v>0</v>
      </c>
      <c r="R10" s="30"/>
      <c r="S10" s="25"/>
      <c r="T10" s="25" t="s">
        <v>104</v>
      </c>
      <c r="U10" s="26">
        <v>45286</v>
      </c>
      <c r="V10" s="26">
        <v>45359</v>
      </c>
      <c r="W10" s="26">
        <v>45374</v>
      </c>
      <c r="X10" s="27">
        <v>134440</v>
      </c>
      <c r="Y10" s="25" t="s">
        <v>81</v>
      </c>
      <c r="Z10" s="25" t="s">
        <v>121</v>
      </c>
      <c r="AA10" s="25" t="s">
        <v>117</v>
      </c>
      <c r="AB10" s="25" t="s">
        <v>122</v>
      </c>
      <c r="AC10" s="25" t="s">
        <v>108</v>
      </c>
      <c r="AD10" s="27">
        <v>0</v>
      </c>
      <c r="AE10" s="27">
        <v>134440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5"/>
      <c r="AN10" s="26"/>
      <c r="AO10" s="25"/>
      <c r="AP10" s="27">
        <v>0</v>
      </c>
    </row>
    <row r="11" spans="1:42" x14ac:dyDescent="0.2">
      <c r="A11" s="25">
        <v>890312380</v>
      </c>
      <c r="B11" s="25" t="s">
        <v>16</v>
      </c>
      <c r="C11" s="25"/>
      <c r="D11" s="25" t="s">
        <v>34</v>
      </c>
      <c r="E11" s="25" t="s">
        <v>34</v>
      </c>
      <c r="F11" s="25" t="s">
        <v>136</v>
      </c>
      <c r="G11" s="26">
        <v>45481</v>
      </c>
      <c r="H11" s="26"/>
      <c r="I11" s="27">
        <v>82711</v>
      </c>
      <c r="J11" s="27">
        <v>82711</v>
      </c>
      <c r="K11" s="28" t="s">
        <v>12</v>
      </c>
      <c r="L11" s="29" t="s">
        <v>13</v>
      </c>
      <c r="M11" s="25" t="s">
        <v>14</v>
      </c>
      <c r="N11" s="29" t="s">
        <v>15</v>
      </c>
      <c r="O11" s="35" t="s">
        <v>134</v>
      </c>
      <c r="P11" s="25" t="s">
        <v>157</v>
      </c>
      <c r="Q11" s="27">
        <v>0</v>
      </c>
      <c r="R11" s="30"/>
      <c r="S11" s="25"/>
      <c r="T11" s="25" t="s">
        <v>100</v>
      </c>
      <c r="U11" s="26">
        <v>45470</v>
      </c>
      <c r="V11" s="26">
        <v>45481</v>
      </c>
      <c r="W11" s="26"/>
      <c r="X11" s="27">
        <v>0</v>
      </c>
      <c r="Y11" s="25"/>
      <c r="Z11" s="25"/>
      <c r="AA11" s="25"/>
      <c r="AB11" s="25"/>
      <c r="AC11" s="25"/>
      <c r="AD11" s="27">
        <v>82711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82711</v>
      </c>
      <c r="AL11" s="27">
        <v>0</v>
      </c>
      <c r="AM11" s="25">
        <v>2201561964</v>
      </c>
      <c r="AN11" s="26">
        <v>45595</v>
      </c>
      <c r="AO11" s="25" t="s">
        <v>155</v>
      </c>
      <c r="AP11" s="27">
        <v>933645</v>
      </c>
    </row>
    <row r="12" spans="1:42" x14ac:dyDescent="0.2">
      <c r="A12" s="25">
        <v>890312380</v>
      </c>
      <c r="B12" s="25" t="s">
        <v>16</v>
      </c>
      <c r="C12" s="25"/>
      <c r="D12" s="25" t="s">
        <v>41</v>
      </c>
      <c r="E12" s="25" t="s">
        <v>41</v>
      </c>
      <c r="F12" s="25" t="s">
        <v>143</v>
      </c>
      <c r="G12" s="26">
        <v>45512</v>
      </c>
      <c r="H12" s="26"/>
      <c r="I12" s="27">
        <v>85703</v>
      </c>
      <c r="J12" s="27">
        <v>85703</v>
      </c>
      <c r="K12" s="28" t="s">
        <v>12</v>
      </c>
      <c r="L12" s="29" t="s">
        <v>13</v>
      </c>
      <c r="M12" s="25" t="s">
        <v>14</v>
      </c>
      <c r="N12" s="29" t="s">
        <v>15</v>
      </c>
      <c r="O12" s="35" t="e">
        <v>#N/A</v>
      </c>
      <c r="P12" s="25" t="s">
        <v>157</v>
      </c>
      <c r="Q12" s="27">
        <v>0</v>
      </c>
      <c r="R12" s="30"/>
      <c r="S12" s="25"/>
      <c r="T12" s="25" t="s">
        <v>100</v>
      </c>
      <c r="U12" s="26">
        <v>45502</v>
      </c>
      <c r="V12" s="26">
        <v>45513</v>
      </c>
      <c r="W12" s="26"/>
      <c r="X12" s="27">
        <v>0</v>
      </c>
      <c r="Y12" s="25"/>
      <c r="Z12" s="25"/>
      <c r="AA12" s="25"/>
      <c r="AB12" s="25"/>
      <c r="AC12" s="25"/>
      <c r="AD12" s="27">
        <v>85703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7">
        <v>85703</v>
      </c>
      <c r="AL12" s="27">
        <v>0</v>
      </c>
      <c r="AM12" s="25">
        <v>2201561964</v>
      </c>
      <c r="AN12" s="26">
        <v>45595</v>
      </c>
      <c r="AO12" s="25" t="s">
        <v>155</v>
      </c>
      <c r="AP12" s="27">
        <v>933645</v>
      </c>
    </row>
    <row r="13" spans="1:42" x14ac:dyDescent="0.2">
      <c r="A13" s="25">
        <v>890312380</v>
      </c>
      <c r="B13" s="25" t="s">
        <v>16</v>
      </c>
      <c r="C13" s="25"/>
      <c r="D13" s="25" t="s">
        <v>49</v>
      </c>
      <c r="E13" s="25" t="s">
        <v>49</v>
      </c>
      <c r="F13" s="25" t="s">
        <v>151</v>
      </c>
      <c r="G13" s="26">
        <v>45540</v>
      </c>
      <c r="H13" s="26"/>
      <c r="I13" s="27">
        <v>97997</v>
      </c>
      <c r="J13" s="27">
        <v>97997</v>
      </c>
      <c r="K13" s="28" t="s">
        <v>12</v>
      </c>
      <c r="L13" s="29" t="s">
        <v>13</v>
      </c>
      <c r="M13" s="25" t="s">
        <v>14</v>
      </c>
      <c r="N13" s="29" t="s">
        <v>15</v>
      </c>
      <c r="O13" s="35" t="e">
        <v>#N/A</v>
      </c>
      <c r="P13" s="25" t="s">
        <v>157</v>
      </c>
      <c r="Q13" s="27">
        <v>0</v>
      </c>
      <c r="R13" s="30"/>
      <c r="S13" s="25"/>
      <c r="T13" s="25" t="s">
        <v>100</v>
      </c>
      <c r="U13" s="26">
        <v>45527</v>
      </c>
      <c r="V13" s="26">
        <v>45540</v>
      </c>
      <c r="W13" s="26"/>
      <c r="X13" s="27">
        <v>0</v>
      </c>
      <c r="Y13" s="25"/>
      <c r="Z13" s="25"/>
      <c r="AA13" s="25"/>
      <c r="AB13" s="25"/>
      <c r="AC13" s="25"/>
      <c r="AD13" s="27">
        <v>97997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0</v>
      </c>
      <c r="AK13" s="27">
        <v>97997</v>
      </c>
      <c r="AL13" s="27">
        <v>0</v>
      </c>
      <c r="AM13" s="25">
        <v>2201561964</v>
      </c>
      <c r="AN13" s="26">
        <v>45595</v>
      </c>
      <c r="AO13" s="25" t="s">
        <v>155</v>
      </c>
      <c r="AP13" s="27">
        <v>933645</v>
      </c>
    </row>
    <row r="14" spans="1:42" x14ac:dyDescent="0.2">
      <c r="A14" s="25">
        <v>890312380</v>
      </c>
      <c r="B14" s="25" t="s">
        <v>16</v>
      </c>
      <c r="C14" s="25"/>
      <c r="D14" s="25" t="s">
        <v>50</v>
      </c>
      <c r="E14" s="25" t="s">
        <v>50</v>
      </c>
      <c r="F14" s="25" t="s">
        <v>152</v>
      </c>
      <c r="G14" s="26">
        <v>45540</v>
      </c>
      <c r="H14" s="26"/>
      <c r="I14" s="27">
        <v>667234</v>
      </c>
      <c r="J14" s="27">
        <v>667234</v>
      </c>
      <c r="K14" s="28" t="s">
        <v>12</v>
      </c>
      <c r="L14" s="29" t="s">
        <v>13</v>
      </c>
      <c r="M14" s="25" t="s">
        <v>14</v>
      </c>
      <c r="N14" s="29" t="s">
        <v>15</v>
      </c>
      <c r="O14" s="35" t="e">
        <v>#N/A</v>
      </c>
      <c r="P14" s="25" t="s">
        <v>157</v>
      </c>
      <c r="Q14" s="27">
        <v>0</v>
      </c>
      <c r="R14" s="30"/>
      <c r="S14" s="25"/>
      <c r="T14" s="25" t="s">
        <v>100</v>
      </c>
      <c r="U14" s="26">
        <v>45531</v>
      </c>
      <c r="V14" s="26">
        <v>45540</v>
      </c>
      <c r="W14" s="26"/>
      <c r="X14" s="27">
        <v>0</v>
      </c>
      <c r="Y14" s="25"/>
      <c r="Z14" s="25"/>
      <c r="AA14" s="25"/>
      <c r="AB14" s="25"/>
      <c r="AC14" s="25"/>
      <c r="AD14" s="27">
        <v>667234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0</v>
      </c>
      <c r="AK14" s="27">
        <v>667234</v>
      </c>
      <c r="AL14" s="27">
        <v>0</v>
      </c>
      <c r="AM14" s="25">
        <v>2201561964</v>
      </c>
      <c r="AN14" s="26">
        <v>45595</v>
      </c>
      <c r="AO14" s="25" t="s">
        <v>155</v>
      </c>
      <c r="AP14" s="27">
        <v>933645</v>
      </c>
    </row>
    <row r="15" spans="1:42" x14ac:dyDescent="0.2">
      <c r="A15" s="25">
        <v>890312380</v>
      </c>
      <c r="B15" s="25" t="s">
        <v>16</v>
      </c>
      <c r="C15" s="25"/>
      <c r="D15" s="25" t="s">
        <v>18</v>
      </c>
      <c r="E15" s="25" t="s">
        <v>18</v>
      </c>
      <c r="F15" s="25" t="s">
        <v>101</v>
      </c>
      <c r="G15" s="26">
        <v>45078</v>
      </c>
      <c r="H15" s="26"/>
      <c r="I15" s="27">
        <v>13166</v>
      </c>
      <c r="J15" s="27">
        <v>8600</v>
      </c>
      <c r="K15" s="28" t="s">
        <v>12</v>
      </c>
      <c r="L15" s="29" t="s">
        <v>13</v>
      </c>
      <c r="M15" s="25" t="s">
        <v>14</v>
      </c>
      <c r="N15" s="29" t="s">
        <v>15</v>
      </c>
      <c r="O15" s="35" t="e">
        <v>#N/A</v>
      </c>
      <c r="P15" s="25" t="s">
        <v>157</v>
      </c>
      <c r="Q15" s="27">
        <v>0</v>
      </c>
      <c r="R15" s="30"/>
      <c r="S15" s="25"/>
      <c r="T15" s="25" t="s">
        <v>100</v>
      </c>
      <c r="U15" s="26">
        <v>45075</v>
      </c>
      <c r="V15" s="26">
        <v>45393</v>
      </c>
      <c r="W15" s="26"/>
      <c r="X15" s="27">
        <v>0</v>
      </c>
      <c r="Y15" s="25"/>
      <c r="Z15" s="25"/>
      <c r="AA15" s="25"/>
      <c r="AB15" s="25"/>
      <c r="AC15" s="25"/>
      <c r="AD15" s="27">
        <v>8600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13166</v>
      </c>
      <c r="AL15" s="27">
        <v>0</v>
      </c>
      <c r="AM15" s="25">
        <v>2201520928</v>
      </c>
      <c r="AN15" s="26">
        <v>45469</v>
      </c>
      <c r="AO15" s="25" t="s">
        <v>155</v>
      </c>
      <c r="AP15" s="27">
        <v>7482481</v>
      </c>
    </row>
    <row r="16" spans="1:42" x14ac:dyDescent="0.2">
      <c r="A16" s="25">
        <v>890312380</v>
      </c>
      <c r="B16" s="25" t="s">
        <v>16</v>
      </c>
      <c r="C16" s="25"/>
      <c r="D16" s="25" t="s">
        <v>22</v>
      </c>
      <c r="E16" s="25" t="s">
        <v>22</v>
      </c>
      <c r="F16" s="25" t="s">
        <v>114</v>
      </c>
      <c r="G16" s="26">
        <v>45171</v>
      </c>
      <c r="H16" s="26"/>
      <c r="I16" s="27">
        <v>13166</v>
      </c>
      <c r="J16" s="27">
        <v>13166</v>
      </c>
      <c r="K16" s="28" t="s">
        <v>12</v>
      </c>
      <c r="L16" s="29" t="s">
        <v>13</v>
      </c>
      <c r="M16" s="25" t="s">
        <v>14</v>
      </c>
      <c r="N16" s="29" t="s">
        <v>15</v>
      </c>
      <c r="O16" s="35" t="e">
        <v>#N/A</v>
      </c>
      <c r="P16" s="25" t="s">
        <v>157</v>
      </c>
      <c r="Q16" s="27">
        <v>0</v>
      </c>
      <c r="R16" s="30"/>
      <c r="S16" s="25"/>
      <c r="T16" s="25" t="s">
        <v>100</v>
      </c>
      <c r="U16" s="26">
        <v>45154</v>
      </c>
      <c r="V16" s="26">
        <v>45170</v>
      </c>
      <c r="W16" s="26"/>
      <c r="X16" s="27">
        <v>0</v>
      </c>
      <c r="Y16" s="25"/>
      <c r="Z16" s="25"/>
      <c r="AA16" s="25"/>
      <c r="AB16" s="25"/>
      <c r="AC16" s="25"/>
      <c r="AD16" s="27">
        <v>13166</v>
      </c>
      <c r="AE16" s="27">
        <v>0</v>
      </c>
      <c r="AF16" s="27">
        <v>0</v>
      </c>
      <c r="AG16" s="27">
        <v>0</v>
      </c>
      <c r="AH16" s="27">
        <v>0</v>
      </c>
      <c r="AI16" s="27">
        <v>0</v>
      </c>
      <c r="AJ16" s="27">
        <v>0</v>
      </c>
      <c r="AK16" s="27">
        <v>13166</v>
      </c>
      <c r="AL16" s="27">
        <v>0</v>
      </c>
      <c r="AM16" s="25">
        <v>2201511282</v>
      </c>
      <c r="AN16" s="26">
        <v>45441</v>
      </c>
      <c r="AO16" s="25" t="s">
        <v>155</v>
      </c>
      <c r="AP16" s="27">
        <v>593646</v>
      </c>
    </row>
    <row r="17" spans="1:42" x14ac:dyDescent="0.2">
      <c r="A17" s="25">
        <v>890312380</v>
      </c>
      <c r="B17" s="25" t="s">
        <v>16</v>
      </c>
      <c r="C17" s="25"/>
      <c r="D17" s="25" t="s">
        <v>28</v>
      </c>
      <c r="E17" s="25" t="s">
        <v>28</v>
      </c>
      <c r="F17" s="25" t="s">
        <v>129</v>
      </c>
      <c r="G17" s="26">
        <v>45329</v>
      </c>
      <c r="H17" s="26"/>
      <c r="I17" s="27">
        <v>222695</v>
      </c>
      <c r="J17" s="27">
        <v>222695</v>
      </c>
      <c r="K17" s="28" t="s">
        <v>12</v>
      </c>
      <c r="L17" s="29" t="s">
        <v>13</v>
      </c>
      <c r="M17" s="25" t="s">
        <v>14</v>
      </c>
      <c r="N17" s="29" t="s">
        <v>15</v>
      </c>
      <c r="O17" s="35" t="e">
        <v>#N/A</v>
      </c>
      <c r="P17" s="25" t="s">
        <v>157</v>
      </c>
      <c r="Q17" s="27">
        <v>0</v>
      </c>
      <c r="R17" s="30"/>
      <c r="S17" s="25"/>
      <c r="T17" s="25" t="s">
        <v>100</v>
      </c>
      <c r="U17" s="26">
        <v>45292</v>
      </c>
      <c r="V17" s="26">
        <v>45328</v>
      </c>
      <c r="W17" s="26"/>
      <c r="X17" s="27">
        <v>0</v>
      </c>
      <c r="Y17" s="25"/>
      <c r="Z17" s="25"/>
      <c r="AA17" s="25"/>
      <c r="AB17" s="25"/>
      <c r="AC17" s="25"/>
      <c r="AD17" s="27">
        <v>222695</v>
      </c>
      <c r="AE17" s="27">
        <v>0</v>
      </c>
      <c r="AF17" s="27">
        <v>0</v>
      </c>
      <c r="AG17" s="27">
        <v>0</v>
      </c>
      <c r="AH17" s="27">
        <v>0</v>
      </c>
      <c r="AI17" s="27">
        <v>0</v>
      </c>
      <c r="AJ17" s="27">
        <v>0</v>
      </c>
      <c r="AK17" s="27">
        <v>222695</v>
      </c>
      <c r="AL17" s="27">
        <v>0</v>
      </c>
      <c r="AM17" s="25">
        <v>2201511282</v>
      </c>
      <c r="AN17" s="26">
        <v>45441</v>
      </c>
      <c r="AO17" s="25" t="s">
        <v>155</v>
      </c>
      <c r="AP17" s="27">
        <v>593646</v>
      </c>
    </row>
    <row r="18" spans="1:42" x14ac:dyDescent="0.2">
      <c r="A18" s="25">
        <v>890312380</v>
      </c>
      <c r="B18" s="25" t="s">
        <v>16</v>
      </c>
      <c r="C18" s="25"/>
      <c r="D18" s="25" t="s">
        <v>29</v>
      </c>
      <c r="E18" s="25" t="s">
        <v>29</v>
      </c>
      <c r="F18" s="25" t="s">
        <v>130</v>
      </c>
      <c r="G18" s="26">
        <v>45329</v>
      </c>
      <c r="H18" s="26"/>
      <c r="I18" s="27">
        <v>81135</v>
      </c>
      <c r="J18" s="27">
        <v>81135</v>
      </c>
      <c r="K18" s="28" t="s">
        <v>12</v>
      </c>
      <c r="L18" s="29" t="s">
        <v>13</v>
      </c>
      <c r="M18" s="25" t="s">
        <v>14</v>
      </c>
      <c r="N18" s="29" t="s">
        <v>15</v>
      </c>
      <c r="O18" s="35" t="e">
        <v>#N/A</v>
      </c>
      <c r="P18" s="25" t="s">
        <v>157</v>
      </c>
      <c r="Q18" s="27">
        <v>0</v>
      </c>
      <c r="R18" s="30"/>
      <c r="S18" s="25"/>
      <c r="T18" s="25" t="s">
        <v>100</v>
      </c>
      <c r="U18" s="26">
        <v>45294</v>
      </c>
      <c r="V18" s="26">
        <v>45328</v>
      </c>
      <c r="W18" s="26"/>
      <c r="X18" s="27">
        <v>0</v>
      </c>
      <c r="Y18" s="25"/>
      <c r="Z18" s="25"/>
      <c r="AA18" s="25"/>
      <c r="AB18" s="25"/>
      <c r="AC18" s="25"/>
      <c r="AD18" s="27">
        <v>81135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81135</v>
      </c>
      <c r="AL18" s="27">
        <v>0</v>
      </c>
      <c r="AM18" s="25">
        <v>2201511282</v>
      </c>
      <c r="AN18" s="26">
        <v>45441</v>
      </c>
      <c r="AO18" s="25" t="s">
        <v>155</v>
      </c>
      <c r="AP18" s="27">
        <v>593646</v>
      </c>
    </row>
    <row r="19" spans="1:42" x14ac:dyDescent="0.2">
      <c r="A19" s="25">
        <v>890312380</v>
      </c>
      <c r="B19" s="25" t="s">
        <v>16</v>
      </c>
      <c r="C19" s="25"/>
      <c r="D19" s="25" t="s">
        <v>30</v>
      </c>
      <c r="E19" s="25" t="s">
        <v>30</v>
      </c>
      <c r="F19" s="25" t="s">
        <v>131</v>
      </c>
      <c r="G19" s="26">
        <v>45329</v>
      </c>
      <c r="H19" s="26"/>
      <c r="I19" s="27">
        <v>101794</v>
      </c>
      <c r="J19" s="27">
        <v>101794</v>
      </c>
      <c r="K19" s="28" t="s">
        <v>12</v>
      </c>
      <c r="L19" s="29" t="s">
        <v>13</v>
      </c>
      <c r="M19" s="25" t="s">
        <v>14</v>
      </c>
      <c r="N19" s="29" t="s">
        <v>15</v>
      </c>
      <c r="O19" s="35" t="e">
        <v>#N/A</v>
      </c>
      <c r="P19" s="25" t="s">
        <v>157</v>
      </c>
      <c r="Q19" s="27">
        <v>0</v>
      </c>
      <c r="R19" s="30"/>
      <c r="S19" s="25"/>
      <c r="T19" s="25" t="s">
        <v>100</v>
      </c>
      <c r="U19" s="26">
        <v>45295</v>
      </c>
      <c r="V19" s="26">
        <v>45328</v>
      </c>
      <c r="W19" s="26"/>
      <c r="X19" s="27">
        <v>0</v>
      </c>
      <c r="Y19" s="25"/>
      <c r="Z19" s="25"/>
      <c r="AA19" s="25"/>
      <c r="AB19" s="25"/>
      <c r="AC19" s="25"/>
      <c r="AD19" s="27">
        <v>101794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0</v>
      </c>
      <c r="AK19" s="27">
        <v>101794</v>
      </c>
      <c r="AL19" s="27">
        <v>0</v>
      </c>
      <c r="AM19" s="25">
        <v>2201511282</v>
      </c>
      <c r="AN19" s="26">
        <v>45441</v>
      </c>
      <c r="AO19" s="25" t="s">
        <v>155</v>
      </c>
      <c r="AP19" s="27">
        <v>593646</v>
      </c>
    </row>
    <row r="20" spans="1:42" x14ac:dyDescent="0.2">
      <c r="A20" s="25">
        <v>890312380</v>
      </c>
      <c r="B20" s="25" t="s">
        <v>16</v>
      </c>
      <c r="C20" s="25"/>
      <c r="D20" s="25" t="s">
        <v>31</v>
      </c>
      <c r="E20" s="25" t="s">
        <v>31</v>
      </c>
      <c r="F20" s="25" t="s">
        <v>132</v>
      </c>
      <c r="G20" s="26">
        <v>45390</v>
      </c>
      <c r="H20" s="26"/>
      <c r="I20" s="27">
        <v>165256</v>
      </c>
      <c r="J20" s="27">
        <v>165256</v>
      </c>
      <c r="K20" s="28" t="s">
        <v>12</v>
      </c>
      <c r="L20" s="29" t="s">
        <v>13</v>
      </c>
      <c r="M20" s="25" t="s">
        <v>14</v>
      </c>
      <c r="N20" s="29" t="s">
        <v>15</v>
      </c>
      <c r="O20" s="35" t="e">
        <v>#N/A</v>
      </c>
      <c r="P20" s="25" t="s">
        <v>157</v>
      </c>
      <c r="Q20" s="27">
        <v>0</v>
      </c>
      <c r="R20" s="30"/>
      <c r="S20" s="25"/>
      <c r="T20" s="25" t="s">
        <v>100</v>
      </c>
      <c r="U20" s="26">
        <v>45380</v>
      </c>
      <c r="V20" s="26">
        <v>45390</v>
      </c>
      <c r="W20" s="26"/>
      <c r="X20" s="27">
        <v>0</v>
      </c>
      <c r="Y20" s="25"/>
      <c r="Z20" s="25"/>
      <c r="AA20" s="25"/>
      <c r="AB20" s="25"/>
      <c r="AC20" s="25"/>
      <c r="AD20" s="27">
        <v>165256</v>
      </c>
      <c r="AE20" s="27">
        <v>0</v>
      </c>
      <c r="AF20" s="27">
        <v>0</v>
      </c>
      <c r="AG20" s="27">
        <v>0</v>
      </c>
      <c r="AH20" s="27">
        <v>0</v>
      </c>
      <c r="AI20" s="27">
        <v>0</v>
      </c>
      <c r="AJ20" s="27">
        <v>0</v>
      </c>
      <c r="AK20" s="27">
        <v>165256</v>
      </c>
      <c r="AL20" s="27">
        <v>0</v>
      </c>
      <c r="AM20" s="25">
        <v>2201511282</v>
      </c>
      <c r="AN20" s="26">
        <v>45441</v>
      </c>
      <c r="AO20" s="25" t="s">
        <v>155</v>
      </c>
      <c r="AP20" s="27">
        <v>593646</v>
      </c>
    </row>
    <row r="21" spans="1:42" x14ac:dyDescent="0.2">
      <c r="A21" s="25">
        <v>890312380</v>
      </c>
      <c r="B21" s="25" t="s">
        <v>16</v>
      </c>
      <c r="C21" s="25"/>
      <c r="D21" s="25" t="s">
        <v>17</v>
      </c>
      <c r="E21" s="25" t="s">
        <v>17</v>
      </c>
      <c r="F21" s="25" t="s">
        <v>99</v>
      </c>
      <c r="G21" s="26">
        <v>45048</v>
      </c>
      <c r="H21" s="26"/>
      <c r="I21" s="27">
        <v>783701</v>
      </c>
      <c r="J21" s="27">
        <v>69755</v>
      </c>
      <c r="K21" s="28" t="s">
        <v>12</v>
      </c>
      <c r="L21" s="29" t="s">
        <v>13</v>
      </c>
      <c r="M21" s="25" t="s">
        <v>14</v>
      </c>
      <c r="N21" s="29" t="s">
        <v>15</v>
      </c>
      <c r="O21" s="35" t="e">
        <v>#N/A</v>
      </c>
      <c r="P21" s="25" t="s">
        <v>157</v>
      </c>
      <c r="Q21" s="27">
        <v>0</v>
      </c>
      <c r="R21" s="30"/>
      <c r="S21" s="25"/>
      <c r="T21" s="25" t="s">
        <v>100</v>
      </c>
      <c r="U21" s="26">
        <v>45027</v>
      </c>
      <c r="V21" s="26">
        <v>45051</v>
      </c>
      <c r="W21" s="26"/>
      <c r="X21" s="27">
        <v>0</v>
      </c>
      <c r="Y21" s="25"/>
      <c r="Z21" s="25"/>
      <c r="AA21" s="25"/>
      <c r="AB21" s="25"/>
      <c r="AC21" s="25"/>
      <c r="AD21" s="27">
        <v>69755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767363</v>
      </c>
      <c r="AL21" s="27">
        <v>0</v>
      </c>
      <c r="AM21" s="25">
        <v>2201429363</v>
      </c>
      <c r="AN21" s="26">
        <v>45169</v>
      </c>
      <c r="AO21" s="25" t="s">
        <v>155</v>
      </c>
      <c r="AP21" s="27">
        <v>2284636</v>
      </c>
    </row>
    <row r="22" spans="1:42" x14ac:dyDescent="0.2">
      <c r="A22" s="25">
        <v>890312380</v>
      </c>
      <c r="B22" s="25" t="s">
        <v>16</v>
      </c>
      <c r="C22" s="25"/>
      <c r="D22" s="25" t="s">
        <v>32</v>
      </c>
      <c r="E22" s="25" t="s">
        <v>32</v>
      </c>
      <c r="F22" s="25" t="s">
        <v>133</v>
      </c>
      <c r="G22" s="26">
        <v>45449</v>
      </c>
      <c r="H22" s="26"/>
      <c r="I22" s="27">
        <v>247905</v>
      </c>
      <c r="J22" s="27">
        <v>247905</v>
      </c>
      <c r="K22" s="28" t="s">
        <v>12</v>
      </c>
      <c r="L22" s="29" t="s">
        <v>13</v>
      </c>
      <c r="M22" s="25" t="s">
        <v>14</v>
      </c>
      <c r="N22" s="29" t="s">
        <v>15</v>
      </c>
      <c r="O22" s="35" t="s">
        <v>134</v>
      </c>
      <c r="P22" s="25" t="s">
        <v>134</v>
      </c>
      <c r="Q22" s="27">
        <v>247905</v>
      </c>
      <c r="R22" s="30">
        <v>1222498422</v>
      </c>
      <c r="S22" s="25"/>
      <c r="T22" s="25" t="s">
        <v>100</v>
      </c>
      <c r="U22" s="26">
        <v>45439</v>
      </c>
      <c r="V22" s="26">
        <v>45449</v>
      </c>
      <c r="W22" s="26"/>
      <c r="X22" s="27">
        <v>0</v>
      </c>
      <c r="Y22" s="25"/>
      <c r="Z22" s="25"/>
      <c r="AA22" s="25"/>
      <c r="AB22" s="25"/>
      <c r="AC22" s="25"/>
      <c r="AD22" s="27">
        <v>0</v>
      </c>
      <c r="AE22" s="27">
        <v>0</v>
      </c>
      <c r="AF22" s="27">
        <v>0</v>
      </c>
      <c r="AG22" s="27">
        <v>0</v>
      </c>
      <c r="AH22" s="27">
        <v>0</v>
      </c>
      <c r="AI22" s="27">
        <v>247905</v>
      </c>
      <c r="AJ22" s="27">
        <v>0</v>
      </c>
      <c r="AK22" s="27">
        <v>0</v>
      </c>
      <c r="AL22" s="27">
        <v>0</v>
      </c>
      <c r="AM22" s="25"/>
      <c r="AN22" s="26"/>
      <c r="AO22" s="25"/>
      <c r="AP22" s="27">
        <v>0</v>
      </c>
    </row>
    <row r="23" spans="1:42" x14ac:dyDescent="0.2">
      <c r="A23" s="25">
        <v>890312380</v>
      </c>
      <c r="B23" s="25" t="s">
        <v>16</v>
      </c>
      <c r="C23" s="25"/>
      <c r="D23" s="25" t="s">
        <v>33</v>
      </c>
      <c r="E23" s="25" t="s">
        <v>33</v>
      </c>
      <c r="F23" s="25" t="s">
        <v>135</v>
      </c>
      <c r="G23" s="26">
        <v>45481</v>
      </c>
      <c r="H23" s="26"/>
      <c r="I23" s="27">
        <v>284967</v>
      </c>
      <c r="J23" s="27">
        <v>284967</v>
      </c>
      <c r="K23" s="28" t="s">
        <v>12</v>
      </c>
      <c r="L23" s="29" t="s">
        <v>13</v>
      </c>
      <c r="M23" s="25" t="s">
        <v>14</v>
      </c>
      <c r="N23" s="29" t="s">
        <v>15</v>
      </c>
      <c r="O23" s="35" t="s">
        <v>156</v>
      </c>
      <c r="P23" s="25" t="s">
        <v>134</v>
      </c>
      <c r="Q23" s="27">
        <v>284967</v>
      </c>
      <c r="R23" s="30">
        <v>1222511950</v>
      </c>
      <c r="S23" s="25"/>
      <c r="T23" s="25" t="s">
        <v>100</v>
      </c>
      <c r="U23" s="26">
        <v>45445</v>
      </c>
      <c r="V23" s="26">
        <v>45481</v>
      </c>
      <c r="W23" s="26"/>
      <c r="X23" s="27">
        <v>0</v>
      </c>
      <c r="Y23" s="25"/>
      <c r="Z23" s="25"/>
      <c r="AA23" s="25"/>
      <c r="AB23" s="25"/>
      <c r="AC23" s="25"/>
      <c r="AD23" s="27">
        <v>0</v>
      </c>
      <c r="AE23" s="27">
        <v>0</v>
      </c>
      <c r="AF23" s="27">
        <v>0</v>
      </c>
      <c r="AG23" s="27">
        <v>0</v>
      </c>
      <c r="AH23" s="27">
        <v>0</v>
      </c>
      <c r="AI23" s="27">
        <v>284967</v>
      </c>
      <c r="AJ23" s="27">
        <v>0</v>
      </c>
      <c r="AK23" s="27">
        <v>0</v>
      </c>
      <c r="AL23" s="27">
        <v>0</v>
      </c>
      <c r="AM23" s="25"/>
      <c r="AN23" s="26"/>
      <c r="AO23" s="25"/>
      <c r="AP23" s="27">
        <v>0</v>
      </c>
    </row>
    <row r="24" spans="1:42" x14ac:dyDescent="0.2">
      <c r="A24" s="25">
        <v>890312380</v>
      </c>
      <c r="B24" s="25" t="s">
        <v>16</v>
      </c>
      <c r="C24" s="25"/>
      <c r="D24" s="25" t="s">
        <v>35</v>
      </c>
      <c r="E24" s="25" t="s">
        <v>35</v>
      </c>
      <c r="F24" s="25" t="s">
        <v>137</v>
      </c>
      <c r="G24" s="26">
        <v>45512</v>
      </c>
      <c r="H24" s="26"/>
      <c r="I24" s="27">
        <v>391112</v>
      </c>
      <c r="J24" s="27">
        <v>391112</v>
      </c>
      <c r="K24" s="28" t="s">
        <v>12</v>
      </c>
      <c r="L24" s="29" t="s">
        <v>13</v>
      </c>
      <c r="M24" s="25" t="s">
        <v>14</v>
      </c>
      <c r="N24" s="29" t="s">
        <v>15</v>
      </c>
      <c r="O24" s="35" t="e">
        <v>#N/A</v>
      </c>
      <c r="P24" s="25" t="s">
        <v>134</v>
      </c>
      <c r="Q24" s="27">
        <v>391112</v>
      </c>
      <c r="R24" s="30">
        <v>1222499972</v>
      </c>
      <c r="S24" s="25"/>
      <c r="T24" s="25" t="s">
        <v>100</v>
      </c>
      <c r="U24" s="26">
        <v>45475</v>
      </c>
      <c r="V24" s="26">
        <v>45513</v>
      </c>
      <c r="W24" s="26"/>
      <c r="X24" s="27">
        <v>0</v>
      </c>
      <c r="Y24" s="25"/>
      <c r="Z24" s="25"/>
      <c r="AA24" s="25"/>
      <c r="AB24" s="25"/>
      <c r="AC24" s="25"/>
      <c r="AD24" s="27">
        <v>0</v>
      </c>
      <c r="AE24" s="27">
        <v>0</v>
      </c>
      <c r="AF24" s="27">
        <v>0</v>
      </c>
      <c r="AG24" s="27">
        <v>0</v>
      </c>
      <c r="AH24" s="27">
        <v>0</v>
      </c>
      <c r="AI24" s="27">
        <v>391112</v>
      </c>
      <c r="AJ24" s="27">
        <v>0</v>
      </c>
      <c r="AK24" s="27">
        <v>0</v>
      </c>
      <c r="AL24" s="27">
        <v>0</v>
      </c>
      <c r="AM24" s="25"/>
      <c r="AN24" s="26"/>
      <c r="AO24" s="25"/>
      <c r="AP24" s="27">
        <v>0</v>
      </c>
    </row>
    <row r="25" spans="1:42" x14ac:dyDescent="0.2">
      <c r="A25" s="25">
        <v>890312380</v>
      </c>
      <c r="B25" s="25" t="s">
        <v>16</v>
      </c>
      <c r="C25" s="25"/>
      <c r="D25" s="25" t="s">
        <v>36</v>
      </c>
      <c r="E25" s="25" t="s">
        <v>36</v>
      </c>
      <c r="F25" s="25" t="s">
        <v>138</v>
      </c>
      <c r="G25" s="26">
        <v>45512</v>
      </c>
      <c r="H25" s="26"/>
      <c r="I25" s="27">
        <v>119942</v>
      </c>
      <c r="J25" s="27">
        <v>119942</v>
      </c>
      <c r="K25" s="28" t="s">
        <v>12</v>
      </c>
      <c r="L25" s="29" t="s">
        <v>13</v>
      </c>
      <c r="M25" s="25" t="s">
        <v>14</v>
      </c>
      <c r="N25" s="29" t="s">
        <v>15</v>
      </c>
      <c r="O25" s="35" t="e">
        <v>#N/A</v>
      </c>
      <c r="P25" s="25" t="s">
        <v>134</v>
      </c>
      <c r="Q25" s="27">
        <v>119942</v>
      </c>
      <c r="R25" s="30">
        <v>1222498775</v>
      </c>
      <c r="S25" s="25"/>
      <c r="T25" s="25" t="s">
        <v>100</v>
      </c>
      <c r="U25" s="26">
        <v>45478</v>
      </c>
      <c r="V25" s="26">
        <v>45513</v>
      </c>
      <c r="W25" s="26"/>
      <c r="X25" s="27">
        <v>0</v>
      </c>
      <c r="Y25" s="25"/>
      <c r="Z25" s="25"/>
      <c r="AA25" s="25"/>
      <c r="AB25" s="25"/>
      <c r="AC25" s="25"/>
      <c r="AD25" s="27">
        <v>0</v>
      </c>
      <c r="AE25" s="27">
        <v>0</v>
      </c>
      <c r="AF25" s="27">
        <v>0</v>
      </c>
      <c r="AG25" s="27">
        <v>0</v>
      </c>
      <c r="AH25" s="27">
        <v>0</v>
      </c>
      <c r="AI25" s="27">
        <v>119942</v>
      </c>
      <c r="AJ25" s="27">
        <v>0</v>
      </c>
      <c r="AK25" s="27">
        <v>0</v>
      </c>
      <c r="AL25" s="27">
        <v>0</v>
      </c>
      <c r="AM25" s="25"/>
      <c r="AN25" s="26"/>
      <c r="AO25" s="25"/>
      <c r="AP25" s="27">
        <v>0</v>
      </c>
    </row>
    <row r="26" spans="1:42" x14ac:dyDescent="0.2">
      <c r="A26" s="25">
        <v>890312380</v>
      </c>
      <c r="B26" s="25" t="s">
        <v>16</v>
      </c>
      <c r="C26" s="25"/>
      <c r="D26" s="25" t="s">
        <v>37</v>
      </c>
      <c r="E26" s="25" t="s">
        <v>37</v>
      </c>
      <c r="F26" s="25" t="s">
        <v>139</v>
      </c>
      <c r="G26" s="26">
        <v>45512</v>
      </c>
      <c r="H26" s="26"/>
      <c r="I26" s="27">
        <v>200780</v>
      </c>
      <c r="J26" s="27">
        <v>200780</v>
      </c>
      <c r="K26" s="28" t="s">
        <v>12</v>
      </c>
      <c r="L26" s="29" t="s">
        <v>13</v>
      </c>
      <c r="M26" s="25" t="s">
        <v>14</v>
      </c>
      <c r="N26" s="29" t="s">
        <v>15</v>
      </c>
      <c r="O26" s="35" t="e">
        <v>#N/A</v>
      </c>
      <c r="P26" s="25" t="s">
        <v>134</v>
      </c>
      <c r="Q26" s="27">
        <v>200780</v>
      </c>
      <c r="R26" s="30">
        <v>1222501167</v>
      </c>
      <c r="S26" s="25"/>
      <c r="T26" s="25" t="s">
        <v>100</v>
      </c>
      <c r="U26" s="26">
        <v>45499</v>
      </c>
      <c r="V26" s="26">
        <v>45513</v>
      </c>
      <c r="W26" s="26"/>
      <c r="X26" s="27">
        <v>0</v>
      </c>
      <c r="Y26" s="25"/>
      <c r="Z26" s="25"/>
      <c r="AA26" s="25"/>
      <c r="AB26" s="25"/>
      <c r="AC26" s="25"/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200780</v>
      </c>
      <c r="AJ26" s="27">
        <v>0</v>
      </c>
      <c r="AK26" s="27">
        <v>0</v>
      </c>
      <c r="AL26" s="27">
        <v>0</v>
      </c>
      <c r="AM26" s="25"/>
      <c r="AN26" s="26"/>
      <c r="AO26" s="25"/>
      <c r="AP26" s="27">
        <v>0</v>
      </c>
    </row>
    <row r="27" spans="1:42" x14ac:dyDescent="0.2">
      <c r="A27" s="25">
        <v>890312380</v>
      </c>
      <c r="B27" s="25" t="s">
        <v>16</v>
      </c>
      <c r="C27" s="25"/>
      <c r="D27" s="25" t="s">
        <v>38</v>
      </c>
      <c r="E27" s="25" t="s">
        <v>38</v>
      </c>
      <c r="F27" s="25" t="s">
        <v>140</v>
      </c>
      <c r="G27" s="26">
        <v>45512</v>
      </c>
      <c r="H27" s="26"/>
      <c r="I27" s="27">
        <v>15300</v>
      </c>
      <c r="J27" s="27">
        <v>15300</v>
      </c>
      <c r="K27" s="28" t="s">
        <v>12</v>
      </c>
      <c r="L27" s="29" t="s">
        <v>13</v>
      </c>
      <c r="M27" s="25" t="s">
        <v>14</v>
      </c>
      <c r="N27" s="29" t="s">
        <v>15</v>
      </c>
      <c r="O27" s="35" t="e">
        <v>#N/A</v>
      </c>
      <c r="P27" s="25" t="s">
        <v>134</v>
      </c>
      <c r="Q27" s="27">
        <v>15300</v>
      </c>
      <c r="R27" s="30">
        <v>136600637</v>
      </c>
      <c r="S27" s="25"/>
      <c r="T27" s="25" t="s">
        <v>100</v>
      </c>
      <c r="U27" s="26">
        <v>45500</v>
      </c>
      <c r="V27" s="26">
        <v>45513</v>
      </c>
      <c r="W27" s="26"/>
      <c r="X27" s="27">
        <v>0</v>
      </c>
      <c r="Y27" s="25"/>
      <c r="Z27" s="25"/>
      <c r="AA27" s="25"/>
      <c r="AB27" s="25"/>
      <c r="AC27" s="25"/>
      <c r="AD27" s="27">
        <v>0</v>
      </c>
      <c r="AE27" s="27">
        <v>0</v>
      </c>
      <c r="AF27" s="27">
        <v>0</v>
      </c>
      <c r="AG27" s="27">
        <v>0</v>
      </c>
      <c r="AH27" s="27">
        <v>0</v>
      </c>
      <c r="AI27" s="27">
        <v>15300</v>
      </c>
      <c r="AJ27" s="27">
        <v>0</v>
      </c>
      <c r="AK27" s="27">
        <v>0</v>
      </c>
      <c r="AL27" s="27">
        <v>0</v>
      </c>
      <c r="AM27" s="25"/>
      <c r="AN27" s="26"/>
      <c r="AO27" s="25"/>
      <c r="AP27" s="27">
        <v>0</v>
      </c>
    </row>
    <row r="28" spans="1:42" x14ac:dyDescent="0.2">
      <c r="A28" s="25">
        <v>890312380</v>
      </c>
      <c r="B28" s="25" t="s">
        <v>16</v>
      </c>
      <c r="C28" s="25"/>
      <c r="D28" s="25" t="s">
        <v>39</v>
      </c>
      <c r="E28" s="25" t="s">
        <v>39</v>
      </c>
      <c r="F28" s="25" t="s">
        <v>141</v>
      </c>
      <c r="G28" s="26">
        <v>45512</v>
      </c>
      <c r="H28" s="26"/>
      <c r="I28" s="27">
        <v>15300</v>
      </c>
      <c r="J28" s="27">
        <v>15300</v>
      </c>
      <c r="K28" s="28" t="s">
        <v>12</v>
      </c>
      <c r="L28" s="29" t="s">
        <v>13</v>
      </c>
      <c r="M28" s="25" t="s">
        <v>14</v>
      </c>
      <c r="N28" s="29" t="s">
        <v>15</v>
      </c>
      <c r="O28" s="35" t="e">
        <v>#N/A</v>
      </c>
      <c r="P28" s="25" t="s">
        <v>134</v>
      </c>
      <c r="Q28" s="27">
        <v>15300</v>
      </c>
      <c r="R28" s="30">
        <v>136600636</v>
      </c>
      <c r="S28" s="25"/>
      <c r="T28" s="25" t="s">
        <v>100</v>
      </c>
      <c r="U28" s="26">
        <v>45500</v>
      </c>
      <c r="V28" s="26">
        <v>45513</v>
      </c>
      <c r="W28" s="26"/>
      <c r="X28" s="27">
        <v>0</v>
      </c>
      <c r="Y28" s="25"/>
      <c r="Z28" s="25"/>
      <c r="AA28" s="25"/>
      <c r="AB28" s="25"/>
      <c r="AC28" s="25"/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15300</v>
      </c>
      <c r="AJ28" s="27">
        <v>0</v>
      </c>
      <c r="AK28" s="27">
        <v>0</v>
      </c>
      <c r="AL28" s="27">
        <v>0</v>
      </c>
      <c r="AM28" s="25"/>
      <c r="AN28" s="26"/>
      <c r="AO28" s="25"/>
      <c r="AP28" s="27">
        <v>0</v>
      </c>
    </row>
    <row r="29" spans="1:42" x14ac:dyDescent="0.2">
      <c r="A29" s="25">
        <v>890312380</v>
      </c>
      <c r="B29" s="25" t="s">
        <v>16</v>
      </c>
      <c r="C29" s="25"/>
      <c r="D29" s="25" t="s">
        <v>40</v>
      </c>
      <c r="E29" s="25" t="s">
        <v>40</v>
      </c>
      <c r="F29" s="25" t="s">
        <v>142</v>
      </c>
      <c r="G29" s="26">
        <v>45512</v>
      </c>
      <c r="H29" s="26"/>
      <c r="I29" s="27">
        <v>15300</v>
      </c>
      <c r="J29" s="27">
        <v>15300</v>
      </c>
      <c r="K29" s="28" t="s">
        <v>12</v>
      </c>
      <c r="L29" s="29" t="s">
        <v>13</v>
      </c>
      <c r="M29" s="25" t="s">
        <v>14</v>
      </c>
      <c r="N29" s="29" t="s">
        <v>15</v>
      </c>
      <c r="O29" s="35" t="e">
        <v>#N/A</v>
      </c>
      <c r="P29" s="25" t="s">
        <v>134</v>
      </c>
      <c r="Q29" s="27">
        <v>15300</v>
      </c>
      <c r="R29" s="30">
        <v>136600635</v>
      </c>
      <c r="S29" s="25"/>
      <c r="T29" s="25" t="s">
        <v>100</v>
      </c>
      <c r="U29" s="26">
        <v>45500</v>
      </c>
      <c r="V29" s="26">
        <v>45513</v>
      </c>
      <c r="W29" s="26"/>
      <c r="X29" s="27">
        <v>0</v>
      </c>
      <c r="Y29" s="25"/>
      <c r="Z29" s="25"/>
      <c r="AA29" s="25"/>
      <c r="AB29" s="25"/>
      <c r="AC29" s="25"/>
      <c r="AD29" s="27">
        <v>0</v>
      </c>
      <c r="AE29" s="27">
        <v>0</v>
      </c>
      <c r="AF29" s="27">
        <v>0</v>
      </c>
      <c r="AG29" s="27">
        <v>0</v>
      </c>
      <c r="AH29" s="27">
        <v>0</v>
      </c>
      <c r="AI29" s="27">
        <v>15300</v>
      </c>
      <c r="AJ29" s="27">
        <v>0</v>
      </c>
      <c r="AK29" s="27">
        <v>0</v>
      </c>
      <c r="AL29" s="27">
        <v>0</v>
      </c>
      <c r="AM29" s="25"/>
      <c r="AN29" s="26"/>
      <c r="AO29" s="25"/>
      <c r="AP29" s="27">
        <v>0</v>
      </c>
    </row>
    <row r="30" spans="1:42" x14ac:dyDescent="0.2">
      <c r="A30" s="25">
        <v>890312380</v>
      </c>
      <c r="B30" s="25" t="s">
        <v>16</v>
      </c>
      <c r="C30" s="25"/>
      <c r="D30" s="25" t="s">
        <v>42</v>
      </c>
      <c r="E30" s="25" t="s">
        <v>42</v>
      </c>
      <c r="F30" s="25" t="s">
        <v>144</v>
      </c>
      <c r="G30" s="26">
        <v>45540</v>
      </c>
      <c r="H30" s="26"/>
      <c r="I30" s="27">
        <v>119415</v>
      </c>
      <c r="J30" s="27">
        <v>119415</v>
      </c>
      <c r="K30" s="28" t="s">
        <v>12</v>
      </c>
      <c r="L30" s="29" t="s">
        <v>13</v>
      </c>
      <c r="M30" s="25" t="s">
        <v>14</v>
      </c>
      <c r="N30" s="29" t="s">
        <v>15</v>
      </c>
      <c r="O30" s="35" t="e">
        <v>#N/A</v>
      </c>
      <c r="P30" s="25" t="s">
        <v>134</v>
      </c>
      <c r="Q30" s="27">
        <v>119415</v>
      </c>
      <c r="R30" s="30">
        <v>1222512043</v>
      </c>
      <c r="S30" s="25"/>
      <c r="T30" s="25" t="s">
        <v>100</v>
      </c>
      <c r="U30" s="26">
        <v>45509</v>
      </c>
      <c r="V30" s="26">
        <v>45540</v>
      </c>
      <c r="W30" s="26"/>
      <c r="X30" s="27">
        <v>0</v>
      </c>
      <c r="Y30" s="25"/>
      <c r="Z30" s="25"/>
      <c r="AA30" s="25"/>
      <c r="AB30" s="25"/>
      <c r="AC30" s="25"/>
      <c r="AD30" s="27">
        <v>0</v>
      </c>
      <c r="AE30" s="27">
        <v>0</v>
      </c>
      <c r="AF30" s="27">
        <v>0</v>
      </c>
      <c r="AG30" s="27">
        <v>0</v>
      </c>
      <c r="AH30" s="27">
        <v>0</v>
      </c>
      <c r="AI30" s="27">
        <v>119415</v>
      </c>
      <c r="AJ30" s="27">
        <v>0</v>
      </c>
      <c r="AK30" s="27">
        <v>0</v>
      </c>
      <c r="AL30" s="27">
        <v>0</v>
      </c>
      <c r="AM30" s="25"/>
      <c r="AN30" s="26"/>
      <c r="AO30" s="25"/>
      <c r="AP30" s="27">
        <v>0</v>
      </c>
    </row>
    <row r="31" spans="1:42" x14ac:dyDescent="0.2">
      <c r="A31" s="25">
        <v>890312380</v>
      </c>
      <c r="B31" s="25" t="s">
        <v>16</v>
      </c>
      <c r="C31" s="25"/>
      <c r="D31" s="25" t="s">
        <v>43</v>
      </c>
      <c r="E31" s="25" t="s">
        <v>43</v>
      </c>
      <c r="F31" s="25" t="s">
        <v>145</v>
      </c>
      <c r="G31" s="26">
        <v>45540</v>
      </c>
      <c r="H31" s="26"/>
      <c r="I31" s="27">
        <v>122560</v>
      </c>
      <c r="J31" s="27">
        <v>122560</v>
      </c>
      <c r="K31" s="28" t="s">
        <v>12</v>
      </c>
      <c r="L31" s="29" t="s">
        <v>13</v>
      </c>
      <c r="M31" s="25" t="s">
        <v>14</v>
      </c>
      <c r="N31" s="29" t="s">
        <v>15</v>
      </c>
      <c r="O31" s="35" t="e">
        <v>#N/A</v>
      </c>
      <c r="P31" s="25" t="s">
        <v>134</v>
      </c>
      <c r="Q31" s="27">
        <v>122560</v>
      </c>
      <c r="R31" s="30">
        <v>1222512045</v>
      </c>
      <c r="S31" s="25"/>
      <c r="T31" s="25" t="s">
        <v>100</v>
      </c>
      <c r="U31" s="26">
        <v>45510</v>
      </c>
      <c r="V31" s="26">
        <v>45540</v>
      </c>
      <c r="W31" s="26"/>
      <c r="X31" s="27">
        <v>0</v>
      </c>
      <c r="Y31" s="25"/>
      <c r="Z31" s="25"/>
      <c r="AA31" s="25"/>
      <c r="AB31" s="25"/>
      <c r="AC31" s="25"/>
      <c r="AD31" s="27">
        <v>0</v>
      </c>
      <c r="AE31" s="27">
        <v>0</v>
      </c>
      <c r="AF31" s="27">
        <v>0</v>
      </c>
      <c r="AG31" s="27">
        <v>0</v>
      </c>
      <c r="AH31" s="27">
        <v>0</v>
      </c>
      <c r="AI31" s="27">
        <v>122560</v>
      </c>
      <c r="AJ31" s="27">
        <v>0</v>
      </c>
      <c r="AK31" s="27">
        <v>0</v>
      </c>
      <c r="AL31" s="27">
        <v>0</v>
      </c>
      <c r="AM31" s="25"/>
      <c r="AN31" s="26"/>
      <c r="AO31" s="25"/>
      <c r="AP31" s="27">
        <v>0</v>
      </c>
    </row>
    <row r="32" spans="1:42" x14ac:dyDescent="0.2">
      <c r="A32" s="25">
        <v>890312380</v>
      </c>
      <c r="B32" s="25" t="s">
        <v>16</v>
      </c>
      <c r="C32" s="25"/>
      <c r="D32" s="25" t="s">
        <v>44</v>
      </c>
      <c r="E32" s="25" t="s">
        <v>44</v>
      </c>
      <c r="F32" s="25" t="s">
        <v>146</v>
      </c>
      <c r="G32" s="26">
        <v>45540</v>
      </c>
      <c r="H32" s="26"/>
      <c r="I32" s="27">
        <v>15300</v>
      </c>
      <c r="J32" s="27">
        <v>15300</v>
      </c>
      <c r="K32" s="28" t="s">
        <v>12</v>
      </c>
      <c r="L32" s="29" t="s">
        <v>13</v>
      </c>
      <c r="M32" s="25" t="s">
        <v>14</v>
      </c>
      <c r="N32" s="29" t="s">
        <v>15</v>
      </c>
      <c r="O32" s="35" t="e">
        <v>#N/A</v>
      </c>
      <c r="P32" s="25" t="s">
        <v>134</v>
      </c>
      <c r="Q32" s="27">
        <v>15300</v>
      </c>
      <c r="R32" s="30">
        <v>136675274</v>
      </c>
      <c r="S32" s="25"/>
      <c r="T32" s="25" t="s">
        <v>100</v>
      </c>
      <c r="U32" s="26">
        <v>45512</v>
      </c>
      <c r="V32" s="26">
        <v>45540</v>
      </c>
      <c r="W32" s="26"/>
      <c r="X32" s="27">
        <v>0</v>
      </c>
      <c r="Y32" s="25"/>
      <c r="Z32" s="25"/>
      <c r="AA32" s="25"/>
      <c r="AB32" s="25"/>
      <c r="AC32" s="25"/>
      <c r="AD32" s="27">
        <v>0</v>
      </c>
      <c r="AE32" s="27">
        <v>0</v>
      </c>
      <c r="AF32" s="27">
        <v>0</v>
      </c>
      <c r="AG32" s="27">
        <v>0</v>
      </c>
      <c r="AH32" s="27">
        <v>0</v>
      </c>
      <c r="AI32" s="27">
        <v>15300</v>
      </c>
      <c r="AJ32" s="27">
        <v>0</v>
      </c>
      <c r="AK32" s="27">
        <v>0</v>
      </c>
      <c r="AL32" s="27">
        <v>0</v>
      </c>
      <c r="AM32" s="25"/>
      <c r="AN32" s="26"/>
      <c r="AO32" s="25"/>
      <c r="AP32" s="27">
        <v>0</v>
      </c>
    </row>
    <row r="33" spans="1:42" x14ac:dyDescent="0.2">
      <c r="A33" s="25">
        <v>890312380</v>
      </c>
      <c r="B33" s="25" t="s">
        <v>16</v>
      </c>
      <c r="C33" s="25"/>
      <c r="D33" s="25" t="s">
        <v>45</v>
      </c>
      <c r="E33" s="25" t="s">
        <v>45</v>
      </c>
      <c r="F33" s="25" t="s">
        <v>147</v>
      </c>
      <c r="G33" s="26">
        <v>45540</v>
      </c>
      <c r="H33" s="26"/>
      <c r="I33" s="27">
        <v>15300</v>
      </c>
      <c r="J33" s="27">
        <v>15300</v>
      </c>
      <c r="K33" s="28" t="s">
        <v>12</v>
      </c>
      <c r="L33" s="29" t="s">
        <v>13</v>
      </c>
      <c r="M33" s="25" t="s">
        <v>14</v>
      </c>
      <c r="N33" s="29" t="s">
        <v>15</v>
      </c>
      <c r="O33" s="35" t="e">
        <v>#N/A</v>
      </c>
      <c r="P33" s="25" t="s">
        <v>134</v>
      </c>
      <c r="Q33" s="27">
        <v>15300</v>
      </c>
      <c r="R33" s="30">
        <v>136675273</v>
      </c>
      <c r="S33" s="25"/>
      <c r="T33" s="25" t="s">
        <v>100</v>
      </c>
      <c r="U33" s="26">
        <v>45512</v>
      </c>
      <c r="V33" s="26">
        <v>45540</v>
      </c>
      <c r="W33" s="26"/>
      <c r="X33" s="27">
        <v>0</v>
      </c>
      <c r="Y33" s="25"/>
      <c r="Z33" s="25"/>
      <c r="AA33" s="25"/>
      <c r="AB33" s="25"/>
      <c r="AC33" s="25"/>
      <c r="AD33" s="27">
        <v>0</v>
      </c>
      <c r="AE33" s="27">
        <v>0</v>
      </c>
      <c r="AF33" s="27">
        <v>0</v>
      </c>
      <c r="AG33" s="27">
        <v>0</v>
      </c>
      <c r="AH33" s="27">
        <v>0</v>
      </c>
      <c r="AI33" s="27">
        <v>15300</v>
      </c>
      <c r="AJ33" s="27">
        <v>0</v>
      </c>
      <c r="AK33" s="27">
        <v>0</v>
      </c>
      <c r="AL33" s="27">
        <v>0</v>
      </c>
      <c r="AM33" s="25"/>
      <c r="AN33" s="26"/>
      <c r="AO33" s="25"/>
      <c r="AP33" s="27">
        <v>0</v>
      </c>
    </row>
    <row r="34" spans="1:42" x14ac:dyDescent="0.2">
      <c r="A34" s="25">
        <v>890312380</v>
      </c>
      <c r="B34" s="25" t="s">
        <v>16</v>
      </c>
      <c r="C34" s="25"/>
      <c r="D34" s="25" t="s">
        <v>46</v>
      </c>
      <c r="E34" s="25" t="s">
        <v>46</v>
      </c>
      <c r="F34" s="25" t="s">
        <v>148</v>
      </c>
      <c r="G34" s="26">
        <v>45540</v>
      </c>
      <c r="H34" s="26"/>
      <c r="I34" s="27">
        <v>109182</v>
      </c>
      <c r="J34" s="27">
        <v>109182</v>
      </c>
      <c r="K34" s="28" t="s">
        <v>12</v>
      </c>
      <c r="L34" s="29" t="s">
        <v>13</v>
      </c>
      <c r="M34" s="25" t="s">
        <v>14</v>
      </c>
      <c r="N34" s="29" t="s">
        <v>15</v>
      </c>
      <c r="O34" s="35" t="e">
        <v>#N/A</v>
      </c>
      <c r="P34" s="25" t="s">
        <v>134</v>
      </c>
      <c r="Q34" s="27">
        <v>109182</v>
      </c>
      <c r="R34" s="30">
        <v>1222512052</v>
      </c>
      <c r="S34" s="25"/>
      <c r="T34" s="25" t="s">
        <v>100</v>
      </c>
      <c r="U34" s="26">
        <v>45513</v>
      </c>
      <c r="V34" s="26">
        <v>45540</v>
      </c>
      <c r="W34" s="26"/>
      <c r="X34" s="27">
        <v>0</v>
      </c>
      <c r="Y34" s="25"/>
      <c r="Z34" s="25"/>
      <c r="AA34" s="25"/>
      <c r="AB34" s="25"/>
      <c r="AC34" s="25"/>
      <c r="AD34" s="27">
        <v>0</v>
      </c>
      <c r="AE34" s="27">
        <v>0</v>
      </c>
      <c r="AF34" s="27">
        <v>0</v>
      </c>
      <c r="AG34" s="27">
        <v>0</v>
      </c>
      <c r="AH34" s="27">
        <v>0</v>
      </c>
      <c r="AI34" s="27">
        <v>109182</v>
      </c>
      <c r="AJ34" s="27">
        <v>0</v>
      </c>
      <c r="AK34" s="27">
        <v>0</v>
      </c>
      <c r="AL34" s="27">
        <v>0</v>
      </c>
      <c r="AM34" s="25"/>
      <c r="AN34" s="26"/>
      <c r="AO34" s="25"/>
      <c r="AP34" s="27">
        <v>0</v>
      </c>
    </row>
    <row r="35" spans="1:42" x14ac:dyDescent="0.2">
      <c r="A35" s="25">
        <v>890312380</v>
      </c>
      <c r="B35" s="25" t="s">
        <v>16</v>
      </c>
      <c r="C35" s="25"/>
      <c r="D35" s="25" t="s">
        <v>47</v>
      </c>
      <c r="E35" s="25" t="s">
        <v>47</v>
      </c>
      <c r="F35" s="25" t="s">
        <v>149</v>
      </c>
      <c r="G35" s="26">
        <v>45540</v>
      </c>
      <c r="H35" s="26"/>
      <c r="I35" s="27">
        <v>89089</v>
      </c>
      <c r="J35" s="27">
        <v>89089</v>
      </c>
      <c r="K35" s="28" t="s">
        <v>12</v>
      </c>
      <c r="L35" s="29" t="s">
        <v>13</v>
      </c>
      <c r="M35" s="25" t="s">
        <v>14</v>
      </c>
      <c r="N35" s="29" t="s">
        <v>15</v>
      </c>
      <c r="O35" s="35" t="e">
        <v>#N/A</v>
      </c>
      <c r="P35" s="25" t="s">
        <v>134</v>
      </c>
      <c r="Q35" s="27">
        <v>89089</v>
      </c>
      <c r="R35" s="30">
        <v>1222512083</v>
      </c>
      <c r="S35" s="25"/>
      <c r="T35" s="25" t="s">
        <v>100</v>
      </c>
      <c r="U35" s="26">
        <v>45519</v>
      </c>
      <c r="V35" s="26">
        <v>45540</v>
      </c>
      <c r="W35" s="26"/>
      <c r="X35" s="27">
        <v>0</v>
      </c>
      <c r="Y35" s="25"/>
      <c r="Z35" s="25"/>
      <c r="AA35" s="25"/>
      <c r="AB35" s="25"/>
      <c r="AC35" s="25"/>
      <c r="AD35" s="27">
        <v>0</v>
      </c>
      <c r="AE35" s="27">
        <v>0</v>
      </c>
      <c r="AF35" s="27">
        <v>0</v>
      </c>
      <c r="AG35" s="27">
        <v>0</v>
      </c>
      <c r="AH35" s="27">
        <v>0</v>
      </c>
      <c r="AI35" s="27">
        <v>89089</v>
      </c>
      <c r="AJ35" s="27">
        <v>0</v>
      </c>
      <c r="AK35" s="27">
        <v>0</v>
      </c>
      <c r="AL35" s="27">
        <v>0</v>
      </c>
      <c r="AM35" s="25"/>
      <c r="AN35" s="26"/>
      <c r="AO35" s="25"/>
      <c r="AP35" s="27">
        <v>0</v>
      </c>
    </row>
    <row r="36" spans="1:42" x14ac:dyDescent="0.2">
      <c r="A36" s="25">
        <v>890312380</v>
      </c>
      <c r="B36" s="25" t="s">
        <v>16</v>
      </c>
      <c r="C36" s="25"/>
      <c r="D36" s="25" t="s">
        <v>48</v>
      </c>
      <c r="E36" s="25" t="s">
        <v>48</v>
      </c>
      <c r="F36" s="25" t="s">
        <v>150</v>
      </c>
      <c r="G36" s="26">
        <v>45540</v>
      </c>
      <c r="H36" s="26"/>
      <c r="I36" s="27">
        <v>93067</v>
      </c>
      <c r="J36" s="27">
        <v>93067</v>
      </c>
      <c r="K36" s="28" t="s">
        <v>12</v>
      </c>
      <c r="L36" s="29" t="s">
        <v>13</v>
      </c>
      <c r="M36" s="25" t="s">
        <v>14</v>
      </c>
      <c r="N36" s="29" t="s">
        <v>15</v>
      </c>
      <c r="O36" s="35" t="e">
        <v>#N/A</v>
      </c>
      <c r="P36" s="25" t="s">
        <v>134</v>
      </c>
      <c r="Q36" s="27">
        <v>93067</v>
      </c>
      <c r="R36" s="30">
        <v>1222512099</v>
      </c>
      <c r="S36" s="25"/>
      <c r="T36" s="25" t="s">
        <v>100</v>
      </c>
      <c r="U36" s="26">
        <v>45522</v>
      </c>
      <c r="V36" s="26">
        <v>45540</v>
      </c>
      <c r="W36" s="26"/>
      <c r="X36" s="27">
        <v>0</v>
      </c>
      <c r="Y36" s="25"/>
      <c r="Z36" s="25"/>
      <c r="AA36" s="25"/>
      <c r="AB36" s="25"/>
      <c r="AC36" s="25"/>
      <c r="AD36" s="27">
        <v>0</v>
      </c>
      <c r="AE36" s="27">
        <v>0</v>
      </c>
      <c r="AF36" s="27">
        <v>0</v>
      </c>
      <c r="AG36" s="27">
        <v>0</v>
      </c>
      <c r="AH36" s="27">
        <v>0</v>
      </c>
      <c r="AI36" s="27">
        <v>93067</v>
      </c>
      <c r="AJ36" s="27">
        <v>0</v>
      </c>
      <c r="AK36" s="27">
        <v>0</v>
      </c>
      <c r="AL36" s="27">
        <v>0</v>
      </c>
      <c r="AM36" s="25"/>
      <c r="AN36" s="26"/>
      <c r="AO36" s="25"/>
      <c r="AP36" s="27">
        <v>0</v>
      </c>
    </row>
    <row r="37" spans="1:42" x14ac:dyDescent="0.2">
      <c r="A37" s="25">
        <v>890312380</v>
      </c>
      <c r="B37" s="25" t="s">
        <v>16</v>
      </c>
      <c r="C37" s="25"/>
      <c r="D37" s="25" t="s">
        <v>51</v>
      </c>
      <c r="E37" s="25" t="s">
        <v>51</v>
      </c>
      <c r="F37" s="25" t="s">
        <v>153</v>
      </c>
      <c r="G37" s="26">
        <v>45567</v>
      </c>
      <c r="H37" s="26"/>
      <c r="I37" s="27">
        <v>94771</v>
      </c>
      <c r="J37" s="27">
        <v>94771</v>
      </c>
      <c r="K37" s="28" t="s">
        <v>12</v>
      </c>
      <c r="L37" s="29" t="s">
        <v>13</v>
      </c>
      <c r="M37" s="25" t="s">
        <v>14</v>
      </c>
      <c r="N37" s="29" t="s">
        <v>15</v>
      </c>
      <c r="O37" s="35" t="e">
        <v>#N/A</v>
      </c>
      <c r="P37" s="25" t="s">
        <v>134</v>
      </c>
      <c r="Q37" s="27">
        <v>94771</v>
      </c>
      <c r="R37" s="30">
        <v>1222528817</v>
      </c>
      <c r="S37" s="25"/>
      <c r="T37" s="25" t="s">
        <v>100</v>
      </c>
      <c r="U37" s="26">
        <v>45556</v>
      </c>
      <c r="V37" s="26">
        <v>45568</v>
      </c>
      <c r="W37" s="26"/>
      <c r="X37" s="27">
        <v>0</v>
      </c>
      <c r="Y37" s="25"/>
      <c r="Z37" s="25"/>
      <c r="AA37" s="25"/>
      <c r="AB37" s="25"/>
      <c r="AC37" s="25"/>
      <c r="AD37" s="27">
        <v>0</v>
      </c>
      <c r="AE37" s="27">
        <v>0</v>
      </c>
      <c r="AF37" s="27">
        <v>0</v>
      </c>
      <c r="AG37" s="27">
        <v>0</v>
      </c>
      <c r="AH37" s="27">
        <v>0</v>
      </c>
      <c r="AI37" s="27">
        <v>94771</v>
      </c>
      <c r="AJ37" s="27">
        <v>0</v>
      </c>
      <c r="AK37" s="27">
        <v>0</v>
      </c>
      <c r="AL37" s="27">
        <v>0</v>
      </c>
      <c r="AM37" s="25"/>
      <c r="AN37" s="26"/>
      <c r="AO37" s="25"/>
      <c r="AP37" s="27">
        <v>0</v>
      </c>
    </row>
    <row r="38" spans="1:42" x14ac:dyDescent="0.2">
      <c r="A38" s="25">
        <v>890312380</v>
      </c>
      <c r="B38" s="25" t="s">
        <v>16</v>
      </c>
      <c r="C38" s="25"/>
      <c r="D38" s="25" t="s">
        <v>52</v>
      </c>
      <c r="E38" s="25" t="s">
        <v>52</v>
      </c>
      <c r="F38" s="25" t="s">
        <v>154</v>
      </c>
      <c r="G38" s="26">
        <v>45567</v>
      </c>
      <c r="H38" s="26"/>
      <c r="I38" s="27">
        <v>82622</v>
      </c>
      <c r="J38" s="27">
        <v>82622</v>
      </c>
      <c r="K38" s="28" t="s">
        <v>12</v>
      </c>
      <c r="L38" s="29" t="s">
        <v>13</v>
      </c>
      <c r="M38" s="25" t="s">
        <v>14</v>
      </c>
      <c r="N38" s="29" t="s">
        <v>15</v>
      </c>
      <c r="O38" s="35" t="e">
        <v>#N/A</v>
      </c>
      <c r="P38" s="25" t="s">
        <v>134</v>
      </c>
      <c r="Q38" s="27">
        <v>82622</v>
      </c>
      <c r="R38" s="30">
        <v>1222528850</v>
      </c>
      <c r="S38" s="25"/>
      <c r="T38" s="25" t="s">
        <v>100</v>
      </c>
      <c r="U38" s="26">
        <v>45561</v>
      </c>
      <c r="V38" s="26">
        <v>45568</v>
      </c>
      <c r="W38" s="26"/>
      <c r="X38" s="27">
        <v>0</v>
      </c>
      <c r="Y38" s="25"/>
      <c r="Z38" s="25"/>
      <c r="AA38" s="25"/>
      <c r="AB38" s="25"/>
      <c r="AC38" s="25"/>
      <c r="AD38" s="27">
        <v>0</v>
      </c>
      <c r="AE38" s="27">
        <v>0</v>
      </c>
      <c r="AF38" s="27">
        <v>0</v>
      </c>
      <c r="AG38" s="27">
        <v>0</v>
      </c>
      <c r="AH38" s="27">
        <v>0</v>
      </c>
      <c r="AI38" s="27">
        <v>82622</v>
      </c>
      <c r="AJ38" s="27">
        <v>0</v>
      </c>
      <c r="AK38" s="27">
        <v>0</v>
      </c>
      <c r="AL38" s="27">
        <v>0</v>
      </c>
      <c r="AM38" s="25"/>
      <c r="AN38" s="26"/>
      <c r="AO38" s="25"/>
      <c r="AP38" s="27">
        <v>0</v>
      </c>
    </row>
    <row r="39" spans="1:42" x14ac:dyDescent="0.2">
      <c r="G39" s="32"/>
      <c r="H39" s="32"/>
      <c r="I39" s="33"/>
      <c r="J39" s="33"/>
    </row>
  </sheetData>
  <autoFilter ref="A2:AS2"/>
  <dataValidations count="1">
    <dataValidation operator="greaterThan" allowBlank="1" showInputMessage="1" showErrorMessage="1" errorTitle="DATO ERRADO" error="El valor debe ser diferente de cero" sqref="A2:O39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162</v>
      </c>
      <c r="E2" s="43"/>
      <c r="F2" s="43"/>
      <c r="G2" s="43"/>
      <c r="H2" s="43"/>
      <c r="I2" s="44"/>
      <c r="J2" s="45" t="s">
        <v>163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164</v>
      </c>
      <c r="E5" s="57"/>
      <c r="F5" s="57"/>
      <c r="G5" s="57"/>
      <c r="H5" s="57"/>
      <c r="I5" s="58"/>
      <c r="J5" s="58" t="s">
        <v>165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199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194</v>
      </c>
      <c r="J12" s="66"/>
    </row>
    <row r="13" spans="2:10" ht="13" x14ac:dyDescent="0.3">
      <c r="B13" s="65"/>
      <c r="C13" s="67" t="s">
        <v>195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166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167</v>
      </c>
      <c r="D17" s="68"/>
      <c r="H17" s="71"/>
      <c r="I17" s="72"/>
      <c r="J17" s="66"/>
    </row>
    <row r="18" spans="2:10" ht="13" x14ac:dyDescent="0.3">
      <c r="B18" s="65"/>
      <c r="C18" s="67" t="s">
        <v>168</v>
      </c>
      <c r="D18" s="67"/>
      <c r="E18" s="67"/>
      <c r="F18" s="67"/>
      <c r="H18" s="73">
        <v>36</v>
      </c>
      <c r="I18" s="74">
        <v>4576407</v>
      </c>
      <c r="J18" s="66"/>
    </row>
    <row r="19" spans="2:10" x14ac:dyDescent="0.25">
      <c r="B19" s="65"/>
      <c r="C19" s="39" t="s">
        <v>169</v>
      </c>
      <c r="H19" s="75">
        <v>11</v>
      </c>
      <c r="I19" s="76">
        <v>1596046</v>
      </c>
      <c r="J19" s="66"/>
    </row>
    <row r="20" spans="2:10" x14ac:dyDescent="0.25">
      <c r="B20" s="65"/>
      <c r="C20" s="39" t="s">
        <v>170</v>
      </c>
      <c r="H20" s="75">
        <v>8</v>
      </c>
      <c r="I20" s="76">
        <v>948449</v>
      </c>
      <c r="J20" s="66"/>
    </row>
    <row r="21" spans="2:10" x14ac:dyDescent="0.25">
      <c r="B21" s="65"/>
      <c r="C21" s="39" t="s">
        <v>171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172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173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174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175</v>
      </c>
      <c r="D25" s="67"/>
      <c r="E25" s="67"/>
      <c r="F25" s="67"/>
      <c r="H25" s="73">
        <f>H19+H20+H21+H22+H24+H23</f>
        <v>19</v>
      </c>
      <c r="I25" s="74">
        <f>I19+I20+I21+I22+I24+I23</f>
        <v>2544495</v>
      </c>
      <c r="J25" s="66"/>
    </row>
    <row r="26" spans="2:10" x14ac:dyDescent="0.25">
      <c r="B26" s="65"/>
      <c r="C26" s="39" t="s">
        <v>176</v>
      </c>
      <c r="H26" s="75">
        <v>17</v>
      </c>
      <c r="I26" s="76">
        <v>2031912</v>
      </c>
      <c r="J26" s="66"/>
    </row>
    <row r="27" spans="2:10" ht="13" thickBot="1" x14ac:dyDescent="0.3">
      <c r="B27" s="65"/>
      <c r="C27" s="39" t="s">
        <v>92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177</v>
      </c>
      <c r="D28" s="67"/>
      <c r="E28" s="67"/>
      <c r="F28" s="67"/>
      <c r="H28" s="73">
        <f>H26+H27</f>
        <v>17</v>
      </c>
      <c r="I28" s="74">
        <f>I26+I27</f>
        <v>2031912</v>
      </c>
      <c r="J28" s="66"/>
    </row>
    <row r="29" spans="2:10" ht="13.5" thickBot="1" x14ac:dyDescent="0.35">
      <c r="B29" s="65"/>
      <c r="C29" s="39" t="s">
        <v>178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179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180</v>
      </c>
      <c r="D32" s="67"/>
      <c r="H32" s="80">
        <f>H25+H28+H30</f>
        <v>36</v>
      </c>
      <c r="I32" s="81">
        <f>I25+I28+I30</f>
        <v>4576407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196</v>
      </c>
      <c r="D37" s="84"/>
      <c r="H37" s="83" t="s">
        <v>181</v>
      </c>
      <c r="I37" s="84"/>
      <c r="J37" s="66"/>
    </row>
    <row r="38" spans="2:10" ht="13" x14ac:dyDescent="0.3">
      <c r="B38" s="65"/>
      <c r="C38" s="67" t="s">
        <v>197</v>
      </c>
      <c r="D38" s="82"/>
      <c r="H38" s="85" t="s">
        <v>182</v>
      </c>
      <c r="I38" s="82"/>
      <c r="J38" s="66"/>
    </row>
    <row r="39" spans="2:10" ht="13" x14ac:dyDescent="0.3">
      <c r="B39" s="65"/>
      <c r="C39" s="67" t="s">
        <v>198</v>
      </c>
      <c r="H39" s="67" t="s">
        <v>183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184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185</v>
      </c>
      <c r="E2" s="43"/>
      <c r="F2" s="43"/>
      <c r="G2" s="43"/>
      <c r="H2" s="43"/>
      <c r="I2" s="44"/>
      <c r="J2" s="45" t="s">
        <v>163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186</v>
      </c>
      <c r="E5" s="91"/>
      <c r="F5" s="91"/>
      <c r="G5" s="91"/>
      <c r="H5" s="91"/>
      <c r="I5" s="92"/>
      <c r="J5" s="58" t="s">
        <v>187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">
        <v>199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">
        <v>194</v>
      </c>
      <c r="J11" s="66"/>
    </row>
    <row r="12" spans="2:10" ht="13" x14ac:dyDescent="0.3">
      <c r="B12" s="65"/>
      <c r="C12" s="67" t="s">
        <v>195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188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189</v>
      </c>
      <c r="I16" s="94" t="s">
        <v>190</v>
      </c>
      <c r="J16" s="66"/>
    </row>
    <row r="17" spans="2:10" ht="13" x14ac:dyDescent="0.3">
      <c r="B17" s="65"/>
      <c r="C17" s="67" t="s">
        <v>167</v>
      </c>
      <c r="D17" s="67"/>
      <c r="E17" s="67"/>
      <c r="F17" s="67"/>
      <c r="H17" s="71">
        <v>19</v>
      </c>
      <c r="I17" s="95">
        <v>2544495</v>
      </c>
      <c r="J17" s="66"/>
    </row>
    <row r="18" spans="2:10" x14ac:dyDescent="0.25">
      <c r="B18" s="65"/>
      <c r="C18" s="39" t="s">
        <v>169</v>
      </c>
      <c r="H18" s="96">
        <v>11</v>
      </c>
      <c r="I18" s="97">
        <v>1596046</v>
      </c>
      <c r="J18" s="66"/>
    </row>
    <row r="19" spans="2:10" x14ac:dyDescent="0.25">
      <c r="B19" s="65"/>
      <c r="C19" s="39" t="s">
        <v>170</v>
      </c>
      <c r="H19" s="96">
        <v>8</v>
      </c>
      <c r="I19" s="97">
        <v>948449</v>
      </c>
      <c r="J19" s="66"/>
    </row>
    <row r="20" spans="2:10" x14ac:dyDescent="0.25">
      <c r="B20" s="65"/>
      <c r="C20" s="39" t="s">
        <v>172</v>
      </c>
      <c r="H20" s="96">
        <v>0</v>
      </c>
      <c r="I20" s="97">
        <v>0</v>
      </c>
      <c r="J20" s="66"/>
    </row>
    <row r="21" spans="2:10" x14ac:dyDescent="0.25">
      <c r="B21" s="65"/>
      <c r="C21" s="39" t="s">
        <v>191</v>
      </c>
      <c r="H21" s="96">
        <v>0</v>
      </c>
      <c r="I21" s="97">
        <v>0</v>
      </c>
      <c r="J21" s="66"/>
    </row>
    <row r="22" spans="2:10" ht="13" x14ac:dyDescent="0.3">
      <c r="B22" s="65"/>
      <c r="C22" s="67" t="s">
        <v>192</v>
      </c>
      <c r="D22" s="67"/>
      <c r="E22" s="67"/>
      <c r="F22" s="67"/>
      <c r="H22" s="71">
        <v>19</v>
      </c>
      <c r="I22" s="95">
        <v>2544495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">
        <v>196</v>
      </c>
      <c r="D28" s="83"/>
      <c r="G28" s="83" t="s">
        <v>181</v>
      </c>
      <c r="H28" s="84"/>
      <c r="I28" s="82"/>
      <c r="J28" s="66"/>
    </row>
    <row r="29" spans="2:10" ht="13" x14ac:dyDescent="0.3">
      <c r="B29" s="65"/>
      <c r="C29" s="85" t="s">
        <v>197</v>
      </c>
      <c r="D29" s="85"/>
      <c r="G29" s="85" t="s">
        <v>193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2024-11-18T14:22:27Z</dcterms:modified>
</cp:coreProperties>
</file>